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60" yWindow="885" windowWidth="19410" windowHeight="11010" activeTab="3"/>
  </bookViews>
  <sheets>
    <sheet name="listy startowe" sheetId="2" r:id="rId1"/>
    <sheet name="Arkusz1" sheetId="3" r:id="rId2"/>
    <sheet name="Arkusz2" sheetId="4" r:id="rId3"/>
    <sheet name="Arkusz3" sheetId="5" r:id="rId4"/>
  </sheets>
  <calcPr calcId="145621"/>
</workbook>
</file>

<file path=xl/calcChain.xml><?xml version="1.0" encoding="utf-8"?>
<calcChain xmlns="http://schemas.openxmlformats.org/spreadsheetml/2006/main">
  <c r="I286" i="2" l="1"/>
  <c r="K286" i="2"/>
  <c r="AA286" i="2" s="1"/>
  <c r="M286" i="2"/>
  <c r="AB286" i="2" s="1"/>
  <c r="O286" i="2"/>
  <c r="AC286" i="2" s="1"/>
  <c r="Q286" i="2"/>
  <c r="S286" i="2"/>
  <c r="U286" i="2"/>
  <c r="W286" i="2"/>
  <c r="AG286" i="2" s="1"/>
  <c r="Y286" i="2"/>
  <c r="Z286" i="2"/>
  <c r="AD286" i="2"/>
  <c r="AE286" i="2"/>
  <c r="AF286" i="2"/>
  <c r="I287" i="2"/>
  <c r="K287" i="2"/>
  <c r="AA287" i="2" s="1"/>
  <c r="M287" i="2"/>
  <c r="AB287" i="2" s="1"/>
  <c r="O287" i="2"/>
  <c r="AC287" i="2" s="1"/>
  <c r="Q287" i="2"/>
  <c r="S287" i="2"/>
  <c r="U287" i="2"/>
  <c r="W287" i="2"/>
  <c r="AG287" i="2" s="1"/>
  <c r="Y287" i="2"/>
  <c r="Z287" i="2"/>
  <c r="AD287" i="2"/>
  <c r="AE287" i="2"/>
  <c r="AF287" i="2"/>
  <c r="I288" i="2"/>
  <c r="K288" i="2"/>
  <c r="AA288" i="2" s="1"/>
  <c r="M288" i="2"/>
  <c r="O288" i="2"/>
  <c r="AC288" i="2" s="1"/>
  <c r="Q288" i="2"/>
  <c r="AD288" i="2" s="1"/>
  <c r="S288" i="2"/>
  <c r="U288" i="2"/>
  <c r="W288" i="2"/>
  <c r="AG288" i="2" s="1"/>
  <c r="Y288" i="2"/>
  <c r="Z288" i="2"/>
  <c r="AB288" i="2"/>
  <c r="AE288" i="2"/>
  <c r="AF288" i="2"/>
  <c r="I240" i="2"/>
  <c r="Z240" i="2" s="1"/>
  <c r="K240" i="2"/>
  <c r="AA240" i="2" s="1"/>
  <c r="M240" i="2"/>
  <c r="AB240" i="2" s="1"/>
  <c r="O240" i="2"/>
  <c r="Q240" i="2"/>
  <c r="AD240" i="2" s="1"/>
  <c r="S240" i="2"/>
  <c r="AE240" i="2" s="1"/>
  <c r="U240" i="2"/>
  <c r="AF240" i="2" s="1"/>
  <c r="W240" i="2"/>
  <c r="Y240" i="2"/>
  <c r="AC240" i="2"/>
  <c r="AG240" i="2"/>
  <c r="I241" i="2"/>
  <c r="K241" i="2"/>
  <c r="AA241" i="2" s="1"/>
  <c r="M241" i="2"/>
  <c r="O241" i="2"/>
  <c r="Q241" i="2"/>
  <c r="S241" i="2"/>
  <c r="AE241" i="2" s="1"/>
  <c r="U241" i="2"/>
  <c r="AF241" i="2" s="1"/>
  <c r="W241" i="2"/>
  <c r="AG241" i="2" s="1"/>
  <c r="Y241" i="2"/>
  <c r="Z241" i="2"/>
  <c r="AB241" i="2"/>
  <c r="AC241" i="2"/>
  <c r="AD241" i="2"/>
  <c r="I242" i="2"/>
  <c r="Z242" i="2" s="1"/>
  <c r="K242" i="2"/>
  <c r="AA242" i="2" s="1"/>
  <c r="M242" i="2"/>
  <c r="O242" i="2"/>
  <c r="Q242" i="2"/>
  <c r="AD242" i="2" s="1"/>
  <c r="S242" i="2"/>
  <c r="AE242" i="2" s="1"/>
  <c r="U242" i="2"/>
  <c r="W242" i="2"/>
  <c r="AG242" i="2" s="1"/>
  <c r="Y242" i="2"/>
  <c r="AB242" i="2"/>
  <c r="AC242" i="2"/>
  <c r="AF242" i="2"/>
  <c r="I219" i="2"/>
  <c r="Z219" i="2" s="1"/>
  <c r="K219" i="2"/>
  <c r="AA219" i="2" s="1"/>
  <c r="M219" i="2"/>
  <c r="AB219" i="2" s="1"/>
  <c r="O219" i="2"/>
  <c r="AC219" i="2" s="1"/>
  <c r="Q219" i="2"/>
  <c r="AD219" i="2" s="1"/>
  <c r="S219" i="2"/>
  <c r="AE219" i="2" s="1"/>
  <c r="U219" i="2"/>
  <c r="AF219" i="2" s="1"/>
  <c r="W219" i="2"/>
  <c r="AG219" i="2" s="1"/>
  <c r="Y219" i="2"/>
  <c r="I220" i="2"/>
  <c r="Z220" i="2" s="1"/>
  <c r="K220" i="2"/>
  <c r="AA220" i="2" s="1"/>
  <c r="M220" i="2"/>
  <c r="AB220" i="2" s="1"/>
  <c r="O220" i="2"/>
  <c r="AC220" i="2" s="1"/>
  <c r="Q220" i="2"/>
  <c r="AD220" i="2" s="1"/>
  <c r="S220" i="2"/>
  <c r="AE220" i="2" s="1"/>
  <c r="U220" i="2"/>
  <c r="W220" i="2"/>
  <c r="AG220" i="2" s="1"/>
  <c r="Y220" i="2"/>
  <c r="AF220" i="2"/>
  <c r="I221" i="2"/>
  <c r="Z221" i="2" s="1"/>
  <c r="K221" i="2"/>
  <c r="M221" i="2"/>
  <c r="AB221" i="2" s="1"/>
  <c r="O221" i="2"/>
  <c r="AC221" i="2" s="1"/>
  <c r="Q221" i="2"/>
  <c r="AD221" i="2" s="1"/>
  <c r="S221" i="2"/>
  <c r="AE221" i="2" s="1"/>
  <c r="U221" i="2"/>
  <c r="AF221" i="2" s="1"/>
  <c r="W221" i="2"/>
  <c r="AG221" i="2" s="1"/>
  <c r="Y221" i="2"/>
  <c r="AA221" i="2"/>
  <c r="I15" i="2" a="1"/>
  <c r="I15" i="2" s="1"/>
  <c r="Z15" i="2" s="1"/>
  <c r="K15" i="2" a="1"/>
  <c r="K15" i="2" s="1"/>
  <c r="AA15" i="2" s="1"/>
  <c r="M15" i="2" a="1"/>
  <c r="M15" i="2" s="1"/>
  <c r="AB15" i="2" s="1"/>
  <c r="O15" i="2" a="1"/>
  <c r="O15" i="2" s="1"/>
  <c r="AC15" i="2" s="1"/>
  <c r="Q15" i="2" a="1"/>
  <c r="Q15" i="2" s="1"/>
  <c r="AD15" i="2" s="1"/>
  <c r="S15" i="2" a="1"/>
  <c r="S15" i="2" s="1"/>
  <c r="AE15" i="2" s="1"/>
  <c r="U15" i="2" a="1"/>
  <c r="U15" i="2" s="1"/>
  <c r="AF15" i="2" s="1"/>
  <c r="W15" i="2" a="1"/>
  <c r="W15" i="2" s="1"/>
  <c r="AG15" i="2" s="1"/>
  <c r="Y15" i="2" a="1"/>
  <c r="Y15" i="2" s="1"/>
  <c r="I16" i="2" a="1"/>
  <c r="I16" i="2" s="1"/>
  <c r="Z16" i="2" s="1"/>
  <c r="K16" i="2" a="1"/>
  <c r="K16" i="2" s="1"/>
  <c r="AA16" i="2" s="1"/>
  <c r="M16" i="2" a="1"/>
  <c r="M16" i="2" s="1"/>
  <c r="AB16" i="2" s="1"/>
  <c r="O16" i="2" a="1"/>
  <c r="O16" i="2" s="1"/>
  <c r="AC16" i="2" s="1"/>
  <c r="Q16" i="2" a="1"/>
  <c r="Q16" i="2" s="1"/>
  <c r="AD16" i="2" s="1"/>
  <c r="S16" i="2" a="1"/>
  <c r="S16" i="2" s="1"/>
  <c r="AE16" i="2" s="1"/>
  <c r="U16" i="2" a="1"/>
  <c r="U16" i="2" s="1"/>
  <c r="AF16" i="2" s="1"/>
  <c r="W16" i="2" a="1"/>
  <c r="W16" i="2" s="1"/>
  <c r="AG16" i="2" s="1"/>
  <c r="Y16" i="2" a="1"/>
  <c r="Y16" i="2" s="1"/>
  <c r="I17" i="2" a="1"/>
  <c r="I17" i="2" s="1"/>
  <c r="Z17" i="2" s="1"/>
  <c r="K17" i="2" a="1"/>
  <c r="K17" i="2" s="1"/>
  <c r="AA17" i="2" s="1"/>
  <c r="M17" i="2" a="1"/>
  <c r="M17" i="2" s="1"/>
  <c r="AB17" i="2" s="1"/>
  <c r="O17" i="2" a="1"/>
  <c r="O17" i="2" s="1"/>
  <c r="AC17" i="2" s="1"/>
  <c r="Q17" i="2" a="1"/>
  <c r="Q17" i="2" s="1"/>
  <c r="AD17" i="2" s="1"/>
  <c r="S17" i="2" a="1"/>
  <c r="S17" i="2" s="1"/>
  <c r="AE17" i="2" s="1"/>
  <c r="U17" i="2" a="1"/>
  <c r="U17" i="2" s="1"/>
  <c r="AF17" i="2" s="1"/>
  <c r="W17" i="2" a="1"/>
  <c r="W17" i="2" s="1"/>
  <c r="AG17" i="2" s="1"/>
  <c r="Y17" i="2" a="1"/>
  <c r="Y17" i="2" s="1"/>
  <c r="I14" i="2" a="1"/>
  <c r="I14" i="2" s="1"/>
  <c r="Z14" i="2" s="1"/>
  <c r="K14" i="2" a="1"/>
  <c r="K14" i="2" s="1"/>
  <c r="AA14" i="2" s="1"/>
  <c r="M14" i="2" a="1"/>
  <c r="M14" i="2" s="1"/>
  <c r="AB14" i="2" s="1"/>
  <c r="O14" i="2" a="1"/>
  <c r="O14" i="2" s="1"/>
  <c r="AC14" i="2" s="1"/>
  <c r="Q14" i="2" a="1"/>
  <c r="Q14" i="2" s="1"/>
  <c r="AD14" i="2" s="1"/>
  <c r="S14" i="2" a="1"/>
  <c r="S14" i="2" s="1"/>
  <c r="AE14" i="2" s="1"/>
  <c r="U14" i="2" a="1"/>
  <c r="U14" i="2" s="1"/>
  <c r="AF14" i="2" s="1"/>
  <c r="W14" i="2" a="1"/>
  <c r="W14" i="2" s="1"/>
  <c r="AG14" i="2" s="1"/>
  <c r="Y14" i="2" a="1"/>
  <c r="Y14" i="2" s="1"/>
  <c r="I381" i="2"/>
  <c r="Z381" i="2" s="1"/>
  <c r="K381" i="2"/>
  <c r="AA381" i="2" s="1"/>
  <c r="M381" i="2"/>
  <c r="AB381" i="2" s="1"/>
  <c r="O381" i="2"/>
  <c r="Q381" i="2"/>
  <c r="AD381" i="2" s="1"/>
  <c r="S381" i="2"/>
  <c r="AE381" i="2" s="1"/>
  <c r="U381" i="2"/>
  <c r="AF381" i="2" s="1"/>
  <c r="W381" i="2"/>
  <c r="AG381" i="2" s="1"/>
  <c r="Y381" i="2"/>
  <c r="AC381" i="2"/>
  <c r="I380" i="2"/>
  <c r="Z380" i="2" s="1"/>
  <c r="K380" i="2"/>
  <c r="AA380" i="2" s="1"/>
  <c r="M380" i="2"/>
  <c r="AB380" i="2" s="1"/>
  <c r="O380" i="2"/>
  <c r="AC380" i="2" s="1"/>
  <c r="Q380" i="2"/>
  <c r="AD380" i="2" s="1"/>
  <c r="S380" i="2"/>
  <c r="AE380" i="2" s="1"/>
  <c r="U380" i="2"/>
  <c r="AF380" i="2" s="1"/>
  <c r="W380" i="2"/>
  <c r="AG380" i="2" s="1"/>
  <c r="Y380" i="2"/>
  <c r="I292" i="2"/>
  <c r="Z292" i="2" s="1"/>
  <c r="K292" i="2"/>
  <c r="AA292" i="2" s="1"/>
  <c r="M292" i="2"/>
  <c r="AB292" i="2" s="1"/>
  <c r="O292" i="2"/>
  <c r="AC292" i="2" s="1"/>
  <c r="Q292" i="2"/>
  <c r="AD292" i="2" s="1"/>
  <c r="S292" i="2"/>
  <c r="AE292" i="2" s="1"/>
  <c r="U292" i="2"/>
  <c r="AF292" i="2" s="1"/>
  <c r="W292" i="2"/>
  <c r="AG292" i="2" s="1"/>
  <c r="Y292" i="2"/>
  <c r="I293" i="2"/>
  <c r="Z293" i="2" s="1"/>
  <c r="K293" i="2"/>
  <c r="AA293" i="2" s="1"/>
  <c r="M293" i="2"/>
  <c r="AB293" i="2" s="1"/>
  <c r="O293" i="2"/>
  <c r="AC293" i="2" s="1"/>
  <c r="Q293" i="2"/>
  <c r="AD293" i="2" s="1"/>
  <c r="S293" i="2"/>
  <c r="AE293" i="2" s="1"/>
  <c r="U293" i="2"/>
  <c r="AF293" i="2" s="1"/>
  <c r="W293" i="2"/>
  <c r="AG293" i="2" s="1"/>
  <c r="Y293" i="2"/>
  <c r="I294" i="2"/>
  <c r="Z294" i="2" s="1"/>
  <c r="K294" i="2"/>
  <c r="AA294" i="2" s="1"/>
  <c r="M294" i="2"/>
  <c r="AB294" i="2" s="1"/>
  <c r="O294" i="2"/>
  <c r="AC294" i="2" s="1"/>
  <c r="Q294" i="2"/>
  <c r="AD294" i="2" s="1"/>
  <c r="S294" i="2"/>
  <c r="AE294" i="2" s="1"/>
  <c r="U294" i="2"/>
  <c r="AF294" i="2" s="1"/>
  <c r="W294" i="2"/>
  <c r="AG294" i="2" s="1"/>
  <c r="Y294" i="2"/>
  <c r="I295" i="2"/>
  <c r="Z295" i="2" s="1"/>
  <c r="K295" i="2"/>
  <c r="AA295" i="2" s="1"/>
  <c r="M295" i="2"/>
  <c r="AB295" i="2" s="1"/>
  <c r="O295" i="2"/>
  <c r="AC295" i="2" s="1"/>
  <c r="Q295" i="2"/>
  <c r="AD295" i="2" s="1"/>
  <c r="S295" i="2"/>
  <c r="AE295" i="2" s="1"/>
  <c r="U295" i="2"/>
  <c r="AF295" i="2" s="1"/>
  <c r="W295" i="2"/>
  <c r="AG295" i="2" s="1"/>
  <c r="Y295" i="2"/>
  <c r="I267" i="2"/>
  <c r="Z267" i="2" s="1"/>
  <c r="K267" i="2"/>
  <c r="AA267" i="2" s="1"/>
  <c r="M267" i="2"/>
  <c r="AB267" i="2" s="1"/>
  <c r="O267" i="2"/>
  <c r="AC267" i="2" s="1"/>
  <c r="Q267" i="2"/>
  <c r="AD267" i="2" s="1"/>
  <c r="S267" i="2"/>
  <c r="AE267" i="2" s="1"/>
  <c r="U267" i="2"/>
  <c r="AF267" i="2" s="1"/>
  <c r="W267" i="2"/>
  <c r="AG267" i="2" s="1"/>
  <c r="Y267" i="2"/>
  <c r="I268" i="2"/>
  <c r="Z268" i="2" s="1"/>
  <c r="K268" i="2"/>
  <c r="M268" i="2"/>
  <c r="AB268" i="2" s="1"/>
  <c r="O268" i="2"/>
  <c r="AC268" i="2" s="1"/>
  <c r="Q268" i="2"/>
  <c r="AD268" i="2" s="1"/>
  <c r="S268" i="2"/>
  <c r="AE268" i="2" s="1"/>
  <c r="U268" i="2"/>
  <c r="AF268" i="2" s="1"/>
  <c r="W268" i="2"/>
  <c r="AG268" i="2" s="1"/>
  <c r="Y268" i="2"/>
  <c r="AA268" i="2"/>
  <c r="I269" i="2"/>
  <c r="Z269" i="2" s="1"/>
  <c r="K269" i="2"/>
  <c r="AA269" i="2" s="1"/>
  <c r="M269" i="2"/>
  <c r="AB269" i="2" s="1"/>
  <c r="O269" i="2"/>
  <c r="AC269" i="2" s="1"/>
  <c r="Q269" i="2"/>
  <c r="AD269" i="2" s="1"/>
  <c r="S269" i="2"/>
  <c r="AE269" i="2" s="1"/>
  <c r="U269" i="2"/>
  <c r="AF269" i="2" s="1"/>
  <c r="W269" i="2"/>
  <c r="AG269" i="2" s="1"/>
  <c r="Y269" i="2"/>
  <c r="I270" i="2"/>
  <c r="Z270" i="2" s="1"/>
  <c r="K270" i="2"/>
  <c r="AA270" i="2" s="1"/>
  <c r="M270" i="2"/>
  <c r="AB270" i="2" s="1"/>
  <c r="O270" i="2"/>
  <c r="AC270" i="2" s="1"/>
  <c r="Q270" i="2"/>
  <c r="AD270" i="2" s="1"/>
  <c r="S270" i="2"/>
  <c r="AE270" i="2" s="1"/>
  <c r="U270" i="2"/>
  <c r="AF270" i="2" s="1"/>
  <c r="W270" i="2"/>
  <c r="AG270" i="2" s="1"/>
  <c r="Y270" i="2"/>
  <c r="I257" i="2"/>
  <c r="Z257" i="2" s="1"/>
  <c r="K257" i="2"/>
  <c r="AA257" i="2" s="1"/>
  <c r="M257" i="2"/>
  <c r="AB257" i="2" s="1"/>
  <c r="O257" i="2"/>
  <c r="AC257" i="2" s="1"/>
  <c r="Q257" i="2"/>
  <c r="AD257" i="2" s="1"/>
  <c r="S257" i="2"/>
  <c r="AE257" i="2" s="1"/>
  <c r="U257" i="2"/>
  <c r="AF257" i="2" s="1"/>
  <c r="W257" i="2"/>
  <c r="AG257" i="2" s="1"/>
  <c r="Y257" i="2"/>
  <c r="I258" i="2"/>
  <c r="Z258" i="2" s="1"/>
  <c r="K258" i="2"/>
  <c r="AA258" i="2" s="1"/>
  <c r="M258" i="2"/>
  <c r="AB258" i="2" s="1"/>
  <c r="O258" i="2"/>
  <c r="AC258" i="2" s="1"/>
  <c r="Q258" i="2"/>
  <c r="AD258" i="2" s="1"/>
  <c r="S258" i="2"/>
  <c r="AE258" i="2" s="1"/>
  <c r="U258" i="2"/>
  <c r="AF258" i="2" s="1"/>
  <c r="W258" i="2"/>
  <c r="AG258" i="2" s="1"/>
  <c r="Y258" i="2"/>
  <c r="I247" i="2"/>
  <c r="Z247" i="2" s="1"/>
  <c r="K247" i="2"/>
  <c r="M247" i="2"/>
  <c r="O247" i="2"/>
  <c r="AC247" i="2" s="1"/>
  <c r="Q247" i="2"/>
  <c r="AD247" i="2" s="1"/>
  <c r="S247" i="2"/>
  <c r="AE247" i="2" s="1"/>
  <c r="U247" i="2"/>
  <c r="AF247" i="2" s="1"/>
  <c r="W247" i="2"/>
  <c r="AG247" i="2" s="1"/>
  <c r="Y247" i="2"/>
  <c r="AA247" i="2"/>
  <c r="AB247" i="2"/>
  <c r="I248" i="2"/>
  <c r="Z248" i="2" s="1"/>
  <c r="K248" i="2"/>
  <c r="M248" i="2"/>
  <c r="O248" i="2"/>
  <c r="AC248" i="2" s="1"/>
  <c r="Q248" i="2"/>
  <c r="AD248" i="2" s="1"/>
  <c r="S248" i="2"/>
  <c r="AE248" i="2" s="1"/>
  <c r="U248" i="2"/>
  <c r="AF248" i="2" s="1"/>
  <c r="W248" i="2"/>
  <c r="AG248" i="2" s="1"/>
  <c r="Y248" i="2"/>
  <c r="AA248" i="2"/>
  <c r="AB248" i="2"/>
  <c r="I249" i="2"/>
  <c r="Z249" i="2" s="1"/>
  <c r="K249" i="2"/>
  <c r="AA249" i="2" s="1"/>
  <c r="M249" i="2"/>
  <c r="O249" i="2"/>
  <c r="AC249" i="2" s="1"/>
  <c r="Q249" i="2"/>
  <c r="AD249" i="2" s="1"/>
  <c r="S249" i="2"/>
  <c r="AE249" i="2" s="1"/>
  <c r="U249" i="2"/>
  <c r="AF249" i="2" s="1"/>
  <c r="W249" i="2"/>
  <c r="AG249" i="2" s="1"/>
  <c r="Y249" i="2"/>
  <c r="AB249" i="2"/>
  <c r="I250" i="2"/>
  <c r="Z250" i="2" s="1"/>
  <c r="K250" i="2"/>
  <c r="AA250" i="2" s="1"/>
  <c r="M250" i="2"/>
  <c r="AB250" i="2" s="1"/>
  <c r="O250" i="2"/>
  <c r="AC250" i="2" s="1"/>
  <c r="Q250" i="2"/>
  <c r="AD250" i="2" s="1"/>
  <c r="S250" i="2"/>
  <c r="AE250" i="2" s="1"/>
  <c r="U250" i="2"/>
  <c r="AF250" i="2" s="1"/>
  <c r="W250" i="2"/>
  <c r="AG250" i="2" s="1"/>
  <c r="Y250" i="2"/>
  <c r="I251" i="2"/>
  <c r="Z251" i="2" s="1"/>
  <c r="K251" i="2"/>
  <c r="AA251" i="2" s="1"/>
  <c r="M251" i="2"/>
  <c r="AB251" i="2" s="1"/>
  <c r="O251" i="2"/>
  <c r="AC251" i="2" s="1"/>
  <c r="Q251" i="2"/>
  <c r="AD251" i="2" s="1"/>
  <c r="S251" i="2"/>
  <c r="AE251" i="2" s="1"/>
  <c r="U251" i="2"/>
  <c r="AF251" i="2" s="1"/>
  <c r="W251" i="2"/>
  <c r="AG251" i="2" s="1"/>
  <c r="Y251" i="2"/>
  <c r="I252" i="2"/>
  <c r="Z252" i="2" s="1"/>
  <c r="K252" i="2"/>
  <c r="M252" i="2"/>
  <c r="O252" i="2"/>
  <c r="AC252" i="2" s="1"/>
  <c r="Q252" i="2"/>
  <c r="AD252" i="2" s="1"/>
  <c r="S252" i="2"/>
  <c r="AE252" i="2" s="1"/>
  <c r="U252" i="2"/>
  <c r="AF252" i="2" s="1"/>
  <c r="W252" i="2"/>
  <c r="AG252" i="2" s="1"/>
  <c r="Y252" i="2"/>
  <c r="AA252" i="2"/>
  <c r="AB252" i="2"/>
  <c r="I239" i="2"/>
  <c r="Z239" i="2" s="1"/>
  <c r="K239" i="2"/>
  <c r="AA239" i="2" s="1"/>
  <c r="M239" i="2"/>
  <c r="AB239" i="2" s="1"/>
  <c r="O239" i="2"/>
  <c r="AC239" i="2" s="1"/>
  <c r="Q239" i="2"/>
  <c r="AD239" i="2" s="1"/>
  <c r="S239" i="2"/>
  <c r="AE239" i="2" s="1"/>
  <c r="U239" i="2"/>
  <c r="AF239" i="2" s="1"/>
  <c r="W239" i="2"/>
  <c r="AG239" i="2" s="1"/>
  <c r="Y239" i="2"/>
  <c r="I232" i="2"/>
  <c r="Z232" i="2" s="1"/>
  <c r="K232" i="2"/>
  <c r="M232" i="2"/>
  <c r="AB232" i="2" s="1"/>
  <c r="O232" i="2"/>
  <c r="AC232" i="2" s="1"/>
  <c r="Q232" i="2"/>
  <c r="AD232" i="2" s="1"/>
  <c r="S232" i="2"/>
  <c r="AE232" i="2" s="1"/>
  <c r="U232" i="2"/>
  <c r="AF232" i="2" s="1"/>
  <c r="W232" i="2"/>
  <c r="AG232" i="2" s="1"/>
  <c r="Y232" i="2"/>
  <c r="AA232" i="2"/>
  <c r="I233" i="2"/>
  <c r="Z233" i="2" s="1"/>
  <c r="K233" i="2"/>
  <c r="AA233" i="2" s="1"/>
  <c r="M233" i="2"/>
  <c r="AB233" i="2" s="1"/>
  <c r="O233" i="2"/>
  <c r="AC233" i="2" s="1"/>
  <c r="Q233" i="2"/>
  <c r="AD233" i="2" s="1"/>
  <c r="S233" i="2"/>
  <c r="AE233" i="2" s="1"/>
  <c r="U233" i="2"/>
  <c r="AF233" i="2" s="1"/>
  <c r="W233" i="2"/>
  <c r="AG233" i="2" s="1"/>
  <c r="Y233" i="2"/>
  <c r="I227" i="2"/>
  <c r="Z227" i="2" s="1"/>
  <c r="K227" i="2"/>
  <c r="AA227" i="2" s="1"/>
  <c r="M227" i="2"/>
  <c r="AB227" i="2" s="1"/>
  <c r="O227" i="2"/>
  <c r="AC227" i="2" s="1"/>
  <c r="Q227" i="2"/>
  <c r="AD227" i="2" s="1"/>
  <c r="S227" i="2"/>
  <c r="AE227" i="2" s="1"/>
  <c r="U227" i="2"/>
  <c r="AF227" i="2" s="1"/>
  <c r="W227" i="2"/>
  <c r="AG227" i="2" s="1"/>
  <c r="Y227" i="2"/>
  <c r="I228" i="2"/>
  <c r="Z228" i="2" s="1"/>
  <c r="K228" i="2"/>
  <c r="AA228" i="2" s="1"/>
  <c r="M228" i="2"/>
  <c r="AB228" i="2" s="1"/>
  <c r="O228" i="2"/>
  <c r="AC228" i="2" s="1"/>
  <c r="Q228" i="2"/>
  <c r="AD228" i="2" s="1"/>
  <c r="S228" i="2"/>
  <c r="AE228" i="2" s="1"/>
  <c r="U228" i="2"/>
  <c r="AF228" i="2" s="1"/>
  <c r="W228" i="2"/>
  <c r="AG228" i="2" s="1"/>
  <c r="Y228" i="2"/>
  <c r="I229" i="2"/>
  <c r="Z229" i="2" s="1"/>
  <c r="K229" i="2"/>
  <c r="AA229" i="2" s="1"/>
  <c r="M229" i="2"/>
  <c r="AB229" i="2" s="1"/>
  <c r="O229" i="2"/>
  <c r="AC229" i="2" s="1"/>
  <c r="Q229" i="2"/>
  <c r="AD229" i="2" s="1"/>
  <c r="S229" i="2"/>
  <c r="AE229" i="2" s="1"/>
  <c r="U229" i="2"/>
  <c r="AF229" i="2" s="1"/>
  <c r="W229" i="2"/>
  <c r="AG229" i="2" s="1"/>
  <c r="Y229" i="2"/>
  <c r="I230" i="2"/>
  <c r="Z230" i="2" s="1"/>
  <c r="K230" i="2"/>
  <c r="AA230" i="2" s="1"/>
  <c r="M230" i="2"/>
  <c r="AB230" i="2" s="1"/>
  <c r="O230" i="2"/>
  <c r="AC230" i="2" s="1"/>
  <c r="Q230" i="2"/>
  <c r="AD230" i="2" s="1"/>
  <c r="S230" i="2"/>
  <c r="AE230" i="2" s="1"/>
  <c r="U230" i="2"/>
  <c r="AF230" i="2" s="1"/>
  <c r="W230" i="2"/>
  <c r="AG230" i="2" s="1"/>
  <c r="Y230" i="2"/>
  <c r="I231" i="2"/>
  <c r="Z231" i="2" s="1"/>
  <c r="K231" i="2"/>
  <c r="AA231" i="2" s="1"/>
  <c r="M231" i="2"/>
  <c r="AB231" i="2" s="1"/>
  <c r="O231" i="2"/>
  <c r="AC231" i="2" s="1"/>
  <c r="Q231" i="2"/>
  <c r="AD231" i="2" s="1"/>
  <c r="S231" i="2"/>
  <c r="AE231" i="2" s="1"/>
  <c r="U231" i="2"/>
  <c r="AF231" i="2" s="1"/>
  <c r="W231" i="2"/>
  <c r="AG231" i="2" s="1"/>
  <c r="Y231" i="2"/>
  <c r="I218" i="2"/>
  <c r="Z218" i="2" s="1"/>
  <c r="K218" i="2"/>
  <c r="AA218" i="2" s="1"/>
  <c r="M218" i="2"/>
  <c r="AB218" i="2" s="1"/>
  <c r="O218" i="2"/>
  <c r="AC218" i="2" s="1"/>
  <c r="Q218" i="2"/>
  <c r="AD218" i="2" s="1"/>
  <c r="S218" i="2"/>
  <c r="AE218" i="2" s="1"/>
  <c r="U218" i="2"/>
  <c r="AF218" i="2" s="1"/>
  <c r="W218" i="2"/>
  <c r="AG218" i="2" s="1"/>
  <c r="Y218" i="2"/>
  <c r="I217" i="2"/>
  <c r="Z217" i="2" s="1"/>
  <c r="K217" i="2"/>
  <c r="AA217" i="2" s="1"/>
  <c r="M217" i="2"/>
  <c r="AB217" i="2" s="1"/>
  <c r="O217" i="2"/>
  <c r="AC217" i="2" s="1"/>
  <c r="Q217" i="2"/>
  <c r="AD217" i="2" s="1"/>
  <c r="S217" i="2"/>
  <c r="AE217" i="2" s="1"/>
  <c r="U217" i="2"/>
  <c r="AF217" i="2" s="1"/>
  <c r="W217" i="2"/>
  <c r="AG217" i="2" s="1"/>
  <c r="Y217" i="2"/>
  <c r="I212" i="2"/>
  <c r="Z212" i="2" s="1"/>
  <c r="K212" i="2"/>
  <c r="AA212" i="2" s="1"/>
  <c r="M212" i="2"/>
  <c r="AB212" i="2" s="1"/>
  <c r="O212" i="2"/>
  <c r="AC212" i="2" s="1"/>
  <c r="Q212" i="2"/>
  <c r="AD212" i="2" s="1"/>
  <c r="S212" i="2"/>
  <c r="AE212" i="2" s="1"/>
  <c r="U212" i="2"/>
  <c r="AF212" i="2" s="1"/>
  <c r="W212" i="2"/>
  <c r="AG212" i="2" s="1"/>
  <c r="Y212" i="2"/>
  <c r="I211" i="2"/>
  <c r="Z211" i="2" s="1"/>
  <c r="K211" i="2"/>
  <c r="AA211" i="2" s="1"/>
  <c r="M211" i="2"/>
  <c r="AB211" i="2" s="1"/>
  <c r="O211" i="2"/>
  <c r="AC211" i="2" s="1"/>
  <c r="Q211" i="2"/>
  <c r="AD211" i="2" s="1"/>
  <c r="S211" i="2"/>
  <c r="AE211" i="2" s="1"/>
  <c r="U211" i="2"/>
  <c r="AF211" i="2" s="1"/>
  <c r="W211" i="2"/>
  <c r="AG211" i="2" s="1"/>
  <c r="Y211" i="2"/>
  <c r="I210" i="2"/>
  <c r="Z210" i="2" s="1"/>
  <c r="K210" i="2"/>
  <c r="AA210" i="2" s="1"/>
  <c r="M210" i="2"/>
  <c r="AB210" i="2" s="1"/>
  <c r="O210" i="2"/>
  <c r="AC210" i="2" s="1"/>
  <c r="Q210" i="2"/>
  <c r="AD210" i="2" s="1"/>
  <c r="S210" i="2"/>
  <c r="AE210" i="2" s="1"/>
  <c r="U210" i="2"/>
  <c r="AF210" i="2" s="1"/>
  <c r="W210" i="2"/>
  <c r="AG210" i="2" s="1"/>
  <c r="Y210" i="2"/>
  <c r="I209" i="2"/>
  <c r="Z209" i="2" s="1"/>
  <c r="K209" i="2"/>
  <c r="AA209" i="2" s="1"/>
  <c r="M209" i="2"/>
  <c r="AB209" i="2" s="1"/>
  <c r="O209" i="2"/>
  <c r="AC209" i="2" s="1"/>
  <c r="Q209" i="2"/>
  <c r="AD209" i="2" s="1"/>
  <c r="S209" i="2"/>
  <c r="AE209" i="2" s="1"/>
  <c r="U209" i="2"/>
  <c r="AF209" i="2" s="1"/>
  <c r="W209" i="2"/>
  <c r="AG209" i="2" s="1"/>
  <c r="Y209" i="2"/>
  <c r="I189" i="2"/>
  <c r="Z189" i="2" s="1"/>
  <c r="K189" i="2"/>
  <c r="AA189" i="2" s="1"/>
  <c r="M189" i="2"/>
  <c r="AB189" i="2" s="1"/>
  <c r="O189" i="2"/>
  <c r="AC189" i="2" s="1"/>
  <c r="Q189" i="2"/>
  <c r="AD189" i="2" s="1"/>
  <c r="S189" i="2"/>
  <c r="AE189" i="2" s="1"/>
  <c r="U189" i="2"/>
  <c r="AF189" i="2" s="1"/>
  <c r="W189" i="2"/>
  <c r="AG189" i="2" s="1"/>
  <c r="Y189" i="2"/>
  <c r="I188" i="2"/>
  <c r="Z188" i="2" s="1"/>
  <c r="K188" i="2"/>
  <c r="AA188" i="2" s="1"/>
  <c r="M188" i="2"/>
  <c r="AB188" i="2" s="1"/>
  <c r="O188" i="2"/>
  <c r="AC188" i="2" s="1"/>
  <c r="Q188" i="2"/>
  <c r="AD188" i="2" s="1"/>
  <c r="S188" i="2"/>
  <c r="AE188" i="2" s="1"/>
  <c r="U188" i="2"/>
  <c r="AF188" i="2" s="1"/>
  <c r="W188" i="2"/>
  <c r="AG188" i="2" s="1"/>
  <c r="Y188" i="2"/>
  <c r="I168" i="2"/>
  <c r="Z168" i="2" s="1"/>
  <c r="K168" i="2" a="1"/>
  <c r="K168" i="2" s="1"/>
  <c r="AA168" i="2" s="1"/>
  <c r="M168" i="2" a="1"/>
  <c r="M168" i="2" s="1"/>
  <c r="AB168" i="2" s="1"/>
  <c r="O168" i="2" a="1"/>
  <c r="O168" i="2" s="1"/>
  <c r="AC168" i="2" s="1"/>
  <c r="Q168" i="2" a="1"/>
  <c r="Q168" i="2" s="1"/>
  <c r="AD168" i="2" s="1"/>
  <c r="S168" i="2" a="1"/>
  <c r="S168" i="2" s="1"/>
  <c r="AE168" i="2" s="1"/>
  <c r="U168" i="2" a="1"/>
  <c r="U168" i="2" s="1"/>
  <c r="AF168" i="2" s="1"/>
  <c r="W168" i="2" a="1"/>
  <c r="W168" i="2" s="1"/>
  <c r="AG168" i="2" s="1"/>
  <c r="Y168" i="2" a="1"/>
  <c r="Y168" i="2" s="1"/>
  <c r="I167" i="2"/>
  <c r="Z167" i="2" s="1"/>
  <c r="K167" i="2" a="1"/>
  <c r="K167" i="2" s="1"/>
  <c r="AA167" i="2" s="1"/>
  <c r="M167" i="2" a="1"/>
  <c r="M167" i="2" s="1"/>
  <c r="AB167" i="2" s="1"/>
  <c r="O167" i="2" a="1"/>
  <c r="O167" i="2" s="1"/>
  <c r="AC167" i="2" s="1"/>
  <c r="Q167" i="2" a="1"/>
  <c r="Q167" i="2" s="1"/>
  <c r="AD167" i="2" s="1"/>
  <c r="S167" i="2" a="1"/>
  <c r="S167" i="2" s="1"/>
  <c r="AE167" i="2" s="1"/>
  <c r="U167" i="2" a="1"/>
  <c r="U167" i="2" s="1"/>
  <c r="AF167" i="2" s="1"/>
  <c r="W167" i="2" a="1"/>
  <c r="W167" i="2" s="1"/>
  <c r="AG167" i="2" s="1"/>
  <c r="Y167" i="2" a="1"/>
  <c r="Y167" i="2" s="1"/>
  <c r="Y166" i="2" a="1"/>
  <c r="Y166" i="2" s="1"/>
  <c r="W166" i="2" a="1"/>
  <c r="W166" i="2" s="1"/>
  <c r="U166" i="2" a="1"/>
  <c r="U166" i="2" s="1"/>
  <c r="S166" i="2" a="1"/>
  <c r="S166" i="2" s="1"/>
  <c r="Q166" i="2" a="1"/>
  <c r="Q166" i="2" s="1"/>
  <c r="O166" i="2" a="1"/>
  <c r="O166" i="2" s="1"/>
  <c r="M166" i="2" a="1"/>
  <c r="M166" i="2" s="1"/>
  <c r="K166" i="2" a="1"/>
  <c r="K166" i="2" s="1"/>
  <c r="I162" i="2"/>
  <c r="Z162" i="2" s="1"/>
  <c r="K162" i="2"/>
  <c r="AA162" i="2" s="1"/>
  <c r="M162" i="2"/>
  <c r="AB162" i="2" s="1"/>
  <c r="O162" i="2"/>
  <c r="AC162" i="2" s="1"/>
  <c r="Q162" i="2"/>
  <c r="AD162" i="2" s="1"/>
  <c r="S162" i="2"/>
  <c r="AE162" i="2" s="1"/>
  <c r="U162" i="2"/>
  <c r="AF162" i="2" s="1"/>
  <c r="W162" i="2"/>
  <c r="AG162" i="2" s="1"/>
  <c r="Y162" i="2"/>
  <c r="I161" i="2"/>
  <c r="Z161" i="2" s="1"/>
  <c r="K161" i="2"/>
  <c r="AA161" i="2" s="1"/>
  <c r="M161" i="2"/>
  <c r="AB161" i="2" s="1"/>
  <c r="O161" i="2"/>
  <c r="AC161" i="2" s="1"/>
  <c r="Q161" i="2"/>
  <c r="AD161" i="2" s="1"/>
  <c r="S161" i="2"/>
  <c r="AE161" i="2" s="1"/>
  <c r="U161" i="2"/>
  <c r="AF161" i="2" s="1"/>
  <c r="W161" i="2"/>
  <c r="AG161" i="2" s="1"/>
  <c r="Y161" i="2"/>
  <c r="AF155" i="2"/>
  <c r="AE155" i="2"/>
  <c r="AD155" i="2"/>
  <c r="AC155" i="2"/>
  <c r="Y155" i="2"/>
  <c r="W155" i="2"/>
  <c r="AG155" i="2" s="1"/>
  <c r="M155" i="2"/>
  <c r="AB155" i="2" s="1"/>
  <c r="K155" i="2"/>
  <c r="AA155" i="2" s="1"/>
  <c r="I155" i="2"/>
  <c r="Z155" i="2" s="1"/>
  <c r="Z147" i="2"/>
  <c r="AA147" i="2"/>
  <c r="AB147" i="2"/>
  <c r="AC147" i="2"/>
  <c r="AD147" i="2"/>
  <c r="AE147" i="2"/>
  <c r="AF147" i="2"/>
  <c r="AG147" i="2"/>
  <c r="AH270" i="2" a="1"/>
  <c r="AH381" i="2" a="1"/>
  <c r="AH267" i="2" a="1"/>
  <c r="AH269" i="2" a="1"/>
  <c r="AH268" i="2" a="1"/>
  <c r="AH294" i="2"/>
  <c r="AH14" i="2" a="1"/>
  <c r="AH232" i="2" a="1"/>
  <c r="AH162" i="2" a="1"/>
  <c r="AH188" i="2" a="1"/>
  <c r="AH240" i="2" a="1"/>
  <c r="AH231" i="2" a="1"/>
  <c r="AH155" i="2" a="1"/>
  <c r="AH229" i="2" a="1"/>
  <c r="AH221" i="2" a="1"/>
  <c r="AH250" i="2" a="1"/>
  <c r="AH210" i="2" a="1"/>
  <c r="AH242" i="2" a="1"/>
  <c r="AH288" i="2" a="1"/>
  <c r="AH293" i="2" a="1"/>
  <c r="AH228" i="2" a="1"/>
  <c r="AH292" i="2" a="1"/>
  <c r="AH217" i="2" a="1"/>
  <c r="AH17" i="2" a="1"/>
  <c r="AH211" i="2" a="1"/>
  <c r="AH257" i="2" a="1"/>
  <c r="AH209" i="2" a="1"/>
  <c r="AH16" i="2" a="1"/>
  <c r="AH239" i="2" a="1"/>
  <c r="AH220" i="2" a="1"/>
  <c r="AH241" i="2" a="1"/>
  <c r="AH252" i="2" a="1"/>
  <c r="AH212" i="2" a="1"/>
  <c r="AH247" i="2" a="1"/>
  <c r="AH167" i="2" a="1"/>
  <c r="AH380" i="2" a="1"/>
  <c r="AH161" i="2" a="1"/>
  <c r="AH249" i="2" a="1"/>
  <c r="AH147" i="2"/>
  <c r="AH295" i="2" a="1"/>
  <c r="AH230" i="2" a="1"/>
  <c r="AH15" i="2" a="1"/>
  <c r="AH219" i="2" a="1"/>
  <c r="AH248" i="2" a="1"/>
  <c r="AH189" i="2" a="1"/>
  <c r="AH227" i="2" a="1"/>
  <c r="AH287" i="2" a="1"/>
  <c r="AH251" i="2" a="1"/>
  <c r="AH168" i="2" a="1"/>
  <c r="AH233" i="2" a="1"/>
  <c r="AH286" i="2" a="1"/>
  <c r="AH258" i="2" a="1"/>
  <c r="AH218" i="2" a="1"/>
  <c r="AH268" i="2" l="1"/>
  <c r="AH269" i="2"/>
  <c r="AH267" i="2"/>
  <c r="AH381" i="2"/>
  <c r="AH270" i="2"/>
  <c r="AH288" i="2"/>
  <c r="AH287" i="2"/>
  <c r="AH286" i="2"/>
  <c r="AH242" i="2"/>
  <c r="AH241" i="2"/>
  <c r="AH240" i="2"/>
  <c r="AH221" i="2"/>
  <c r="AH220" i="2"/>
  <c r="AH219" i="2"/>
  <c r="AH17" i="2"/>
  <c r="AH16" i="2"/>
  <c r="AH15" i="2"/>
  <c r="AH14" i="2"/>
  <c r="AH380" i="2"/>
  <c r="AH295" i="2"/>
  <c r="AH293" i="2"/>
  <c r="AH292" i="2"/>
  <c r="AH258" i="2"/>
  <c r="AH257" i="2"/>
  <c r="AH252" i="2"/>
  <c r="AH251" i="2"/>
  <c r="AH250" i="2"/>
  <c r="AH249" i="2"/>
  <c r="AH248" i="2"/>
  <c r="AH247" i="2"/>
  <c r="AH239" i="2"/>
  <c r="AH233" i="2"/>
  <c r="AH232" i="2"/>
  <c r="AH231" i="2"/>
  <c r="AH230" i="2"/>
  <c r="AH229" i="2"/>
  <c r="AH228" i="2"/>
  <c r="AH227" i="2"/>
  <c r="AH218" i="2"/>
  <c r="AH217" i="2"/>
  <c r="AH212" i="2"/>
  <c r="AH211" i="2"/>
  <c r="AH210" i="2"/>
  <c r="AH209" i="2"/>
  <c r="AH189" i="2"/>
  <c r="AH188" i="2"/>
  <c r="AI188" i="2" s="1"/>
  <c r="AH168" i="2"/>
  <c r="AH167" i="2"/>
  <c r="AH162" i="2"/>
  <c r="AH161" i="2"/>
  <c r="AH155" i="2"/>
  <c r="AI155" i="2" s="1"/>
  <c r="I238" i="2"/>
  <c r="I223" i="2"/>
  <c r="K223" i="2"/>
  <c r="M223" i="2"/>
  <c r="O223" i="2"/>
  <c r="Q223" i="2"/>
  <c r="S223" i="2"/>
  <c r="U223" i="2"/>
  <c r="W223" i="2"/>
  <c r="Y223" i="2"/>
  <c r="I224" i="2"/>
  <c r="K224" i="2"/>
  <c r="M224" i="2"/>
  <c r="O224" i="2"/>
  <c r="Q224" i="2"/>
  <c r="S224" i="2"/>
  <c r="U224" i="2"/>
  <c r="W224" i="2"/>
  <c r="Y224" i="2"/>
  <c r="I225" i="2"/>
  <c r="K225" i="2"/>
  <c r="M225" i="2"/>
  <c r="O225" i="2"/>
  <c r="Q225" i="2"/>
  <c r="S225" i="2"/>
  <c r="U225" i="2"/>
  <c r="W225" i="2"/>
  <c r="Y225" i="2"/>
  <c r="I226" i="2"/>
  <c r="K226" i="2"/>
  <c r="M226" i="2"/>
  <c r="O226" i="2"/>
  <c r="Q226" i="2"/>
  <c r="S226" i="2"/>
  <c r="U226" i="2"/>
  <c r="W226" i="2"/>
  <c r="Y226" i="2"/>
  <c r="Y222" i="2"/>
  <c r="W222" i="2"/>
  <c r="U222" i="2"/>
  <c r="S222" i="2"/>
  <c r="Q222" i="2"/>
  <c r="O222" i="2"/>
  <c r="M222" i="2"/>
  <c r="K222" i="2"/>
  <c r="I222" i="2"/>
  <c r="I214" i="2"/>
  <c r="K214" i="2"/>
  <c r="M214" i="2"/>
  <c r="O214" i="2"/>
  <c r="Q214" i="2"/>
  <c r="S214" i="2"/>
  <c r="U214" i="2"/>
  <c r="W214" i="2"/>
  <c r="Y214" i="2"/>
  <c r="I215" i="2"/>
  <c r="K215" i="2"/>
  <c r="M215" i="2"/>
  <c r="O215" i="2"/>
  <c r="Q215" i="2"/>
  <c r="S215" i="2"/>
  <c r="U215" i="2"/>
  <c r="W215" i="2"/>
  <c r="Y215" i="2"/>
  <c r="I216" i="2"/>
  <c r="K216" i="2"/>
  <c r="M216" i="2"/>
  <c r="O216" i="2"/>
  <c r="Q216" i="2"/>
  <c r="S216" i="2"/>
  <c r="U216" i="2"/>
  <c r="W216" i="2"/>
  <c r="Y216" i="2"/>
  <c r="Y213" i="2"/>
  <c r="W213" i="2"/>
  <c r="U213" i="2"/>
  <c r="S213" i="2"/>
  <c r="Q213" i="2"/>
  <c r="O213" i="2"/>
  <c r="M213" i="2"/>
  <c r="K213" i="2"/>
  <c r="I213" i="2"/>
  <c r="I203" i="2"/>
  <c r="Z203" i="2" s="1"/>
  <c r="K203" i="2"/>
  <c r="AA203" i="2" s="1"/>
  <c r="M203" i="2"/>
  <c r="AB203" i="2" s="1"/>
  <c r="O203" i="2"/>
  <c r="AC203" i="2" s="1"/>
  <c r="Q203" i="2"/>
  <c r="AD203" i="2" s="1"/>
  <c r="S203" i="2"/>
  <c r="AE203" i="2" s="1"/>
  <c r="U203" i="2"/>
  <c r="AF203" i="2" s="1"/>
  <c r="W203" i="2"/>
  <c r="AG203" i="2" s="1"/>
  <c r="Y203" i="2"/>
  <c r="I204" i="2"/>
  <c r="Z204" i="2" s="1"/>
  <c r="K204" i="2"/>
  <c r="AA204" i="2" s="1"/>
  <c r="M204" i="2"/>
  <c r="AB204" i="2" s="1"/>
  <c r="O204" i="2"/>
  <c r="AC204" i="2" s="1"/>
  <c r="Q204" i="2"/>
  <c r="AD204" i="2" s="1"/>
  <c r="S204" i="2"/>
  <c r="AE204" i="2" s="1"/>
  <c r="U204" i="2"/>
  <c r="AF204" i="2" s="1"/>
  <c r="W204" i="2"/>
  <c r="AG204" i="2" s="1"/>
  <c r="Y204" i="2"/>
  <c r="I205" i="2"/>
  <c r="Z205" i="2" s="1"/>
  <c r="K205" i="2"/>
  <c r="AA205" i="2" s="1"/>
  <c r="M205" i="2"/>
  <c r="AB205" i="2" s="1"/>
  <c r="O205" i="2"/>
  <c r="AC205" i="2" s="1"/>
  <c r="Q205" i="2"/>
  <c r="AD205" i="2" s="1"/>
  <c r="S205" i="2"/>
  <c r="AE205" i="2" s="1"/>
  <c r="U205" i="2"/>
  <c r="AF205" i="2" s="1"/>
  <c r="W205" i="2"/>
  <c r="AG205" i="2" s="1"/>
  <c r="Y205" i="2"/>
  <c r="I206" i="2"/>
  <c r="Z206" i="2" s="1"/>
  <c r="K206" i="2"/>
  <c r="AA206" i="2" s="1"/>
  <c r="M206" i="2"/>
  <c r="AB206" i="2" s="1"/>
  <c r="O206" i="2"/>
  <c r="AC206" i="2" s="1"/>
  <c r="Q206" i="2"/>
  <c r="AD206" i="2" s="1"/>
  <c r="S206" i="2"/>
  <c r="AE206" i="2" s="1"/>
  <c r="U206" i="2"/>
  <c r="AF206" i="2" s="1"/>
  <c r="W206" i="2"/>
  <c r="AG206" i="2" s="1"/>
  <c r="Y206" i="2"/>
  <c r="I207" i="2"/>
  <c r="Z207" i="2" s="1"/>
  <c r="K207" i="2"/>
  <c r="AA207" i="2" s="1"/>
  <c r="M207" i="2"/>
  <c r="AB207" i="2" s="1"/>
  <c r="O207" i="2"/>
  <c r="AC207" i="2" s="1"/>
  <c r="Q207" i="2"/>
  <c r="AD207" i="2" s="1"/>
  <c r="S207" i="2"/>
  <c r="AE207" i="2" s="1"/>
  <c r="U207" i="2"/>
  <c r="AF207" i="2" s="1"/>
  <c r="W207" i="2"/>
  <c r="AG207" i="2" s="1"/>
  <c r="Y207" i="2"/>
  <c r="I208" i="2"/>
  <c r="K208" i="2"/>
  <c r="M208" i="2"/>
  <c r="O208" i="2"/>
  <c r="Q208" i="2"/>
  <c r="S208" i="2"/>
  <c r="U208" i="2"/>
  <c r="W208" i="2"/>
  <c r="Y208" i="2"/>
  <c r="Y202" i="2"/>
  <c r="W202" i="2"/>
  <c r="U202" i="2"/>
  <c r="S202" i="2"/>
  <c r="Q202" i="2"/>
  <c r="O202" i="2"/>
  <c r="M202" i="2"/>
  <c r="K202" i="2"/>
  <c r="I202" i="2"/>
  <c r="Y163" i="2"/>
  <c r="W163" i="2"/>
  <c r="U163" i="2"/>
  <c r="S163" i="2"/>
  <c r="Q163" i="2"/>
  <c r="O163" i="2"/>
  <c r="M163" i="2"/>
  <c r="K163" i="2"/>
  <c r="I157" i="2"/>
  <c r="Z157" i="2" s="1"/>
  <c r="K157" i="2"/>
  <c r="AA157" i="2" s="1"/>
  <c r="M157" i="2"/>
  <c r="AB157" i="2" s="1"/>
  <c r="O157" i="2"/>
  <c r="AC157" i="2" s="1"/>
  <c r="Q157" i="2"/>
  <c r="AD157" i="2" s="1"/>
  <c r="S157" i="2"/>
  <c r="AE157" i="2" s="1"/>
  <c r="U157" i="2"/>
  <c r="AF157" i="2" s="1"/>
  <c r="W157" i="2"/>
  <c r="AG157" i="2" s="1"/>
  <c r="Y157" i="2"/>
  <c r="Y156" i="2"/>
  <c r="W156" i="2"/>
  <c r="U156" i="2"/>
  <c r="S156" i="2"/>
  <c r="Q156" i="2"/>
  <c r="O156" i="2"/>
  <c r="M156" i="2"/>
  <c r="K156" i="2"/>
  <c r="I156" i="2"/>
  <c r="Y384" i="2"/>
  <c r="W384" i="2"/>
  <c r="U384" i="2"/>
  <c r="S384" i="2"/>
  <c r="Q384" i="2"/>
  <c r="O384" i="2"/>
  <c r="M384" i="2"/>
  <c r="K384" i="2"/>
  <c r="I384" i="2"/>
  <c r="Y379" i="2"/>
  <c r="W379" i="2"/>
  <c r="AG379" i="2" s="1"/>
  <c r="U379" i="2"/>
  <c r="AF379" i="2" s="1"/>
  <c r="S379" i="2"/>
  <c r="AE379" i="2" s="1"/>
  <c r="Q379" i="2"/>
  <c r="AD379" i="2" s="1"/>
  <c r="O379" i="2"/>
  <c r="AC379" i="2" s="1"/>
  <c r="M379" i="2"/>
  <c r="AB379" i="2" s="1"/>
  <c r="K379" i="2"/>
  <c r="AA379" i="2" s="1"/>
  <c r="I379" i="2"/>
  <c r="Z379" i="2" s="1"/>
  <c r="I254" i="2"/>
  <c r="K254" i="2"/>
  <c r="M254" i="2"/>
  <c r="O254" i="2"/>
  <c r="Q254" i="2"/>
  <c r="S254" i="2"/>
  <c r="U254" i="2"/>
  <c r="W254" i="2"/>
  <c r="Y254" i="2"/>
  <c r="I255" i="2"/>
  <c r="K255" i="2"/>
  <c r="M255" i="2"/>
  <c r="O255" i="2"/>
  <c r="Q255" i="2"/>
  <c r="S255" i="2"/>
  <c r="U255" i="2"/>
  <c r="W255" i="2"/>
  <c r="Y255" i="2"/>
  <c r="I256" i="2"/>
  <c r="K256" i="2"/>
  <c r="M256" i="2"/>
  <c r="O256" i="2"/>
  <c r="Q256" i="2"/>
  <c r="S256" i="2"/>
  <c r="U256" i="2"/>
  <c r="W256" i="2"/>
  <c r="Y256" i="2"/>
  <c r="Y253" i="2"/>
  <c r="W253" i="2"/>
  <c r="U253" i="2"/>
  <c r="S253" i="2"/>
  <c r="Q253" i="2"/>
  <c r="O253" i="2"/>
  <c r="M253" i="2"/>
  <c r="K253" i="2"/>
  <c r="I253" i="2"/>
  <c r="Y246" i="2"/>
  <c r="W246" i="2"/>
  <c r="AG246" i="2" s="1"/>
  <c r="U246" i="2"/>
  <c r="AF246" i="2" s="1"/>
  <c r="S246" i="2"/>
  <c r="AE246" i="2" s="1"/>
  <c r="Q246" i="2"/>
  <c r="AD246" i="2" s="1"/>
  <c r="O246" i="2"/>
  <c r="AC246" i="2" s="1"/>
  <c r="M246" i="2"/>
  <c r="AB246" i="2" s="1"/>
  <c r="K246" i="2"/>
  <c r="AA246" i="2" s="1"/>
  <c r="I246" i="2"/>
  <c r="Z246" i="2" s="1"/>
  <c r="Y245" i="2"/>
  <c r="W245" i="2"/>
  <c r="AG245" i="2" s="1"/>
  <c r="U245" i="2"/>
  <c r="AF245" i="2" s="1"/>
  <c r="S245" i="2"/>
  <c r="AE245" i="2" s="1"/>
  <c r="Q245" i="2"/>
  <c r="AD245" i="2" s="1"/>
  <c r="O245" i="2"/>
  <c r="AC245" i="2" s="1"/>
  <c r="M245" i="2"/>
  <c r="AB245" i="2" s="1"/>
  <c r="K245" i="2"/>
  <c r="AA245" i="2" s="1"/>
  <c r="I245" i="2"/>
  <c r="Z245" i="2" s="1"/>
  <c r="Y244" i="2"/>
  <c r="W244" i="2"/>
  <c r="AG244" i="2" s="1"/>
  <c r="U244" i="2"/>
  <c r="AF244" i="2" s="1"/>
  <c r="S244" i="2"/>
  <c r="AE244" i="2" s="1"/>
  <c r="Q244" i="2"/>
  <c r="AD244" i="2" s="1"/>
  <c r="O244" i="2"/>
  <c r="AC244" i="2" s="1"/>
  <c r="M244" i="2"/>
  <c r="AB244" i="2" s="1"/>
  <c r="K244" i="2"/>
  <c r="AA244" i="2" s="1"/>
  <c r="I244" i="2"/>
  <c r="Z244" i="2" s="1"/>
  <c r="Y238" i="2"/>
  <c r="W238" i="2"/>
  <c r="AG238" i="2" s="1"/>
  <c r="U238" i="2"/>
  <c r="AF238" i="2" s="1"/>
  <c r="S238" i="2"/>
  <c r="AE238" i="2" s="1"/>
  <c r="Q238" i="2"/>
  <c r="AD238" i="2" s="1"/>
  <c r="O238" i="2"/>
  <c r="AC238" i="2" s="1"/>
  <c r="M238" i="2"/>
  <c r="AB238" i="2" s="1"/>
  <c r="K238" i="2"/>
  <c r="AA238" i="2" s="1"/>
  <c r="Z238" i="2"/>
  <c r="Y243" i="2"/>
  <c r="W243" i="2"/>
  <c r="U243" i="2"/>
  <c r="S243" i="2"/>
  <c r="Q243" i="2"/>
  <c r="O243" i="2"/>
  <c r="M243" i="2"/>
  <c r="K243" i="2"/>
  <c r="I243" i="2"/>
  <c r="I235" i="2"/>
  <c r="Z235" i="2" s="1"/>
  <c r="K235" i="2"/>
  <c r="AA235" i="2" s="1"/>
  <c r="M235" i="2"/>
  <c r="AB235" i="2" s="1"/>
  <c r="O235" i="2"/>
  <c r="AC235" i="2" s="1"/>
  <c r="Q235" i="2"/>
  <c r="AD235" i="2" s="1"/>
  <c r="S235" i="2"/>
  <c r="AE235" i="2" s="1"/>
  <c r="U235" i="2"/>
  <c r="AF235" i="2" s="1"/>
  <c r="W235" i="2"/>
  <c r="AG235" i="2" s="1"/>
  <c r="Y235" i="2"/>
  <c r="I236" i="2"/>
  <c r="Z236" i="2" s="1"/>
  <c r="K236" i="2"/>
  <c r="AA236" i="2" s="1"/>
  <c r="M236" i="2"/>
  <c r="AB236" i="2" s="1"/>
  <c r="O236" i="2"/>
  <c r="AC236" i="2" s="1"/>
  <c r="Q236" i="2"/>
  <c r="AD236" i="2" s="1"/>
  <c r="S236" i="2"/>
  <c r="AE236" i="2" s="1"/>
  <c r="U236" i="2"/>
  <c r="AF236" i="2" s="1"/>
  <c r="W236" i="2"/>
  <c r="AG236" i="2" s="1"/>
  <c r="Y236" i="2"/>
  <c r="I237" i="2"/>
  <c r="Z237" i="2" s="1"/>
  <c r="K237" i="2"/>
  <c r="AA237" i="2" s="1"/>
  <c r="M237" i="2"/>
  <c r="AB237" i="2" s="1"/>
  <c r="O237" i="2"/>
  <c r="AC237" i="2" s="1"/>
  <c r="Q237" i="2"/>
  <c r="AD237" i="2" s="1"/>
  <c r="S237" i="2"/>
  <c r="AE237" i="2" s="1"/>
  <c r="U237" i="2"/>
  <c r="AF237" i="2" s="1"/>
  <c r="W237" i="2"/>
  <c r="AG237" i="2" s="1"/>
  <c r="Y237" i="2"/>
  <c r="Y234" i="2"/>
  <c r="W234" i="2"/>
  <c r="U234" i="2"/>
  <c r="S234" i="2"/>
  <c r="Q234" i="2"/>
  <c r="O234" i="2"/>
  <c r="M234" i="2"/>
  <c r="K234" i="2"/>
  <c r="I234" i="2"/>
  <c r="I192" i="2"/>
  <c r="Z192" i="2" s="1"/>
  <c r="K192" i="2"/>
  <c r="AA192" i="2" s="1"/>
  <c r="M192" i="2"/>
  <c r="AB192" i="2" s="1"/>
  <c r="O192" i="2"/>
  <c r="AC192" i="2" s="1"/>
  <c r="Q192" i="2"/>
  <c r="AD192" i="2" s="1"/>
  <c r="S192" i="2"/>
  <c r="AE192" i="2" s="1"/>
  <c r="U192" i="2"/>
  <c r="AF192" i="2" s="1"/>
  <c r="W192" i="2"/>
  <c r="AG192" i="2" s="1"/>
  <c r="Y192" i="2"/>
  <c r="I193" i="2"/>
  <c r="Z193" i="2" s="1"/>
  <c r="K193" i="2"/>
  <c r="AA193" i="2" s="1"/>
  <c r="M193" i="2"/>
  <c r="AB193" i="2" s="1"/>
  <c r="O193" i="2"/>
  <c r="AC193" i="2" s="1"/>
  <c r="Q193" i="2"/>
  <c r="AD193" i="2" s="1"/>
  <c r="S193" i="2"/>
  <c r="AE193" i="2" s="1"/>
  <c r="U193" i="2"/>
  <c r="AF193" i="2" s="1"/>
  <c r="W193" i="2"/>
  <c r="AG193" i="2" s="1"/>
  <c r="Y193" i="2"/>
  <c r="I194" i="2"/>
  <c r="Z194" i="2" s="1"/>
  <c r="K194" i="2"/>
  <c r="AA194" i="2" s="1"/>
  <c r="M194" i="2"/>
  <c r="AB194" i="2" s="1"/>
  <c r="O194" i="2"/>
  <c r="AC194" i="2" s="1"/>
  <c r="Q194" i="2"/>
  <c r="AD194" i="2" s="1"/>
  <c r="S194" i="2"/>
  <c r="AE194" i="2" s="1"/>
  <c r="U194" i="2"/>
  <c r="AF194" i="2" s="1"/>
  <c r="W194" i="2"/>
  <c r="AG194" i="2" s="1"/>
  <c r="Y194" i="2"/>
  <c r="I195" i="2"/>
  <c r="Z195" i="2" s="1"/>
  <c r="K195" i="2"/>
  <c r="AA195" i="2" s="1"/>
  <c r="M195" i="2"/>
  <c r="AB195" i="2" s="1"/>
  <c r="O195" i="2"/>
  <c r="AC195" i="2" s="1"/>
  <c r="Q195" i="2"/>
  <c r="AD195" i="2" s="1"/>
  <c r="S195" i="2"/>
  <c r="AE195" i="2" s="1"/>
  <c r="U195" i="2"/>
  <c r="AF195" i="2" s="1"/>
  <c r="W195" i="2"/>
  <c r="AG195" i="2" s="1"/>
  <c r="Y195" i="2"/>
  <c r="I196" i="2"/>
  <c r="Z196" i="2" s="1"/>
  <c r="K196" i="2"/>
  <c r="AA196" i="2" s="1"/>
  <c r="M196" i="2"/>
  <c r="AB196" i="2" s="1"/>
  <c r="O196" i="2"/>
  <c r="AC196" i="2" s="1"/>
  <c r="Q196" i="2"/>
  <c r="AD196" i="2" s="1"/>
  <c r="S196" i="2"/>
  <c r="AE196" i="2" s="1"/>
  <c r="U196" i="2"/>
  <c r="AF196" i="2" s="1"/>
  <c r="W196" i="2"/>
  <c r="AG196" i="2" s="1"/>
  <c r="Y196" i="2"/>
  <c r="I197" i="2"/>
  <c r="Z197" i="2" s="1"/>
  <c r="K197" i="2"/>
  <c r="AA197" i="2" s="1"/>
  <c r="M197" i="2"/>
  <c r="AB197" i="2" s="1"/>
  <c r="O197" i="2"/>
  <c r="AC197" i="2" s="1"/>
  <c r="Q197" i="2"/>
  <c r="AD197" i="2" s="1"/>
  <c r="S197" i="2"/>
  <c r="AE197" i="2" s="1"/>
  <c r="U197" i="2"/>
  <c r="AF197" i="2" s="1"/>
  <c r="W197" i="2"/>
  <c r="AG197" i="2" s="1"/>
  <c r="Y197" i="2"/>
  <c r="I201" i="2"/>
  <c r="Z201" i="2" s="1"/>
  <c r="K201" i="2"/>
  <c r="AA201" i="2" s="1"/>
  <c r="M201" i="2"/>
  <c r="AB201" i="2" s="1"/>
  <c r="O201" i="2"/>
  <c r="AC201" i="2" s="1"/>
  <c r="Q201" i="2"/>
  <c r="AD201" i="2" s="1"/>
  <c r="S201" i="2"/>
  <c r="AE201" i="2" s="1"/>
  <c r="U201" i="2"/>
  <c r="AF201" i="2" s="1"/>
  <c r="W201" i="2"/>
  <c r="AG201" i="2" s="1"/>
  <c r="Y201" i="2"/>
  <c r="I200" i="2"/>
  <c r="Z200" i="2" s="1"/>
  <c r="K200" i="2"/>
  <c r="AA200" i="2" s="1"/>
  <c r="M200" i="2"/>
  <c r="AB200" i="2" s="1"/>
  <c r="O200" i="2"/>
  <c r="AC200" i="2" s="1"/>
  <c r="Q200" i="2"/>
  <c r="AD200" i="2" s="1"/>
  <c r="S200" i="2"/>
  <c r="AE200" i="2" s="1"/>
  <c r="U200" i="2"/>
  <c r="AF200" i="2" s="1"/>
  <c r="W200" i="2"/>
  <c r="AG200" i="2" s="1"/>
  <c r="Y200" i="2"/>
  <c r="I166" i="2"/>
  <c r="I163" i="2"/>
  <c r="I160" i="2"/>
  <c r="Z160" i="2" s="1"/>
  <c r="K160" i="2"/>
  <c r="AA160" i="2" s="1"/>
  <c r="M160" i="2"/>
  <c r="AB160" i="2" s="1"/>
  <c r="O160" i="2"/>
  <c r="AC160" i="2" s="1"/>
  <c r="Q160" i="2"/>
  <c r="AD160" i="2" s="1"/>
  <c r="S160" i="2"/>
  <c r="AE160" i="2" s="1"/>
  <c r="U160" i="2"/>
  <c r="AF160" i="2" s="1"/>
  <c r="W160" i="2"/>
  <c r="AG160" i="2" s="1"/>
  <c r="Y160" i="2"/>
  <c r="Y159" i="2"/>
  <c r="W159" i="2"/>
  <c r="U159" i="2"/>
  <c r="S159" i="2"/>
  <c r="Q159" i="2"/>
  <c r="O159" i="2"/>
  <c r="M159" i="2"/>
  <c r="K159" i="2"/>
  <c r="I159" i="2"/>
  <c r="I20" i="2"/>
  <c r="Z20" i="2" s="1"/>
  <c r="K20" i="2"/>
  <c r="AA20" i="2" s="1"/>
  <c r="M20" i="2"/>
  <c r="AB20" i="2" s="1"/>
  <c r="O20" i="2"/>
  <c r="AC20" i="2" s="1"/>
  <c r="Q20" i="2"/>
  <c r="AD20" i="2" s="1"/>
  <c r="S20" i="2"/>
  <c r="AE20" i="2" s="1"/>
  <c r="U20" i="2"/>
  <c r="AF20" i="2" s="1"/>
  <c r="W20" i="2"/>
  <c r="AG20" i="2" s="1"/>
  <c r="Y20" i="2"/>
  <c r="I21" i="2"/>
  <c r="Z21" i="2" s="1"/>
  <c r="K21" i="2"/>
  <c r="AA21" i="2" s="1"/>
  <c r="M21" i="2"/>
  <c r="AB21" i="2" s="1"/>
  <c r="O21" i="2"/>
  <c r="AC21" i="2" s="1"/>
  <c r="Q21" i="2"/>
  <c r="AD21" i="2" s="1"/>
  <c r="S21" i="2"/>
  <c r="AE21" i="2" s="1"/>
  <c r="U21" i="2"/>
  <c r="AF21" i="2" s="1"/>
  <c r="W21" i="2"/>
  <c r="AG21" i="2" s="1"/>
  <c r="Y21" i="2"/>
  <c r="I19" i="2"/>
  <c r="Z19" i="2" s="1"/>
  <c r="K19" i="2"/>
  <c r="AA19" i="2" s="1"/>
  <c r="M19" i="2"/>
  <c r="AB19" i="2" s="1"/>
  <c r="O19" i="2"/>
  <c r="AC19" i="2" s="1"/>
  <c r="Q19" i="2"/>
  <c r="AD19" i="2" s="1"/>
  <c r="S19" i="2"/>
  <c r="AE19" i="2" s="1"/>
  <c r="U19" i="2"/>
  <c r="AF19" i="2" s="1"/>
  <c r="W19" i="2"/>
  <c r="AG19" i="2" s="1"/>
  <c r="Y19" i="2"/>
  <c r="I393" i="2"/>
  <c r="I394" i="2"/>
  <c r="I392" i="2"/>
  <c r="I390" i="2"/>
  <c r="I389" i="2"/>
  <c r="I388" i="2"/>
  <c r="I387" i="2"/>
  <c r="I386" i="2"/>
  <c r="I385" i="2"/>
  <c r="I383" i="2"/>
  <c r="I382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64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48" i="2"/>
  <c r="I342" i="2"/>
  <c r="I343" i="2"/>
  <c r="I344" i="2"/>
  <c r="I345" i="2"/>
  <c r="I346" i="2"/>
  <c r="I347" i="2"/>
  <c r="I341" i="2"/>
  <c r="I333" i="2"/>
  <c r="I334" i="2"/>
  <c r="I335" i="2"/>
  <c r="I336" i="2"/>
  <c r="I337" i="2"/>
  <c r="I338" i="2"/>
  <c r="I339" i="2"/>
  <c r="I340" i="2"/>
  <c r="I332" i="2"/>
  <c r="I324" i="2"/>
  <c r="I325" i="2"/>
  <c r="I326" i="2"/>
  <c r="I327" i="2"/>
  <c r="I328" i="2"/>
  <c r="I329" i="2"/>
  <c r="I330" i="2"/>
  <c r="I331" i="2"/>
  <c r="I323" i="2"/>
  <c r="I318" i="2"/>
  <c r="I319" i="2"/>
  <c r="I320" i="2"/>
  <c r="I321" i="2"/>
  <c r="I322" i="2"/>
  <c r="I317" i="2"/>
  <c r="I310" i="2"/>
  <c r="I311" i="2"/>
  <c r="I312" i="2"/>
  <c r="I313" i="2"/>
  <c r="I314" i="2"/>
  <c r="I315" i="2"/>
  <c r="I316" i="2"/>
  <c r="I309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296" i="2"/>
  <c r="I290" i="2"/>
  <c r="I291" i="2"/>
  <c r="I289" i="2"/>
  <c r="I281" i="2"/>
  <c r="I282" i="2"/>
  <c r="I283" i="2"/>
  <c r="I284" i="2"/>
  <c r="I285" i="2"/>
  <c r="I280" i="2"/>
  <c r="I272" i="2"/>
  <c r="I273" i="2"/>
  <c r="I274" i="2"/>
  <c r="I275" i="2"/>
  <c r="I276" i="2"/>
  <c r="I277" i="2"/>
  <c r="I271" i="2"/>
  <c r="I260" i="2"/>
  <c r="I261" i="2"/>
  <c r="I262" i="2"/>
  <c r="I263" i="2"/>
  <c r="I264" i="2"/>
  <c r="I265" i="2"/>
  <c r="I266" i="2"/>
  <c r="I259" i="2"/>
  <c r="I199" i="2"/>
  <c r="I198" i="2"/>
  <c r="I191" i="2"/>
  <c r="I190" i="2"/>
  <c r="I185" i="2"/>
  <c r="I184" i="2"/>
  <c r="I183" i="2"/>
  <c r="I182" i="2"/>
  <c r="I178" i="2"/>
  <c r="I179" i="2"/>
  <c r="I180" i="2"/>
  <c r="I177" i="2"/>
  <c r="I174" i="2"/>
  <c r="I175" i="2"/>
  <c r="I176" i="2"/>
  <c r="I173" i="2"/>
  <c r="I172" i="2"/>
  <c r="I171" i="2"/>
  <c r="I170" i="2"/>
  <c r="I169" i="2"/>
  <c r="I165" i="2"/>
  <c r="I164" i="2"/>
  <c r="I158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23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97" i="2"/>
  <c r="I87" i="2"/>
  <c r="I88" i="2"/>
  <c r="I89" i="2"/>
  <c r="I90" i="2"/>
  <c r="I91" i="2"/>
  <c r="I92" i="2"/>
  <c r="I93" i="2"/>
  <c r="I94" i="2"/>
  <c r="I95" i="2"/>
  <c r="I96" i="2"/>
  <c r="I86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72" i="2"/>
  <c r="I62" i="2"/>
  <c r="I63" i="2"/>
  <c r="I64" i="2"/>
  <c r="I65" i="2"/>
  <c r="I66" i="2"/>
  <c r="I67" i="2"/>
  <c r="I68" i="2"/>
  <c r="I69" i="2"/>
  <c r="I70" i="2"/>
  <c r="I71" i="2"/>
  <c r="I61" i="2"/>
  <c r="I50" i="2"/>
  <c r="I51" i="2"/>
  <c r="I52" i="2"/>
  <c r="I53" i="2"/>
  <c r="I54" i="2"/>
  <c r="I55" i="2"/>
  <c r="I56" i="2"/>
  <c r="I57" i="2"/>
  <c r="I58" i="2"/>
  <c r="I59" i="2"/>
  <c r="I60" i="2"/>
  <c r="I49" i="2"/>
  <c r="I41" i="2"/>
  <c r="I42" i="2"/>
  <c r="I43" i="2"/>
  <c r="I44" i="2"/>
  <c r="I45" i="2"/>
  <c r="I46" i="2"/>
  <c r="I47" i="2"/>
  <c r="I48" i="2"/>
  <c r="I40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23" i="2"/>
  <c r="I22" i="2"/>
  <c r="I18" i="2"/>
  <c r="I4" i="2" a="1"/>
  <c r="I4" i="2" s="1"/>
  <c r="I5" i="2" a="1"/>
  <c r="I5" i="2" s="1"/>
  <c r="I6" i="2" a="1"/>
  <c r="I6" i="2" s="1"/>
  <c r="I7" i="2" a="1"/>
  <c r="I7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3" i="2" a="1"/>
  <c r="I3" i="2" s="1"/>
  <c r="K393" i="2"/>
  <c r="K394" i="2"/>
  <c r="K392" i="2"/>
  <c r="K390" i="2"/>
  <c r="K389" i="2"/>
  <c r="K388" i="2"/>
  <c r="K387" i="2"/>
  <c r="K386" i="2"/>
  <c r="K385" i="2"/>
  <c r="K383" i="2"/>
  <c r="K382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64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48" i="2"/>
  <c r="K342" i="2"/>
  <c r="K343" i="2"/>
  <c r="K344" i="2"/>
  <c r="K345" i="2"/>
  <c r="K346" i="2"/>
  <c r="K347" i="2"/>
  <c r="K341" i="2"/>
  <c r="K333" i="2"/>
  <c r="K334" i="2"/>
  <c r="K335" i="2"/>
  <c r="K336" i="2"/>
  <c r="K337" i="2"/>
  <c r="K338" i="2"/>
  <c r="K339" i="2"/>
  <c r="K340" i="2"/>
  <c r="K332" i="2"/>
  <c r="K324" i="2"/>
  <c r="K325" i="2"/>
  <c r="K326" i="2"/>
  <c r="K327" i="2"/>
  <c r="K328" i="2"/>
  <c r="K329" i="2"/>
  <c r="K330" i="2"/>
  <c r="K331" i="2"/>
  <c r="K323" i="2"/>
  <c r="K318" i="2"/>
  <c r="K319" i="2"/>
  <c r="K320" i="2"/>
  <c r="K321" i="2"/>
  <c r="K322" i="2"/>
  <c r="K317" i="2"/>
  <c r="K310" i="2"/>
  <c r="K311" i="2"/>
  <c r="K312" i="2"/>
  <c r="K313" i="2"/>
  <c r="K314" i="2"/>
  <c r="K315" i="2"/>
  <c r="K316" i="2"/>
  <c r="K309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296" i="2"/>
  <c r="K290" i="2"/>
  <c r="K291" i="2"/>
  <c r="K289" i="2"/>
  <c r="K281" i="2"/>
  <c r="K282" i="2"/>
  <c r="K283" i="2"/>
  <c r="K284" i="2"/>
  <c r="K285" i="2"/>
  <c r="K280" i="2"/>
  <c r="K272" i="2"/>
  <c r="K273" i="2"/>
  <c r="K274" i="2"/>
  <c r="K275" i="2"/>
  <c r="K276" i="2"/>
  <c r="K277" i="2"/>
  <c r="K271" i="2"/>
  <c r="K260" i="2"/>
  <c r="K261" i="2"/>
  <c r="K262" i="2"/>
  <c r="K263" i="2"/>
  <c r="K264" i="2"/>
  <c r="K265" i="2"/>
  <c r="K266" i="2"/>
  <c r="K259" i="2"/>
  <c r="K199" i="2"/>
  <c r="K198" i="2"/>
  <c r="K191" i="2"/>
  <c r="K190" i="2"/>
  <c r="K185" i="2"/>
  <c r="K184" i="2"/>
  <c r="K183" i="2"/>
  <c r="K182" i="2"/>
  <c r="K178" i="2"/>
  <c r="K179" i="2"/>
  <c r="K180" i="2"/>
  <c r="K177" i="2"/>
  <c r="K174" i="2"/>
  <c r="K175" i="2"/>
  <c r="K176" i="2"/>
  <c r="K173" i="2"/>
  <c r="K172" i="2"/>
  <c r="K171" i="2"/>
  <c r="K170" i="2"/>
  <c r="K169" i="2"/>
  <c r="K165" i="2"/>
  <c r="K164" i="2"/>
  <c r="K158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23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97" i="2"/>
  <c r="K87" i="2"/>
  <c r="K88" i="2"/>
  <c r="K89" i="2"/>
  <c r="K90" i="2"/>
  <c r="K91" i="2"/>
  <c r="K92" i="2"/>
  <c r="K93" i="2"/>
  <c r="K94" i="2"/>
  <c r="K95" i="2"/>
  <c r="K96" i="2"/>
  <c r="K86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72" i="2"/>
  <c r="K62" i="2"/>
  <c r="K63" i="2"/>
  <c r="K64" i="2"/>
  <c r="K65" i="2"/>
  <c r="K66" i="2"/>
  <c r="K67" i="2"/>
  <c r="K68" i="2"/>
  <c r="K69" i="2"/>
  <c r="K70" i="2"/>
  <c r="K71" i="2"/>
  <c r="K61" i="2"/>
  <c r="K50" i="2"/>
  <c r="K51" i="2"/>
  <c r="K52" i="2"/>
  <c r="K53" i="2"/>
  <c r="K54" i="2"/>
  <c r="K55" i="2"/>
  <c r="K56" i="2"/>
  <c r="K57" i="2"/>
  <c r="K58" i="2"/>
  <c r="K59" i="2"/>
  <c r="K60" i="2"/>
  <c r="K49" i="2"/>
  <c r="K41" i="2"/>
  <c r="K42" i="2"/>
  <c r="K43" i="2"/>
  <c r="K44" i="2"/>
  <c r="K45" i="2"/>
  <c r="K46" i="2"/>
  <c r="K47" i="2"/>
  <c r="K48" i="2"/>
  <c r="K40" i="2"/>
  <c r="K39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23" i="2"/>
  <c r="K22" i="2"/>
  <c r="K18" i="2"/>
  <c r="K4" i="2" a="1"/>
  <c r="K4" i="2" s="1"/>
  <c r="K5" i="2" a="1"/>
  <c r="K5" i="2" s="1"/>
  <c r="K6" i="2" a="1"/>
  <c r="K6" i="2" s="1"/>
  <c r="K7" i="2" a="1"/>
  <c r="K7" i="2" s="1"/>
  <c r="K8" i="2" a="1"/>
  <c r="K8" i="2" s="1"/>
  <c r="K9" i="2" a="1"/>
  <c r="K9" i="2" s="1"/>
  <c r="K10" i="2" a="1"/>
  <c r="K10" i="2" s="1"/>
  <c r="K11" i="2" a="1"/>
  <c r="K11" i="2" s="1"/>
  <c r="K12" i="2" a="1"/>
  <c r="K12" i="2" s="1"/>
  <c r="K13" i="2" a="1"/>
  <c r="K13" i="2" s="1"/>
  <c r="K3" i="2" a="1"/>
  <c r="K3" i="2" s="1"/>
  <c r="M393" i="2"/>
  <c r="M394" i="2"/>
  <c r="M392" i="2"/>
  <c r="M390" i="2"/>
  <c r="M389" i="2"/>
  <c r="M388" i="2"/>
  <c r="M387" i="2"/>
  <c r="M386" i="2"/>
  <c r="M385" i="2"/>
  <c r="M383" i="2"/>
  <c r="M382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64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48" i="2"/>
  <c r="M342" i="2"/>
  <c r="M343" i="2"/>
  <c r="M344" i="2"/>
  <c r="M345" i="2"/>
  <c r="M346" i="2"/>
  <c r="M347" i="2"/>
  <c r="M341" i="2"/>
  <c r="M333" i="2"/>
  <c r="M334" i="2"/>
  <c r="M335" i="2"/>
  <c r="M336" i="2"/>
  <c r="M337" i="2"/>
  <c r="M338" i="2"/>
  <c r="M339" i="2"/>
  <c r="M340" i="2"/>
  <c r="M332" i="2"/>
  <c r="M324" i="2"/>
  <c r="M325" i="2"/>
  <c r="M326" i="2"/>
  <c r="M327" i="2"/>
  <c r="M328" i="2"/>
  <c r="M329" i="2"/>
  <c r="M330" i="2"/>
  <c r="M331" i="2"/>
  <c r="M323" i="2"/>
  <c r="M318" i="2"/>
  <c r="M319" i="2"/>
  <c r="M320" i="2"/>
  <c r="M321" i="2"/>
  <c r="M322" i="2"/>
  <c r="M317" i="2"/>
  <c r="M310" i="2"/>
  <c r="M311" i="2"/>
  <c r="M312" i="2"/>
  <c r="M313" i="2"/>
  <c r="M314" i="2"/>
  <c r="M315" i="2"/>
  <c r="M316" i="2"/>
  <c r="M309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296" i="2"/>
  <c r="M290" i="2"/>
  <c r="M291" i="2"/>
  <c r="M289" i="2"/>
  <c r="M281" i="2"/>
  <c r="M282" i="2"/>
  <c r="M283" i="2"/>
  <c r="M284" i="2"/>
  <c r="M285" i="2"/>
  <c r="M280" i="2"/>
  <c r="M272" i="2"/>
  <c r="M273" i="2"/>
  <c r="M274" i="2"/>
  <c r="M275" i="2"/>
  <c r="M276" i="2"/>
  <c r="M277" i="2"/>
  <c r="M271" i="2"/>
  <c r="M260" i="2"/>
  <c r="M261" i="2"/>
  <c r="M262" i="2"/>
  <c r="M263" i="2"/>
  <c r="M264" i="2"/>
  <c r="M265" i="2"/>
  <c r="M266" i="2"/>
  <c r="M259" i="2"/>
  <c r="M199" i="2"/>
  <c r="M198" i="2"/>
  <c r="M191" i="2"/>
  <c r="M190" i="2"/>
  <c r="M185" i="2"/>
  <c r="M184" i="2"/>
  <c r="M183" i="2"/>
  <c r="M182" i="2"/>
  <c r="M178" i="2"/>
  <c r="M179" i="2"/>
  <c r="M180" i="2"/>
  <c r="M177" i="2"/>
  <c r="M174" i="2"/>
  <c r="M175" i="2"/>
  <c r="M176" i="2"/>
  <c r="M173" i="2"/>
  <c r="M172" i="2"/>
  <c r="M171" i="2"/>
  <c r="M170" i="2"/>
  <c r="M169" i="2"/>
  <c r="O165" i="2"/>
  <c r="M165" i="2"/>
  <c r="M164" i="2"/>
  <c r="M158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23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97" i="2"/>
  <c r="M87" i="2"/>
  <c r="M88" i="2"/>
  <c r="M89" i="2"/>
  <c r="M90" i="2"/>
  <c r="M91" i="2"/>
  <c r="M92" i="2"/>
  <c r="M93" i="2"/>
  <c r="M94" i="2"/>
  <c r="M95" i="2"/>
  <c r="M96" i="2"/>
  <c r="M86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72" i="2"/>
  <c r="M62" i="2"/>
  <c r="M63" i="2"/>
  <c r="M64" i="2"/>
  <c r="M65" i="2"/>
  <c r="M66" i="2"/>
  <c r="M67" i="2"/>
  <c r="M68" i="2"/>
  <c r="M69" i="2"/>
  <c r="M70" i="2"/>
  <c r="M71" i="2"/>
  <c r="M61" i="2"/>
  <c r="M50" i="2"/>
  <c r="M51" i="2"/>
  <c r="M52" i="2"/>
  <c r="M53" i="2"/>
  <c r="M54" i="2"/>
  <c r="M55" i="2"/>
  <c r="M56" i="2"/>
  <c r="M57" i="2"/>
  <c r="M58" i="2"/>
  <c r="M59" i="2"/>
  <c r="M60" i="2"/>
  <c r="M49" i="2"/>
  <c r="M41" i="2"/>
  <c r="M42" i="2"/>
  <c r="M43" i="2"/>
  <c r="M44" i="2"/>
  <c r="M45" i="2"/>
  <c r="M46" i="2"/>
  <c r="M47" i="2"/>
  <c r="M48" i="2"/>
  <c r="M40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23" i="2"/>
  <c r="M22" i="2"/>
  <c r="M18" i="2"/>
  <c r="M4" i="2" a="1"/>
  <c r="M4" i="2" s="1"/>
  <c r="M5" i="2" a="1"/>
  <c r="M5" i="2" s="1"/>
  <c r="M6" i="2" a="1"/>
  <c r="M6" i="2" s="1"/>
  <c r="M7" i="2" a="1"/>
  <c r="M7" i="2" s="1"/>
  <c r="M8" i="2" a="1"/>
  <c r="M8" i="2" s="1"/>
  <c r="M9" i="2" a="1"/>
  <c r="M9" i="2" s="1"/>
  <c r="M10" i="2" a="1"/>
  <c r="M10" i="2" s="1"/>
  <c r="M11" i="2" a="1"/>
  <c r="M11" i="2" s="1"/>
  <c r="M12" i="2" a="1"/>
  <c r="M12" i="2" s="1"/>
  <c r="M13" i="2" a="1"/>
  <c r="M13" i="2" s="1"/>
  <c r="M3" i="2" a="1"/>
  <c r="M3" i="2" s="1"/>
  <c r="AH197" i="2" a="1"/>
  <c r="AH192" i="2" a="1"/>
  <c r="AH205" i="2" a="1"/>
  <c r="AH235" i="2" a="1"/>
  <c r="AH245" i="2" a="1"/>
  <c r="AH201" i="2" a="1"/>
  <c r="AH238" i="2" a="1"/>
  <c r="AH237" i="2" a="1"/>
  <c r="AH246" i="2" a="1"/>
  <c r="AH379" i="2" a="1"/>
  <c r="AH203" i="2" a="1"/>
  <c r="AH236" i="2" a="1"/>
  <c r="AH244" i="2" a="1"/>
  <c r="AH157" i="2" a="1"/>
  <c r="AH200" i="2" a="1"/>
  <c r="AH160" i="2" a="1"/>
  <c r="AH196" i="2" a="1"/>
  <c r="AH19" i="2" a="1"/>
  <c r="AH206" i="2" a="1"/>
  <c r="AH204" i="2" a="1"/>
  <c r="AH195" i="2" a="1"/>
  <c r="AH21" i="2" a="1"/>
  <c r="AH193" i="2" a="1"/>
  <c r="AH20" i="2" a="1"/>
  <c r="AH207" i="2" a="1"/>
  <c r="AH194" i="2" a="1"/>
  <c r="AH157" i="2" l="1"/>
  <c r="AH379" i="2"/>
  <c r="AH246" i="2"/>
  <c r="AH245" i="2"/>
  <c r="AH244" i="2"/>
  <c r="AH237" i="2"/>
  <c r="AH236" i="2"/>
  <c r="AH235" i="2"/>
  <c r="AH238" i="2"/>
  <c r="AH207" i="2"/>
  <c r="AH206" i="2"/>
  <c r="AH205" i="2"/>
  <c r="AH204" i="2"/>
  <c r="AH203" i="2"/>
  <c r="AH197" i="2"/>
  <c r="AH196" i="2"/>
  <c r="AH195" i="2"/>
  <c r="AH194" i="2"/>
  <c r="AH193" i="2"/>
  <c r="AH192" i="2"/>
  <c r="AH201" i="2"/>
  <c r="AH200" i="2"/>
  <c r="AH160" i="2"/>
  <c r="AH21" i="2"/>
  <c r="AH20" i="2"/>
  <c r="AH19" i="2"/>
  <c r="Y134" i="2"/>
  <c r="AG384" i="2" l="1"/>
  <c r="AF384" i="2"/>
  <c r="AE384" i="2"/>
  <c r="AD384" i="2"/>
  <c r="AC384" i="2"/>
  <c r="Z384" i="2"/>
  <c r="AA384" i="2"/>
  <c r="AB384" i="2"/>
  <c r="S374" i="2"/>
  <c r="AE374" i="2" s="1"/>
  <c r="W374" i="2"/>
  <c r="AG374" i="2" s="1"/>
  <c r="Y374" i="2"/>
  <c r="Z374" i="2"/>
  <c r="AA374" i="2"/>
  <c r="AB374" i="2"/>
  <c r="AC374" i="2"/>
  <c r="AD374" i="2"/>
  <c r="AF374" i="2"/>
  <c r="O342" i="2"/>
  <c r="AC342" i="2" s="1"/>
  <c r="Q342" i="2"/>
  <c r="AD342" i="2" s="1"/>
  <c r="S342" i="2"/>
  <c r="AE342" i="2" s="1"/>
  <c r="U342" i="2"/>
  <c r="AF342" i="2" s="1"/>
  <c r="W342" i="2"/>
  <c r="AG342" i="2" s="1"/>
  <c r="Y342" i="2"/>
  <c r="Z342" i="2"/>
  <c r="AA342" i="2"/>
  <c r="AB342" i="2"/>
  <c r="O303" i="2"/>
  <c r="AC303" i="2" s="1"/>
  <c r="Q303" i="2"/>
  <c r="AD303" i="2" s="1"/>
  <c r="S303" i="2"/>
  <c r="AE303" i="2" s="1"/>
  <c r="U303" i="2"/>
  <c r="AF303" i="2" s="1"/>
  <c r="W303" i="2"/>
  <c r="AG303" i="2" s="1"/>
  <c r="Y303" i="2"/>
  <c r="Z303" i="2"/>
  <c r="AA303" i="2"/>
  <c r="AB303" i="2"/>
  <c r="O302" i="2"/>
  <c r="AC302" i="2" s="1"/>
  <c r="Q302" i="2"/>
  <c r="AD302" i="2" s="1"/>
  <c r="S302" i="2"/>
  <c r="AE302" i="2" s="1"/>
  <c r="U302" i="2"/>
  <c r="AF302" i="2" s="1"/>
  <c r="W302" i="2"/>
  <c r="AG302" i="2" s="1"/>
  <c r="Y302" i="2"/>
  <c r="Z302" i="2"/>
  <c r="AA302" i="2"/>
  <c r="AB302" i="2"/>
  <c r="AC223" i="2"/>
  <c r="AD223" i="2"/>
  <c r="AE223" i="2"/>
  <c r="AF223" i="2"/>
  <c r="AG223" i="2"/>
  <c r="Z223" i="2"/>
  <c r="AA223" i="2"/>
  <c r="AB223" i="2"/>
  <c r="O180" i="2"/>
  <c r="AC180" i="2" s="1"/>
  <c r="Q180" i="2"/>
  <c r="AD180" i="2" s="1"/>
  <c r="S180" i="2"/>
  <c r="AE180" i="2" s="1"/>
  <c r="U180" i="2"/>
  <c r="AF180" i="2" s="1"/>
  <c r="AG180" i="2"/>
  <c r="Y180" i="2"/>
  <c r="Z180" i="2"/>
  <c r="AA180" i="2"/>
  <c r="AB180" i="2"/>
  <c r="O179" i="2"/>
  <c r="AC179" i="2" s="1"/>
  <c r="Q179" i="2"/>
  <c r="AD179" i="2" s="1"/>
  <c r="S179" i="2"/>
  <c r="AE179" i="2" s="1"/>
  <c r="U179" i="2"/>
  <c r="AF179" i="2" s="1"/>
  <c r="W179" i="2"/>
  <c r="AG179" i="2" s="1"/>
  <c r="Y179" i="2"/>
  <c r="Z179" i="2"/>
  <c r="AA179" i="2"/>
  <c r="AB179" i="2"/>
  <c r="O178" i="2"/>
  <c r="AC178" i="2" s="1"/>
  <c r="Q178" i="2"/>
  <c r="AD178" i="2" s="1"/>
  <c r="S178" i="2"/>
  <c r="AE178" i="2" s="1"/>
  <c r="U178" i="2"/>
  <c r="AF178" i="2" s="1"/>
  <c r="W178" i="2"/>
  <c r="AG178" i="2" s="1"/>
  <c r="Y178" i="2"/>
  <c r="Z178" i="2"/>
  <c r="AA178" i="2"/>
  <c r="AB178" i="2"/>
  <c r="O170" i="2"/>
  <c r="AC170" i="2" s="1"/>
  <c r="U170" i="2"/>
  <c r="AF170" i="2" s="1"/>
  <c r="W170" i="2"/>
  <c r="AG170" i="2" s="1"/>
  <c r="Y170" i="2"/>
  <c r="Z170" i="2"/>
  <c r="AA170" i="2"/>
  <c r="AB170" i="2"/>
  <c r="AD170" i="2"/>
  <c r="AE170" i="2"/>
  <c r="AG163" i="2"/>
  <c r="AF163" i="2"/>
  <c r="AE163" i="2"/>
  <c r="AD163" i="2"/>
  <c r="AC163" i="2"/>
  <c r="Z163" i="2"/>
  <c r="AA163" i="2"/>
  <c r="AB163" i="2"/>
  <c r="W85" i="2"/>
  <c r="O25" i="2"/>
  <c r="AC25" i="2" s="1"/>
  <c r="Q25" i="2"/>
  <c r="AD25" i="2" s="1"/>
  <c r="S25" i="2"/>
  <c r="AE25" i="2" s="1"/>
  <c r="U25" i="2"/>
  <c r="AF25" i="2" s="1"/>
  <c r="W25" i="2"/>
  <c r="AG25" i="2" s="1"/>
  <c r="Y25" i="2"/>
  <c r="Z25" i="2"/>
  <c r="AA25" i="2"/>
  <c r="AB25" i="2"/>
  <c r="O26" i="2"/>
  <c r="AC26" i="2" s="1"/>
  <c r="Q26" i="2"/>
  <c r="AD26" i="2" s="1"/>
  <c r="S26" i="2"/>
  <c r="AE26" i="2" s="1"/>
  <c r="U26" i="2"/>
  <c r="AF26" i="2" s="1"/>
  <c r="W26" i="2"/>
  <c r="AG26" i="2" s="1"/>
  <c r="Y26" i="2"/>
  <c r="Z26" i="2"/>
  <c r="AA26" i="2"/>
  <c r="AB26" i="2"/>
  <c r="O27" i="2"/>
  <c r="AC27" i="2" s="1"/>
  <c r="Q27" i="2"/>
  <c r="AD27" i="2" s="1"/>
  <c r="S27" i="2"/>
  <c r="AE27" i="2" s="1"/>
  <c r="U27" i="2"/>
  <c r="AF27" i="2" s="1"/>
  <c r="W27" i="2"/>
  <c r="AG27" i="2" s="1"/>
  <c r="Y27" i="2"/>
  <c r="Z27" i="2"/>
  <c r="AA27" i="2"/>
  <c r="AB27" i="2"/>
  <c r="O4" i="2" a="1"/>
  <c r="O4" i="2" s="1"/>
  <c r="AC4" i="2" s="1"/>
  <c r="Q4" i="2" a="1"/>
  <c r="Q4" i="2" s="1"/>
  <c r="AD4" i="2" s="1"/>
  <c r="S4" i="2" a="1"/>
  <c r="S4" i="2" s="1"/>
  <c r="AE4" i="2" s="1"/>
  <c r="U4" i="2" a="1"/>
  <c r="U4" i="2" s="1"/>
  <c r="AF4" i="2" s="1"/>
  <c r="W4" i="2" a="1"/>
  <c r="W4" i="2" s="1"/>
  <c r="AG4" i="2" s="1"/>
  <c r="Y4" i="2" a="1"/>
  <c r="Y4" i="2" s="1"/>
  <c r="Z4" i="2"/>
  <c r="AA4" i="2"/>
  <c r="AB4" i="2"/>
  <c r="AH384" i="2" a="1"/>
  <c r="AH27" i="2" a="1"/>
  <c r="AH178" i="2" a="1"/>
  <c r="AH25" i="2" a="1"/>
  <c r="AH302" i="2" a="1"/>
  <c r="AH179" i="2" a="1"/>
  <c r="AH163" i="2" a="1"/>
  <c r="AH170" i="2" a="1"/>
  <c r="AH342" i="2" a="1"/>
  <c r="AH223" i="2" a="1"/>
  <c r="AH303" i="2" a="1"/>
  <c r="AH180" i="2" a="1"/>
  <c r="AH26" i="2" a="1"/>
  <c r="AH374" i="2" a="1"/>
  <c r="AH384" i="2" l="1"/>
  <c r="AH374" i="2"/>
  <c r="AH342" i="2"/>
  <c r="AH303" i="2"/>
  <c r="AH302" i="2"/>
  <c r="AH223" i="2"/>
  <c r="AH180" i="2"/>
  <c r="AH179" i="2"/>
  <c r="AH178" i="2"/>
  <c r="AH170" i="2"/>
  <c r="AH163" i="2"/>
  <c r="AH25" i="2"/>
  <c r="AH26" i="2"/>
  <c r="AH27" i="2"/>
  <c r="Y387" i="2"/>
  <c r="W387" i="2"/>
  <c r="AG387" i="2" s="1"/>
  <c r="U387" i="2"/>
  <c r="AF387" i="2" s="1"/>
  <c r="S387" i="2"/>
  <c r="AE387" i="2" s="1"/>
  <c r="Q387" i="2"/>
  <c r="AD387" i="2" s="1"/>
  <c r="O387" i="2"/>
  <c r="AC387" i="2" s="1"/>
  <c r="Z387" i="2"/>
  <c r="AA387" i="2"/>
  <c r="AB387" i="2"/>
  <c r="O367" i="2"/>
  <c r="AC367" i="2" s="1"/>
  <c r="Q367" i="2"/>
  <c r="S367" i="2"/>
  <c r="AE367" i="2" s="1"/>
  <c r="U367" i="2"/>
  <c r="AF367" i="2" s="1"/>
  <c r="W367" i="2"/>
  <c r="AG367" i="2" s="1"/>
  <c r="Y367" i="2"/>
  <c r="Z367" i="2"/>
  <c r="AA367" i="2"/>
  <c r="AB367" i="2"/>
  <c r="AD367" i="2"/>
  <c r="O366" i="2"/>
  <c r="AC366" i="2" s="1"/>
  <c r="Q366" i="2"/>
  <c r="AD366" i="2" s="1"/>
  <c r="S366" i="2"/>
  <c r="AE366" i="2" s="1"/>
  <c r="U366" i="2"/>
  <c r="AF366" i="2" s="1"/>
  <c r="W366" i="2"/>
  <c r="AG366" i="2" s="1"/>
  <c r="Y366" i="2"/>
  <c r="Z366" i="2"/>
  <c r="AA366" i="2"/>
  <c r="AB366" i="2"/>
  <c r="O349" i="2"/>
  <c r="AC349" i="2" s="1"/>
  <c r="Q349" i="2"/>
  <c r="AD349" i="2" s="1"/>
  <c r="S349" i="2"/>
  <c r="AE349" i="2" s="1"/>
  <c r="U349" i="2"/>
  <c r="AF349" i="2" s="1"/>
  <c r="W349" i="2"/>
  <c r="AG349" i="2" s="1"/>
  <c r="Y349" i="2"/>
  <c r="Z349" i="2"/>
  <c r="AA349" i="2"/>
  <c r="AB349" i="2"/>
  <c r="O343" i="2"/>
  <c r="AC343" i="2" s="1"/>
  <c r="Q343" i="2"/>
  <c r="S343" i="2"/>
  <c r="AE343" i="2" s="1"/>
  <c r="U343" i="2"/>
  <c r="AF343" i="2" s="1"/>
  <c r="W343" i="2"/>
  <c r="AG343" i="2" s="1"/>
  <c r="Y343" i="2"/>
  <c r="Z343" i="2"/>
  <c r="AA343" i="2"/>
  <c r="AB343" i="2"/>
  <c r="AD343" i="2"/>
  <c r="O324" i="2"/>
  <c r="AC324" i="2" s="1"/>
  <c r="Q324" i="2"/>
  <c r="AD324" i="2" s="1"/>
  <c r="S324" i="2"/>
  <c r="AE324" i="2" s="1"/>
  <c r="U324" i="2"/>
  <c r="AF324" i="2" s="1"/>
  <c r="W324" i="2"/>
  <c r="AG324" i="2" s="1"/>
  <c r="Y324" i="2"/>
  <c r="Z324" i="2"/>
  <c r="AA324" i="2"/>
  <c r="AB324" i="2"/>
  <c r="O311" i="2"/>
  <c r="AC311" i="2" s="1"/>
  <c r="Q311" i="2"/>
  <c r="AD311" i="2" s="1"/>
  <c r="S311" i="2"/>
  <c r="AE311" i="2" s="1"/>
  <c r="U311" i="2"/>
  <c r="AF311" i="2" s="1"/>
  <c r="W311" i="2"/>
  <c r="AG311" i="2" s="1"/>
  <c r="Y311" i="2"/>
  <c r="Z311" i="2"/>
  <c r="AA311" i="2"/>
  <c r="AB311" i="2"/>
  <c r="O312" i="2"/>
  <c r="AC312" i="2" s="1"/>
  <c r="Q312" i="2"/>
  <c r="AD312" i="2" s="1"/>
  <c r="S312" i="2"/>
  <c r="AE312" i="2" s="1"/>
  <c r="U312" i="2"/>
  <c r="AF312" i="2" s="1"/>
  <c r="W312" i="2"/>
  <c r="AG312" i="2" s="1"/>
  <c r="Y312" i="2"/>
  <c r="Z312" i="2"/>
  <c r="AA312" i="2"/>
  <c r="AB312" i="2"/>
  <c r="O298" i="2"/>
  <c r="AC298" i="2" s="1"/>
  <c r="Q298" i="2"/>
  <c r="AD298" i="2" s="1"/>
  <c r="S298" i="2"/>
  <c r="AE298" i="2" s="1"/>
  <c r="U298" i="2"/>
  <c r="AF298" i="2" s="1"/>
  <c r="W298" i="2"/>
  <c r="AG298" i="2" s="1"/>
  <c r="Y298" i="2"/>
  <c r="Z298" i="2"/>
  <c r="AA298" i="2"/>
  <c r="AB298" i="2"/>
  <c r="O299" i="2"/>
  <c r="AC299" i="2" s="1"/>
  <c r="Q299" i="2"/>
  <c r="AD299" i="2" s="1"/>
  <c r="S299" i="2"/>
  <c r="AE299" i="2" s="1"/>
  <c r="U299" i="2"/>
  <c r="AF299" i="2" s="1"/>
  <c r="W299" i="2"/>
  <c r="AG299" i="2" s="1"/>
  <c r="Y299" i="2"/>
  <c r="Z299" i="2"/>
  <c r="AA299" i="2"/>
  <c r="AB299" i="2"/>
  <c r="O262" i="2"/>
  <c r="AC262" i="2" s="1"/>
  <c r="Q262" i="2"/>
  <c r="AD262" i="2" s="1"/>
  <c r="S262" i="2"/>
  <c r="AE262" i="2" s="1"/>
  <c r="U262" i="2"/>
  <c r="AF262" i="2" s="1"/>
  <c r="W262" i="2"/>
  <c r="AG262" i="2" s="1"/>
  <c r="Y262" i="2"/>
  <c r="Z262" i="2"/>
  <c r="AA262" i="2"/>
  <c r="AB262" i="2"/>
  <c r="AC224" i="2"/>
  <c r="AD224" i="2"/>
  <c r="AE224" i="2"/>
  <c r="AF224" i="2"/>
  <c r="AG224" i="2"/>
  <c r="Z224" i="2"/>
  <c r="AA224" i="2"/>
  <c r="AB224" i="2"/>
  <c r="AC225" i="2"/>
  <c r="AD225" i="2"/>
  <c r="AE225" i="2"/>
  <c r="AF225" i="2"/>
  <c r="AG225" i="2"/>
  <c r="Z225" i="2"/>
  <c r="AA225" i="2"/>
  <c r="AB225" i="2"/>
  <c r="AF185" i="2"/>
  <c r="O185" i="2"/>
  <c r="AC185" i="2" s="1"/>
  <c r="Q185" i="2"/>
  <c r="AD185" i="2" s="1"/>
  <c r="S185" i="2"/>
  <c r="AE185" i="2" s="1"/>
  <c r="W185" i="2"/>
  <c r="AG185" i="2" s="1"/>
  <c r="Y185" i="2"/>
  <c r="Z185" i="2"/>
  <c r="AA185" i="2"/>
  <c r="AB185" i="2"/>
  <c r="O176" i="2"/>
  <c r="AC176" i="2" s="1"/>
  <c r="Q176" i="2"/>
  <c r="AD176" i="2" s="1"/>
  <c r="S176" i="2"/>
  <c r="AE176" i="2" s="1"/>
  <c r="AF176" i="2"/>
  <c r="W176" i="2"/>
  <c r="AG176" i="2" s="1"/>
  <c r="Y176" i="2"/>
  <c r="Z176" i="2"/>
  <c r="AA176" i="2"/>
  <c r="AB176" i="2"/>
  <c r="Y177" i="2"/>
  <c r="W177" i="2"/>
  <c r="AG177" i="2" s="1"/>
  <c r="O177" i="2"/>
  <c r="AC177" i="2" s="1"/>
  <c r="Q177" i="2"/>
  <c r="AD177" i="2" s="1"/>
  <c r="S177" i="2"/>
  <c r="AE177" i="2" s="1"/>
  <c r="U177" i="2"/>
  <c r="AF177" i="2" s="1"/>
  <c r="Z177" i="2"/>
  <c r="AA177" i="2"/>
  <c r="AB177" i="2"/>
  <c r="U98" i="2" a="1"/>
  <c r="U98" i="2" s="1"/>
  <c r="AF98" i="2" s="1"/>
  <c r="O98" i="2"/>
  <c r="AC98" i="2" s="1"/>
  <c r="Q98" i="2"/>
  <c r="AD98" i="2" s="1"/>
  <c r="S98" i="2"/>
  <c r="AE98" i="2" s="1"/>
  <c r="AG98" i="2"/>
  <c r="Y98" i="2"/>
  <c r="Z98" i="2"/>
  <c r="AA98" i="2"/>
  <c r="AB98" i="2"/>
  <c r="AH324" i="2" a="1"/>
  <c r="AH299" i="2" a="1"/>
  <c r="AH312" i="2" a="1"/>
  <c r="AH225" i="2" a="1"/>
  <c r="AH176" i="2" a="1"/>
  <c r="AH298" i="2" a="1"/>
  <c r="AH311" i="2" a="1"/>
  <c r="AH366" i="2" a="1"/>
  <c r="AH343" i="2" a="1"/>
  <c r="AH177" i="2" a="1"/>
  <c r="AH224" i="2" a="1"/>
  <c r="AH262" i="2" a="1"/>
  <c r="AH98" i="2" a="1"/>
  <c r="AH349" i="2" a="1"/>
  <c r="AH387" i="2" a="1"/>
  <c r="AH185" i="2" a="1"/>
  <c r="AH367" i="2" a="1"/>
  <c r="AH387" i="2" l="1"/>
  <c r="AH367" i="2"/>
  <c r="AH366" i="2"/>
  <c r="AH349" i="2"/>
  <c r="AH343" i="2"/>
  <c r="AH324" i="2"/>
  <c r="AH311" i="2"/>
  <c r="AH312" i="2"/>
  <c r="AH298" i="2"/>
  <c r="AH299" i="2"/>
  <c r="AH262" i="2"/>
  <c r="AH224" i="2"/>
  <c r="AH225" i="2"/>
  <c r="AH185" i="2"/>
  <c r="AH176" i="2"/>
  <c r="AH177" i="2"/>
  <c r="AH98" i="2"/>
  <c r="O99" i="2" l="1"/>
  <c r="AC99" i="2" s="1"/>
  <c r="Q99" i="2"/>
  <c r="AD99" i="2" s="1"/>
  <c r="S99" i="2"/>
  <c r="AE99" i="2" s="1"/>
  <c r="AF99" i="2"/>
  <c r="W99" i="2"/>
  <c r="AG99" i="2" s="1"/>
  <c r="Y99" i="2"/>
  <c r="Z99" i="2"/>
  <c r="AA99" i="2"/>
  <c r="AB99" i="2"/>
  <c r="O50" i="2"/>
  <c r="AC50" i="2" s="1"/>
  <c r="Q50" i="2"/>
  <c r="AD50" i="2" s="1"/>
  <c r="S50" i="2"/>
  <c r="AE50" i="2" s="1"/>
  <c r="U50" i="2"/>
  <c r="AF50" i="2" s="1"/>
  <c r="W50" i="2"/>
  <c r="AG50" i="2" s="1"/>
  <c r="Y50" i="2"/>
  <c r="Z50" i="2"/>
  <c r="AA50" i="2"/>
  <c r="AB50" i="2"/>
  <c r="O87" i="2"/>
  <c r="AC87" i="2" s="1"/>
  <c r="Q87" i="2"/>
  <c r="AD87" i="2" s="1"/>
  <c r="S87" i="2"/>
  <c r="AE87" i="2" s="1"/>
  <c r="U87" i="2"/>
  <c r="AF87" i="2" s="1"/>
  <c r="W87" i="2"/>
  <c r="AG87" i="2" s="1"/>
  <c r="Y87" i="2"/>
  <c r="Z87" i="2"/>
  <c r="AA87" i="2"/>
  <c r="AB87" i="2"/>
  <c r="O78" i="2"/>
  <c r="AC78" i="2" s="1"/>
  <c r="Q78" i="2"/>
  <c r="AD78" i="2" s="1"/>
  <c r="S78" i="2"/>
  <c r="AE78" i="2" s="1"/>
  <c r="U78" i="2"/>
  <c r="AF78" i="2" s="1"/>
  <c r="W78" i="2"/>
  <c r="AG78" i="2" s="1"/>
  <c r="Y78" i="2"/>
  <c r="Z78" i="2"/>
  <c r="AA78" i="2"/>
  <c r="AB78" i="2"/>
  <c r="O43" i="2"/>
  <c r="AC43" i="2" s="1"/>
  <c r="Q43" i="2"/>
  <c r="AD43" i="2" s="1"/>
  <c r="S43" i="2"/>
  <c r="AE43" i="2" s="1"/>
  <c r="AF43" i="2"/>
  <c r="W43" i="2"/>
  <c r="AG43" i="2" s="1"/>
  <c r="Y43" i="2"/>
  <c r="Z43" i="2"/>
  <c r="AA43" i="2"/>
  <c r="AB43" i="2"/>
  <c r="O32" i="2"/>
  <c r="AC32" i="2" s="1"/>
  <c r="Q32" i="2"/>
  <c r="AD32" i="2" s="1"/>
  <c r="S32" i="2"/>
  <c r="AE32" i="2" s="1"/>
  <c r="U32" i="2"/>
  <c r="AF32" i="2" s="1"/>
  <c r="W32" i="2"/>
  <c r="AG32" i="2" s="1"/>
  <c r="Y32" i="2"/>
  <c r="Z32" i="2"/>
  <c r="AA32" i="2"/>
  <c r="AB32" i="2"/>
  <c r="AH99" i="2" a="1"/>
  <c r="AH78" i="2" a="1"/>
  <c r="AH50" i="2" a="1"/>
  <c r="AH87" i="2" a="1"/>
  <c r="AH32" i="2" a="1"/>
  <c r="AH43" i="2" a="1"/>
  <c r="AH99" i="2" l="1"/>
  <c r="AH50" i="2"/>
  <c r="AH87" i="2"/>
  <c r="AH78" i="2"/>
  <c r="AH43" i="2"/>
  <c r="AH32" i="2"/>
  <c r="O390" i="2"/>
  <c r="AC390" i="2" s="1"/>
  <c r="Q390" i="2"/>
  <c r="AD390" i="2" s="1"/>
  <c r="S390" i="2"/>
  <c r="AE390" i="2" s="1"/>
  <c r="U390" i="2"/>
  <c r="AF390" i="2" s="1"/>
  <c r="W390" i="2"/>
  <c r="AG390" i="2" s="1"/>
  <c r="Y390" i="2"/>
  <c r="Z390" i="2"/>
  <c r="AA390" i="2"/>
  <c r="AB390" i="2"/>
  <c r="AF377" i="2"/>
  <c r="Z377" i="2"/>
  <c r="AA377" i="2"/>
  <c r="AB377" i="2"/>
  <c r="AC377" i="2"/>
  <c r="AD377" i="2"/>
  <c r="AE377" i="2"/>
  <c r="AG377" i="2"/>
  <c r="S375" i="2"/>
  <c r="AE375" i="2" s="1"/>
  <c r="U375" i="2"/>
  <c r="AF375" i="2" s="1"/>
  <c r="W375" i="2"/>
  <c r="AG375" i="2" s="1"/>
  <c r="Y375" i="2"/>
  <c r="Z375" i="2"/>
  <c r="AA375" i="2"/>
  <c r="AB375" i="2"/>
  <c r="AC375" i="2"/>
  <c r="AD375" i="2"/>
  <c r="O362" i="2"/>
  <c r="AC362" i="2" s="1"/>
  <c r="Q362" i="2"/>
  <c r="AD362" i="2" s="1"/>
  <c r="S362" i="2"/>
  <c r="AE362" i="2" s="1"/>
  <c r="AF362" i="2"/>
  <c r="W362" i="2"/>
  <c r="AG362" i="2" s="1"/>
  <c r="Y362" i="2"/>
  <c r="Z362" i="2"/>
  <c r="AA362" i="2"/>
  <c r="AB362" i="2"/>
  <c r="O361" i="2"/>
  <c r="AC361" i="2" s="1"/>
  <c r="Q361" i="2"/>
  <c r="AD361" i="2" s="1"/>
  <c r="S361" i="2"/>
  <c r="AE361" i="2" s="1"/>
  <c r="U361" i="2"/>
  <c r="AF361" i="2" s="1"/>
  <c r="W361" i="2"/>
  <c r="AG361" i="2" s="1"/>
  <c r="Y361" i="2"/>
  <c r="Z361" i="2"/>
  <c r="AA361" i="2"/>
  <c r="AB361" i="2"/>
  <c r="O360" i="2"/>
  <c r="AC360" i="2" s="1"/>
  <c r="Q360" i="2"/>
  <c r="AD360" i="2" s="1"/>
  <c r="S360" i="2"/>
  <c r="AE360" i="2" s="1"/>
  <c r="U360" i="2"/>
  <c r="AF360" i="2" s="1"/>
  <c r="W360" i="2"/>
  <c r="AG360" i="2" s="1"/>
  <c r="Y360" i="2"/>
  <c r="Z360" i="2"/>
  <c r="AA360" i="2"/>
  <c r="AB360" i="2"/>
  <c r="O359" i="2"/>
  <c r="AC359" i="2" s="1"/>
  <c r="Q359" i="2"/>
  <c r="AD359" i="2" s="1"/>
  <c r="S359" i="2"/>
  <c r="AE359" i="2" s="1"/>
  <c r="U359" i="2"/>
  <c r="AF359" i="2" s="1"/>
  <c r="W359" i="2"/>
  <c r="AG359" i="2" s="1"/>
  <c r="Y359" i="2"/>
  <c r="Z359" i="2"/>
  <c r="AA359" i="2"/>
  <c r="AB359" i="2"/>
  <c r="O346" i="2"/>
  <c r="AC346" i="2" s="1"/>
  <c r="Q346" i="2"/>
  <c r="S346" i="2"/>
  <c r="AE346" i="2" s="1"/>
  <c r="U346" i="2"/>
  <c r="AF346" i="2" s="1"/>
  <c r="W346" i="2"/>
  <c r="AG346" i="2" s="1"/>
  <c r="Y346" i="2"/>
  <c r="Z346" i="2"/>
  <c r="AA346" i="2"/>
  <c r="AB346" i="2"/>
  <c r="AD346" i="2"/>
  <c r="O331" i="2"/>
  <c r="AC331" i="2" s="1"/>
  <c r="Q331" i="2"/>
  <c r="AD331" i="2" s="1"/>
  <c r="S331" i="2"/>
  <c r="AE331" i="2" s="1"/>
  <c r="U331" i="2"/>
  <c r="AF331" i="2" s="1"/>
  <c r="W331" i="2"/>
  <c r="AG331" i="2" s="1"/>
  <c r="Y331" i="2"/>
  <c r="Z331" i="2"/>
  <c r="AA331" i="2"/>
  <c r="AB331" i="2"/>
  <c r="O322" i="2"/>
  <c r="AC322" i="2" s="1"/>
  <c r="Q322" i="2"/>
  <c r="AD322" i="2" s="1"/>
  <c r="S322" i="2"/>
  <c r="AE322" i="2" s="1"/>
  <c r="U322" i="2"/>
  <c r="AF322" i="2" s="1"/>
  <c r="W322" i="2"/>
  <c r="AG322" i="2" s="1"/>
  <c r="Y322" i="2"/>
  <c r="Z322" i="2"/>
  <c r="AA322" i="2"/>
  <c r="AB322" i="2"/>
  <c r="O285" i="2"/>
  <c r="AC285" i="2" s="1"/>
  <c r="Q285" i="2"/>
  <c r="AD285" i="2" s="1"/>
  <c r="S285" i="2"/>
  <c r="AE285" i="2" s="1"/>
  <c r="U285" i="2"/>
  <c r="AF285" i="2" s="1"/>
  <c r="W285" i="2"/>
  <c r="AG285" i="2" s="1"/>
  <c r="Y285" i="2"/>
  <c r="Z285" i="2"/>
  <c r="AA285" i="2"/>
  <c r="AB285" i="2"/>
  <c r="O191" i="2"/>
  <c r="AC191" i="2" s="1"/>
  <c r="Q191" i="2"/>
  <c r="AD191" i="2" s="1"/>
  <c r="S191" i="2"/>
  <c r="AE191" i="2" s="1"/>
  <c r="U191" i="2"/>
  <c r="AF191" i="2" s="1"/>
  <c r="W191" i="2"/>
  <c r="AG191" i="2" s="1"/>
  <c r="Y191" i="2"/>
  <c r="Z191" i="2"/>
  <c r="AA191" i="2"/>
  <c r="AB191" i="2"/>
  <c r="Q165" i="2"/>
  <c r="AD165" i="2" s="1"/>
  <c r="AE165" i="2"/>
  <c r="U165" i="2"/>
  <c r="AF165" i="2" s="1"/>
  <c r="W165" i="2"/>
  <c r="AG165" i="2" s="1"/>
  <c r="Y165" i="2"/>
  <c r="Z165" i="2"/>
  <c r="AA165" i="2"/>
  <c r="AB165" i="2"/>
  <c r="AC165" i="2"/>
  <c r="AF142" i="2"/>
  <c r="AG142" i="2"/>
  <c r="Z142" i="2"/>
  <c r="AA142" i="2"/>
  <c r="AB142" i="2"/>
  <c r="AC142" i="2"/>
  <c r="AD142" i="2"/>
  <c r="AE142" i="2"/>
  <c r="AF141" i="2"/>
  <c r="AG141" i="2"/>
  <c r="Z141" i="2"/>
  <c r="AA141" i="2"/>
  <c r="AB141" i="2"/>
  <c r="AC141" i="2"/>
  <c r="AD141" i="2"/>
  <c r="AE141" i="2"/>
  <c r="AF140" i="2"/>
  <c r="AG140" i="2"/>
  <c r="Z140" i="2"/>
  <c r="AA140" i="2"/>
  <c r="AB140" i="2"/>
  <c r="AC140" i="2"/>
  <c r="AD140" i="2"/>
  <c r="AE140" i="2"/>
  <c r="AF121" i="2"/>
  <c r="AG121" i="2"/>
  <c r="Z121" i="2"/>
  <c r="AA121" i="2"/>
  <c r="AB121" i="2"/>
  <c r="AC121" i="2"/>
  <c r="AD121" i="2"/>
  <c r="AE121" i="2"/>
  <c r="Y389" i="2"/>
  <c r="W389" i="2"/>
  <c r="AG389" i="2" s="1"/>
  <c r="U389" i="2"/>
  <c r="AF389" i="2" s="1"/>
  <c r="S389" i="2"/>
  <c r="AE389" i="2" s="1"/>
  <c r="Q389" i="2"/>
  <c r="AD389" i="2" s="1"/>
  <c r="O389" i="2"/>
  <c r="AC389" i="2" s="1"/>
  <c r="Z389" i="2"/>
  <c r="AA389" i="2"/>
  <c r="AB389" i="2"/>
  <c r="O386" i="2"/>
  <c r="AC386" i="2" s="1"/>
  <c r="Q386" i="2"/>
  <c r="AD386" i="2" s="1"/>
  <c r="S386" i="2"/>
  <c r="AE386" i="2" s="1"/>
  <c r="U386" i="2"/>
  <c r="AF386" i="2" s="1"/>
  <c r="W386" i="2"/>
  <c r="AG386" i="2" s="1"/>
  <c r="Y386" i="2"/>
  <c r="Z386" i="2"/>
  <c r="AA386" i="2"/>
  <c r="AB386" i="2"/>
  <c r="AE376" i="2"/>
  <c r="AF376" i="2"/>
  <c r="AG376" i="2"/>
  <c r="Y376" i="2"/>
  <c r="Z376" i="2"/>
  <c r="AA376" i="2"/>
  <c r="AB376" i="2"/>
  <c r="AC376" i="2"/>
  <c r="AD376" i="2"/>
  <c r="O363" i="2"/>
  <c r="AC363" i="2" s="1"/>
  <c r="Q363" i="2"/>
  <c r="AD363" i="2" s="1"/>
  <c r="S363" i="2"/>
  <c r="AE363" i="2" s="1"/>
  <c r="U363" i="2"/>
  <c r="AF363" i="2" s="1"/>
  <c r="W363" i="2"/>
  <c r="AG363" i="2" s="1"/>
  <c r="Y363" i="2"/>
  <c r="Z363" i="2"/>
  <c r="AA363" i="2"/>
  <c r="AB363" i="2"/>
  <c r="O330" i="2"/>
  <c r="AC330" i="2" s="1"/>
  <c r="Q330" i="2"/>
  <c r="AD330" i="2" s="1"/>
  <c r="S330" i="2"/>
  <c r="AE330" i="2" s="1"/>
  <c r="U330" i="2"/>
  <c r="AF330" i="2" s="1"/>
  <c r="W330" i="2"/>
  <c r="AG330" i="2" s="1"/>
  <c r="Y330" i="2"/>
  <c r="Z330" i="2"/>
  <c r="AA330" i="2"/>
  <c r="AB330" i="2"/>
  <c r="O329" i="2"/>
  <c r="AC329" i="2" s="1"/>
  <c r="Q329" i="2"/>
  <c r="AD329" i="2" s="1"/>
  <c r="S329" i="2"/>
  <c r="AE329" i="2" s="1"/>
  <c r="U329" i="2"/>
  <c r="AF329" i="2" s="1"/>
  <c r="W329" i="2"/>
  <c r="AG329" i="2" s="1"/>
  <c r="Y329" i="2"/>
  <c r="Z329" i="2"/>
  <c r="AA329" i="2"/>
  <c r="AB329" i="2"/>
  <c r="O321" i="2"/>
  <c r="AC321" i="2" s="1"/>
  <c r="Q321" i="2"/>
  <c r="AD321" i="2" s="1"/>
  <c r="S321" i="2"/>
  <c r="AE321" i="2" s="1"/>
  <c r="U321" i="2"/>
  <c r="AF321" i="2" s="1"/>
  <c r="W321" i="2"/>
  <c r="AG321" i="2" s="1"/>
  <c r="Y321" i="2"/>
  <c r="Z321" i="2"/>
  <c r="AA321" i="2"/>
  <c r="AB321" i="2"/>
  <c r="O320" i="2"/>
  <c r="AC320" i="2" s="1"/>
  <c r="Q320" i="2"/>
  <c r="AD320" i="2" s="1"/>
  <c r="S320" i="2"/>
  <c r="AE320" i="2" s="1"/>
  <c r="U320" i="2"/>
  <c r="AF320" i="2" s="1"/>
  <c r="W320" i="2"/>
  <c r="AG320" i="2" s="1"/>
  <c r="Y320" i="2"/>
  <c r="Z320" i="2"/>
  <c r="AA320" i="2"/>
  <c r="AB320" i="2"/>
  <c r="O316" i="2"/>
  <c r="AC316" i="2" s="1"/>
  <c r="Q316" i="2"/>
  <c r="AD316" i="2" s="1"/>
  <c r="S316" i="2"/>
  <c r="AE316" i="2" s="1"/>
  <c r="U316" i="2"/>
  <c r="AF316" i="2" s="1"/>
  <c r="W316" i="2"/>
  <c r="AG316" i="2" s="1"/>
  <c r="Y316" i="2"/>
  <c r="Z316" i="2"/>
  <c r="AA316" i="2"/>
  <c r="AB316" i="2"/>
  <c r="O315" i="2"/>
  <c r="AC315" i="2" s="1"/>
  <c r="Q315" i="2"/>
  <c r="AD315" i="2" s="1"/>
  <c r="S315" i="2"/>
  <c r="AE315" i="2" s="1"/>
  <c r="U315" i="2"/>
  <c r="AF315" i="2" s="1"/>
  <c r="W315" i="2"/>
  <c r="AG315" i="2" s="1"/>
  <c r="Y315" i="2"/>
  <c r="Z315" i="2"/>
  <c r="AA315" i="2"/>
  <c r="AB315" i="2"/>
  <c r="O308" i="2"/>
  <c r="AC308" i="2" s="1"/>
  <c r="Q308" i="2"/>
  <c r="AD308" i="2" s="1"/>
  <c r="S308" i="2"/>
  <c r="AE308" i="2" s="1"/>
  <c r="U308" i="2"/>
  <c r="AF308" i="2" s="1"/>
  <c r="W308" i="2"/>
  <c r="AG308" i="2" s="1"/>
  <c r="Y308" i="2"/>
  <c r="Z308" i="2"/>
  <c r="AA308" i="2"/>
  <c r="AB308" i="2"/>
  <c r="O307" i="2"/>
  <c r="AC307" i="2" s="1"/>
  <c r="Q307" i="2"/>
  <c r="AD307" i="2" s="1"/>
  <c r="S307" i="2"/>
  <c r="AE307" i="2" s="1"/>
  <c r="U307" i="2"/>
  <c r="AF307" i="2" s="1"/>
  <c r="W307" i="2"/>
  <c r="AG307" i="2" s="1"/>
  <c r="Y307" i="2"/>
  <c r="Z307" i="2"/>
  <c r="AA307" i="2"/>
  <c r="AB307" i="2"/>
  <c r="AE143" i="2"/>
  <c r="AF143" i="2"/>
  <c r="AG143" i="2"/>
  <c r="Z143" i="2"/>
  <c r="AA143" i="2"/>
  <c r="AB143" i="2"/>
  <c r="AC143" i="2"/>
  <c r="AD143" i="2"/>
  <c r="AD120" i="2"/>
  <c r="AF120" i="2"/>
  <c r="AG120" i="2"/>
  <c r="Z120" i="2"/>
  <c r="AA120" i="2"/>
  <c r="AB120" i="2"/>
  <c r="AC120" i="2"/>
  <c r="AE120" i="2"/>
  <c r="Q119" i="2"/>
  <c r="AD119" i="2" s="1"/>
  <c r="AE119" i="2"/>
  <c r="AF119" i="2"/>
  <c r="AG119" i="2"/>
  <c r="Y119" i="2"/>
  <c r="Z119" i="2"/>
  <c r="AA119" i="2"/>
  <c r="AB119" i="2"/>
  <c r="AC119" i="2"/>
  <c r="O88" i="2"/>
  <c r="AC88" i="2" s="1"/>
  <c r="Q88" i="2"/>
  <c r="AD88" i="2" s="1"/>
  <c r="S88" i="2"/>
  <c r="AE88" i="2" s="1"/>
  <c r="U88" i="2"/>
  <c r="AF88" i="2" s="1"/>
  <c r="W88" i="2"/>
  <c r="AG88" i="2" s="1"/>
  <c r="Y88" i="2"/>
  <c r="Z88" i="2"/>
  <c r="AA88" i="2"/>
  <c r="AB88" i="2"/>
  <c r="Q84" i="2"/>
  <c r="AD84" i="2" s="1"/>
  <c r="AE84" i="2"/>
  <c r="AF84" i="2"/>
  <c r="W84" i="2"/>
  <c r="AG84" i="2" s="1"/>
  <c r="Z84" i="2"/>
  <c r="AA84" i="2"/>
  <c r="AB84" i="2"/>
  <c r="AC84" i="2"/>
  <c r="Q81" i="2"/>
  <c r="AD81" i="2" s="1"/>
  <c r="S81" i="2"/>
  <c r="AE81" i="2" s="1"/>
  <c r="U81" i="2"/>
  <c r="AF81" i="2" s="1"/>
  <c r="W81" i="2"/>
  <c r="AG81" i="2" s="1"/>
  <c r="Y81" i="2"/>
  <c r="Z81" i="2"/>
  <c r="AA81" i="2"/>
  <c r="AB81" i="2"/>
  <c r="AC81" i="2"/>
  <c r="O63" i="2"/>
  <c r="AC63" i="2" s="1"/>
  <c r="Q63" i="2"/>
  <c r="AD63" i="2" s="1"/>
  <c r="S63" i="2"/>
  <c r="AE63" i="2" s="1"/>
  <c r="U63" i="2"/>
  <c r="AF63" i="2" s="1"/>
  <c r="W63" i="2"/>
  <c r="AG63" i="2" s="1"/>
  <c r="Y63" i="2"/>
  <c r="Z63" i="2"/>
  <c r="AA63" i="2"/>
  <c r="AB63" i="2"/>
  <c r="O62" i="2"/>
  <c r="AC62" i="2" s="1"/>
  <c r="Q62" i="2"/>
  <c r="AD62" i="2" s="1"/>
  <c r="S62" i="2"/>
  <c r="AE62" i="2" s="1"/>
  <c r="U62" i="2"/>
  <c r="AF62" i="2" s="1"/>
  <c r="W62" i="2"/>
  <c r="AG62" i="2" s="1"/>
  <c r="Y62" i="2"/>
  <c r="Z62" i="2"/>
  <c r="AA62" i="2"/>
  <c r="AB62" i="2"/>
  <c r="O47" i="2"/>
  <c r="AC47" i="2" s="1"/>
  <c r="Q47" i="2"/>
  <c r="AD47" i="2" s="1"/>
  <c r="AE47" i="2"/>
  <c r="AF47" i="2"/>
  <c r="W47" i="2"/>
  <c r="AG47" i="2" s="1"/>
  <c r="Z47" i="2"/>
  <c r="AA47" i="2"/>
  <c r="AB47" i="2"/>
  <c r="O46" i="2"/>
  <c r="AC46" i="2" s="1"/>
  <c r="Q46" i="2"/>
  <c r="AD46" i="2" s="1"/>
  <c r="S46" i="2"/>
  <c r="AE46" i="2" s="1"/>
  <c r="U46" i="2"/>
  <c r="AF46" i="2" s="1"/>
  <c r="W46" i="2"/>
  <c r="AG46" i="2" s="1"/>
  <c r="Y46" i="2"/>
  <c r="Z46" i="2"/>
  <c r="AA46" i="2"/>
  <c r="AB46" i="2"/>
  <c r="O38" i="2"/>
  <c r="AC38" i="2" s="1"/>
  <c r="Q38" i="2"/>
  <c r="AD38" i="2" s="1"/>
  <c r="AE38" i="2"/>
  <c r="U38" i="2"/>
  <c r="AF38" i="2" s="1"/>
  <c r="W38" i="2"/>
  <c r="AG38" i="2" s="1"/>
  <c r="Y38" i="2"/>
  <c r="Z38" i="2"/>
  <c r="AA38" i="2"/>
  <c r="AB38" i="2"/>
  <c r="O22" i="2"/>
  <c r="AC22" i="2" s="1"/>
  <c r="Q22" i="2"/>
  <c r="AD22" i="2" s="1"/>
  <c r="S22" i="2"/>
  <c r="AE22" i="2" s="1"/>
  <c r="U22" i="2"/>
  <c r="AF22" i="2" s="1"/>
  <c r="W22" i="2"/>
  <c r="AG22" i="2" s="1"/>
  <c r="Y22" i="2"/>
  <c r="Z22" i="2"/>
  <c r="AA22" i="2"/>
  <c r="AB22" i="2"/>
  <c r="AH375" i="2" a="1"/>
  <c r="AH346" i="2" a="1"/>
  <c r="AH63" i="2" a="1"/>
  <c r="AH386" i="2" a="1"/>
  <c r="AH362" i="2" a="1"/>
  <c r="AH143" i="2" a="1"/>
  <c r="AH330" i="2" a="1"/>
  <c r="AH390" i="2" a="1"/>
  <c r="AH376" i="2" a="1"/>
  <c r="AH46" i="2" a="1"/>
  <c r="AH81" i="2" a="1"/>
  <c r="AH307" i="2" a="1"/>
  <c r="AH331" i="2" a="1"/>
  <c r="AH165" i="2" a="1"/>
  <c r="AH363" i="2" a="1"/>
  <c r="AH329" i="2" a="1"/>
  <c r="AH389" i="2" a="1"/>
  <c r="AH359" i="2" a="1"/>
  <c r="AH285" i="2" a="1"/>
  <c r="AH62" i="2" a="1"/>
  <c r="AH361" i="2" a="1"/>
  <c r="AH141" i="2" a="1"/>
  <c r="AH320" i="2" a="1"/>
  <c r="AH22" i="2" a="1"/>
  <c r="AH191" i="2" a="1"/>
  <c r="AH120" i="2" a="1"/>
  <c r="AH47" i="2" a="1"/>
  <c r="AH140" i="2" a="1"/>
  <c r="AH316" i="2" a="1"/>
  <c r="AH119" i="2" a="1"/>
  <c r="AH308" i="2" a="1"/>
  <c r="AH360" i="2" a="1"/>
  <c r="AH322" i="2" a="1"/>
  <c r="AH38" i="2" a="1"/>
  <c r="AH88" i="2" a="1"/>
  <c r="AH377" i="2" a="1"/>
  <c r="AH84" i="2" a="1"/>
  <c r="AH315" i="2" a="1"/>
  <c r="AH142" i="2" a="1"/>
  <c r="AH121" i="2" a="1"/>
  <c r="AH321" i="2" a="1"/>
  <c r="AH390" i="2" l="1"/>
  <c r="AH377" i="2"/>
  <c r="AH375" i="2"/>
  <c r="AH362" i="2"/>
  <c r="AH361" i="2"/>
  <c r="AH360" i="2"/>
  <c r="AH359" i="2"/>
  <c r="AH346" i="2"/>
  <c r="AH331" i="2"/>
  <c r="AH322" i="2"/>
  <c r="AH285" i="2"/>
  <c r="AH191" i="2"/>
  <c r="AH165" i="2"/>
  <c r="AH142" i="2"/>
  <c r="AH141" i="2"/>
  <c r="AH140" i="2"/>
  <c r="AH121" i="2"/>
  <c r="AH389" i="2"/>
  <c r="AH386" i="2"/>
  <c r="AH376" i="2"/>
  <c r="AH363" i="2"/>
  <c r="AH330" i="2"/>
  <c r="AH329" i="2"/>
  <c r="AH321" i="2"/>
  <c r="AH320" i="2"/>
  <c r="AH316" i="2"/>
  <c r="AH315" i="2"/>
  <c r="AH308" i="2"/>
  <c r="AH307" i="2"/>
  <c r="AH143" i="2"/>
  <c r="AH120" i="2"/>
  <c r="AH119" i="2"/>
  <c r="AH88" i="2"/>
  <c r="AH84" i="2"/>
  <c r="AH81" i="2"/>
  <c r="AH63" i="2"/>
  <c r="AH62" i="2"/>
  <c r="AH47" i="2"/>
  <c r="AH46" i="2"/>
  <c r="AH38" i="2"/>
  <c r="AH22" i="2"/>
  <c r="AC256" i="2"/>
  <c r="AD256" i="2"/>
  <c r="AE256" i="2"/>
  <c r="AF256" i="2"/>
  <c r="AG256" i="2"/>
  <c r="Z256" i="2"/>
  <c r="AA256" i="2"/>
  <c r="AB256" i="2"/>
  <c r="AD215" i="2"/>
  <c r="AE215" i="2"/>
  <c r="AF215" i="2"/>
  <c r="AG215" i="2"/>
  <c r="Z215" i="2"/>
  <c r="AA215" i="2"/>
  <c r="AB215" i="2"/>
  <c r="AC215" i="2"/>
  <c r="AH256" i="2" a="1"/>
  <c r="AH215" i="2" a="1"/>
  <c r="AH256" i="2" l="1"/>
  <c r="AH215" i="2"/>
  <c r="O134" i="2"/>
  <c r="AC134" i="2" s="1"/>
  <c r="Q134" i="2"/>
  <c r="AD134" i="2" s="1"/>
  <c r="S134" i="2"/>
  <c r="AE134" i="2" s="1"/>
  <c r="U134" i="2"/>
  <c r="AF134" i="2" s="1"/>
  <c r="W134" i="2"/>
  <c r="AG134" i="2" s="1"/>
  <c r="Z134" i="2"/>
  <c r="AA134" i="2"/>
  <c r="AB134" i="2"/>
  <c r="O70" i="2"/>
  <c r="AC70" i="2" s="1"/>
  <c r="Q70" i="2"/>
  <c r="AD70" i="2" s="1"/>
  <c r="S70" i="2"/>
  <c r="AE70" i="2" s="1"/>
  <c r="U70" i="2"/>
  <c r="AF70" i="2" s="1"/>
  <c r="W70" i="2"/>
  <c r="AG70" i="2" s="1"/>
  <c r="Y70" i="2"/>
  <c r="Z70" i="2"/>
  <c r="AA70" i="2"/>
  <c r="AB70" i="2"/>
  <c r="Q59" i="2"/>
  <c r="AD59" i="2" s="1"/>
  <c r="S59" i="2"/>
  <c r="AE59" i="2" s="1"/>
  <c r="U59" i="2"/>
  <c r="AF59" i="2" s="1"/>
  <c r="W59" i="2"/>
  <c r="AG59" i="2" s="1"/>
  <c r="Y59" i="2"/>
  <c r="Z59" i="2"/>
  <c r="AA59" i="2"/>
  <c r="AB59" i="2"/>
  <c r="AC59" i="2"/>
  <c r="O45" i="2"/>
  <c r="AC45" i="2" s="1"/>
  <c r="Q45" i="2"/>
  <c r="AD45" i="2" s="1"/>
  <c r="S45" i="2"/>
  <c r="AE45" i="2" s="1"/>
  <c r="U45" i="2"/>
  <c r="AF45" i="2" s="1"/>
  <c r="W45" i="2"/>
  <c r="AG45" i="2" s="1"/>
  <c r="Y45" i="2"/>
  <c r="Z45" i="2"/>
  <c r="AA45" i="2"/>
  <c r="AB45" i="2"/>
  <c r="O37" i="2"/>
  <c r="AC37" i="2" s="1"/>
  <c r="Q37" i="2"/>
  <c r="AD37" i="2" s="1"/>
  <c r="S37" i="2"/>
  <c r="AE37" i="2" s="1"/>
  <c r="U37" i="2"/>
  <c r="AF37" i="2" s="1"/>
  <c r="W37" i="2"/>
  <c r="AG37" i="2" s="1"/>
  <c r="Y37" i="2"/>
  <c r="Z37" i="2"/>
  <c r="AA37" i="2"/>
  <c r="AB37" i="2"/>
  <c r="O5" i="2" a="1"/>
  <c r="O5" i="2" s="1"/>
  <c r="AC5" i="2" s="1"/>
  <c r="Q5" i="2" a="1"/>
  <c r="Q5" i="2" s="1"/>
  <c r="AD5" i="2" s="1"/>
  <c r="S5" i="2" a="1"/>
  <c r="S5" i="2" s="1"/>
  <c r="AE5" i="2" s="1"/>
  <c r="U5" i="2" a="1"/>
  <c r="U5" i="2" s="1"/>
  <c r="AF5" i="2" s="1"/>
  <c r="W5" i="2" a="1"/>
  <c r="W5" i="2" s="1"/>
  <c r="AG5" i="2" s="1"/>
  <c r="Y5" i="2" a="1"/>
  <c r="Y5" i="2" s="1"/>
  <c r="Z5" i="2"/>
  <c r="AA5" i="2"/>
  <c r="AB5" i="2"/>
  <c r="AH59" i="2" a="1"/>
  <c r="AH45" i="2" a="1"/>
  <c r="AH134" i="2" a="1"/>
  <c r="AH37" i="2" a="1"/>
  <c r="AH5" i="2" a="1"/>
  <c r="AH70" i="2" a="1"/>
  <c r="AH70" i="2" l="1"/>
  <c r="AH59" i="2"/>
  <c r="AH45" i="2"/>
  <c r="AH37" i="2"/>
  <c r="AH5" i="2"/>
  <c r="AH134" i="2"/>
  <c r="O266" i="2"/>
  <c r="AC266" i="2" s="1"/>
  <c r="Q266" i="2"/>
  <c r="AD266" i="2" s="1"/>
  <c r="S266" i="2"/>
  <c r="AE266" i="2" s="1"/>
  <c r="U266" i="2"/>
  <c r="AF266" i="2" s="1"/>
  <c r="W266" i="2"/>
  <c r="AG266" i="2" s="1"/>
  <c r="Y266" i="2"/>
  <c r="Z266" i="2"/>
  <c r="AA266" i="2"/>
  <c r="AB266" i="2"/>
  <c r="Y388" i="2"/>
  <c r="W388" i="2"/>
  <c r="AG388" i="2" s="1"/>
  <c r="U388" i="2"/>
  <c r="AF388" i="2" s="1"/>
  <c r="S388" i="2"/>
  <c r="AE388" i="2" s="1"/>
  <c r="Q388" i="2"/>
  <c r="AD388" i="2" s="1"/>
  <c r="O388" i="2"/>
  <c r="AC388" i="2" s="1"/>
  <c r="Z388" i="2"/>
  <c r="AA388" i="2"/>
  <c r="AB388" i="2"/>
  <c r="O385" i="2"/>
  <c r="AC385" i="2" s="1"/>
  <c r="Q385" i="2"/>
  <c r="AD385" i="2" s="1"/>
  <c r="S385" i="2"/>
  <c r="AE385" i="2" s="1"/>
  <c r="U385" i="2"/>
  <c r="AF385" i="2" s="1"/>
  <c r="W385" i="2"/>
  <c r="AG385" i="2" s="1"/>
  <c r="Y385" i="2"/>
  <c r="Z385" i="2"/>
  <c r="AA385" i="2"/>
  <c r="AB385" i="2"/>
  <c r="AI288" i="2" l="1"/>
  <c r="AI242" i="2"/>
  <c r="AI221" i="2"/>
  <c r="AI17" i="2"/>
  <c r="AI294" i="2"/>
  <c r="AI269" i="2"/>
  <c r="AI249" i="2"/>
  <c r="AI229" i="2"/>
  <c r="AI246" i="2"/>
  <c r="AI237" i="2"/>
  <c r="AI238" i="2"/>
  <c r="AI205" i="2"/>
  <c r="AI194" i="2"/>
  <c r="O358" i="2"/>
  <c r="AC358" i="2" s="1"/>
  <c r="Q358" i="2"/>
  <c r="S358" i="2"/>
  <c r="AE358" i="2" s="1"/>
  <c r="U358" i="2"/>
  <c r="AF358" i="2" s="1"/>
  <c r="W358" i="2"/>
  <c r="AG358" i="2" s="1"/>
  <c r="Y358" i="2"/>
  <c r="Z358" i="2"/>
  <c r="AA358" i="2"/>
  <c r="AB358" i="2"/>
  <c r="AD358" i="2"/>
  <c r="O340" i="2"/>
  <c r="AC340" i="2" s="1"/>
  <c r="Q340" i="2"/>
  <c r="AD340" i="2" s="1"/>
  <c r="S340" i="2"/>
  <c r="AE340" i="2" s="1"/>
  <c r="U340" i="2"/>
  <c r="AF340" i="2" s="1"/>
  <c r="W340" i="2"/>
  <c r="AG340" i="2" s="1"/>
  <c r="Y340" i="2"/>
  <c r="Z340" i="2"/>
  <c r="AA340" i="2"/>
  <c r="AB340" i="2"/>
  <c r="O339" i="2"/>
  <c r="AC339" i="2" s="1"/>
  <c r="Q339" i="2"/>
  <c r="S339" i="2"/>
  <c r="AE339" i="2" s="1"/>
  <c r="U339" i="2"/>
  <c r="AF339" i="2" s="1"/>
  <c r="W339" i="2"/>
  <c r="AG339" i="2" s="1"/>
  <c r="Y339" i="2"/>
  <c r="Z339" i="2"/>
  <c r="AA339" i="2"/>
  <c r="AB339" i="2"/>
  <c r="AD339" i="2"/>
  <c r="O338" i="2"/>
  <c r="AC338" i="2" s="1"/>
  <c r="Q338" i="2"/>
  <c r="AD338" i="2" s="1"/>
  <c r="S338" i="2"/>
  <c r="AE338" i="2" s="1"/>
  <c r="U338" i="2"/>
  <c r="AF338" i="2" s="1"/>
  <c r="W338" i="2"/>
  <c r="AG338" i="2" s="1"/>
  <c r="Y338" i="2"/>
  <c r="Z338" i="2"/>
  <c r="AA338" i="2"/>
  <c r="AB338" i="2"/>
  <c r="O357" i="2"/>
  <c r="AC357" i="2" s="1"/>
  <c r="Q357" i="2"/>
  <c r="AD357" i="2" s="1"/>
  <c r="S357" i="2"/>
  <c r="AE357" i="2" s="1"/>
  <c r="U357" i="2"/>
  <c r="AF357" i="2" s="1"/>
  <c r="W357" i="2"/>
  <c r="AG357" i="2" s="1"/>
  <c r="Y357" i="2"/>
  <c r="Z357" i="2"/>
  <c r="AA357" i="2"/>
  <c r="AB357" i="2"/>
  <c r="O356" i="2"/>
  <c r="AC356" i="2" s="1"/>
  <c r="Q356" i="2"/>
  <c r="AD356" i="2" s="1"/>
  <c r="S356" i="2"/>
  <c r="AE356" i="2" s="1"/>
  <c r="U356" i="2"/>
  <c r="AF356" i="2" s="1"/>
  <c r="W356" i="2"/>
  <c r="AG356" i="2" s="1"/>
  <c r="Y356" i="2"/>
  <c r="Z356" i="2"/>
  <c r="AA356" i="2"/>
  <c r="AB356" i="2"/>
  <c r="O314" i="2"/>
  <c r="AC314" i="2" s="1"/>
  <c r="Q314" i="2"/>
  <c r="AD314" i="2" s="1"/>
  <c r="S314" i="2"/>
  <c r="AE314" i="2" s="1"/>
  <c r="U314" i="2"/>
  <c r="AF314" i="2" s="1"/>
  <c r="W314" i="2"/>
  <c r="AG314" i="2" s="1"/>
  <c r="Y314" i="2"/>
  <c r="Z314" i="2"/>
  <c r="AA314" i="2"/>
  <c r="AB314" i="2"/>
  <c r="O313" i="2"/>
  <c r="AC313" i="2" s="1"/>
  <c r="Q313" i="2"/>
  <c r="AD313" i="2" s="1"/>
  <c r="S313" i="2"/>
  <c r="AE313" i="2" s="1"/>
  <c r="U313" i="2"/>
  <c r="AF313" i="2" s="1"/>
  <c r="W313" i="2"/>
  <c r="AG313" i="2" s="1"/>
  <c r="Y313" i="2"/>
  <c r="Z313" i="2"/>
  <c r="AA313" i="2"/>
  <c r="AB313" i="2"/>
  <c r="O291" i="2"/>
  <c r="AC291" i="2" s="1"/>
  <c r="Q291" i="2"/>
  <c r="AD291" i="2" s="1"/>
  <c r="S291" i="2"/>
  <c r="AE291" i="2" s="1"/>
  <c r="U291" i="2"/>
  <c r="AF291" i="2" s="1"/>
  <c r="W291" i="2"/>
  <c r="AG291" i="2" s="1"/>
  <c r="Y291" i="2"/>
  <c r="Z291" i="2"/>
  <c r="AA291" i="2"/>
  <c r="AB291" i="2"/>
  <c r="O290" i="2"/>
  <c r="AC290" i="2" s="1"/>
  <c r="Q290" i="2"/>
  <c r="AD290" i="2" s="1"/>
  <c r="S290" i="2"/>
  <c r="AE290" i="2" s="1"/>
  <c r="U290" i="2"/>
  <c r="AF290" i="2" s="1"/>
  <c r="W290" i="2"/>
  <c r="AG290" i="2" s="1"/>
  <c r="Y290" i="2"/>
  <c r="Z290" i="2"/>
  <c r="AA290" i="2"/>
  <c r="AB290" i="2"/>
  <c r="Y289" i="2"/>
  <c r="W289" i="2"/>
  <c r="AG289" i="2" s="1"/>
  <c r="U289" i="2"/>
  <c r="AF289" i="2" s="1"/>
  <c r="S289" i="2"/>
  <c r="AE289" i="2" s="1"/>
  <c r="Q289" i="2"/>
  <c r="AD289" i="2" s="1"/>
  <c r="O289" i="2"/>
  <c r="AC289" i="2" s="1"/>
  <c r="Z289" i="2"/>
  <c r="AA289" i="2"/>
  <c r="AB289" i="2"/>
  <c r="O310" i="2"/>
  <c r="AC310" i="2" s="1"/>
  <c r="Q310" i="2"/>
  <c r="AD310" i="2" s="1"/>
  <c r="S310" i="2"/>
  <c r="AE310" i="2" s="1"/>
  <c r="U310" i="2"/>
  <c r="AF310" i="2" s="1"/>
  <c r="W310" i="2"/>
  <c r="AG310" i="2" s="1"/>
  <c r="Y310" i="2"/>
  <c r="Z310" i="2"/>
  <c r="AA310" i="2"/>
  <c r="AB310" i="2"/>
  <c r="O327" i="2"/>
  <c r="AC327" i="2" s="1"/>
  <c r="Q327" i="2"/>
  <c r="AD327" i="2" s="1"/>
  <c r="S327" i="2"/>
  <c r="AE327" i="2" s="1"/>
  <c r="U327" i="2"/>
  <c r="AF327" i="2" s="1"/>
  <c r="W327" i="2"/>
  <c r="AG327" i="2" s="1"/>
  <c r="Y327" i="2"/>
  <c r="Z327" i="2"/>
  <c r="AA327" i="2"/>
  <c r="AB327" i="2"/>
  <c r="O326" i="2"/>
  <c r="AC326" i="2" s="1"/>
  <c r="Q326" i="2"/>
  <c r="AD326" i="2" s="1"/>
  <c r="S326" i="2"/>
  <c r="AE326" i="2" s="1"/>
  <c r="U326" i="2"/>
  <c r="AF326" i="2" s="1"/>
  <c r="W326" i="2"/>
  <c r="AG326" i="2" s="1"/>
  <c r="Y326" i="2"/>
  <c r="Z326" i="2"/>
  <c r="AA326" i="2"/>
  <c r="AB326" i="2"/>
  <c r="O369" i="2"/>
  <c r="AC369" i="2" s="1"/>
  <c r="Q369" i="2"/>
  <c r="AD369" i="2" s="1"/>
  <c r="S369" i="2"/>
  <c r="AE369" i="2" s="1"/>
  <c r="U369" i="2"/>
  <c r="AF369" i="2" s="1"/>
  <c r="W369" i="2"/>
  <c r="AG369" i="2" s="1"/>
  <c r="Y369" i="2"/>
  <c r="Z369" i="2"/>
  <c r="AA369" i="2"/>
  <c r="AB369" i="2"/>
  <c r="O365" i="2"/>
  <c r="AC365" i="2" s="1"/>
  <c r="Q365" i="2"/>
  <c r="AD365" i="2" s="1"/>
  <c r="S365" i="2"/>
  <c r="AE365" i="2" s="1"/>
  <c r="U365" i="2"/>
  <c r="AF365" i="2" s="1"/>
  <c r="W365" i="2"/>
  <c r="AG365" i="2" s="1"/>
  <c r="Y365" i="2"/>
  <c r="Z365" i="2"/>
  <c r="AA365" i="2"/>
  <c r="AB365" i="2"/>
  <c r="O284" i="2"/>
  <c r="AC284" i="2" s="1"/>
  <c r="Q284" i="2"/>
  <c r="AD284" i="2" s="1"/>
  <c r="S284" i="2"/>
  <c r="AE284" i="2" s="1"/>
  <c r="U284" i="2"/>
  <c r="AF284" i="2" s="1"/>
  <c r="W284" i="2"/>
  <c r="AG284" i="2" s="1"/>
  <c r="Y284" i="2"/>
  <c r="Z284" i="2"/>
  <c r="AA284" i="2"/>
  <c r="AB284" i="2"/>
  <c r="AC172" i="2"/>
  <c r="Q172" i="2"/>
  <c r="AD172" i="2" s="1"/>
  <c r="S172" i="2"/>
  <c r="AE172" i="2" s="1"/>
  <c r="U172" i="2"/>
  <c r="AF172" i="2" s="1"/>
  <c r="W172" i="2"/>
  <c r="AG172" i="2" s="1"/>
  <c r="Y172" i="2"/>
  <c r="Z172" i="2"/>
  <c r="AA172" i="2"/>
  <c r="AB172" i="2"/>
  <c r="Y164" i="2"/>
  <c r="W164" i="2"/>
  <c r="AG164" i="2" s="1"/>
  <c r="U164" i="2"/>
  <c r="AF164" i="2" s="1"/>
  <c r="S164" i="2"/>
  <c r="AE164" i="2" s="1"/>
  <c r="Q164" i="2"/>
  <c r="AD164" i="2" s="1"/>
  <c r="O164" i="2"/>
  <c r="AC164" i="2" s="1"/>
  <c r="Z164" i="2"/>
  <c r="AA164" i="2"/>
  <c r="AB164" i="2"/>
  <c r="O117" i="2"/>
  <c r="AC117" i="2" s="1"/>
  <c r="Q117" i="2"/>
  <c r="AD117" i="2" s="1"/>
  <c r="S117" i="2"/>
  <c r="AE117" i="2" s="1"/>
  <c r="U117" i="2"/>
  <c r="AF117" i="2" s="1"/>
  <c r="W117" i="2"/>
  <c r="AG117" i="2" s="1"/>
  <c r="Y117" i="2"/>
  <c r="Z117" i="2"/>
  <c r="AA117" i="2"/>
  <c r="AB117" i="2"/>
  <c r="AC115" i="2"/>
  <c r="Q115" i="2"/>
  <c r="AD115" i="2" s="1"/>
  <c r="AE115" i="2"/>
  <c r="AF115" i="2"/>
  <c r="W115" i="2"/>
  <c r="AG115" i="2" s="1"/>
  <c r="Y115" i="2"/>
  <c r="Z115" i="2"/>
  <c r="AA115" i="2"/>
  <c r="AB115" i="2"/>
  <c r="AC135" i="2"/>
  <c r="Q135" i="2"/>
  <c r="AD135" i="2" s="1"/>
  <c r="S135" i="2"/>
  <c r="AE135" i="2" s="1"/>
  <c r="U135" i="2"/>
  <c r="AF135" i="2" s="1"/>
  <c r="W135" i="2"/>
  <c r="AG135" i="2" s="1"/>
  <c r="Y135" i="2"/>
  <c r="Z135" i="2"/>
  <c r="AA135" i="2"/>
  <c r="AB135" i="2"/>
  <c r="Q137" i="2"/>
  <c r="AD137" i="2" s="1"/>
  <c r="S137" i="2"/>
  <c r="AE137" i="2" s="1"/>
  <c r="U137" i="2"/>
  <c r="AF137" i="2" s="1"/>
  <c r="W137" i="2"/>
  <c r="AG137" i="2" s="1"/>
  <c r="Y137" i="2"/>
  <c r="Z137" i="2"/>
  <c r="AA137" i="2"/>
  <c r="AB137" i="2"/>
  <c r="AC137" i="2"/>
  <c r="O95" i="2"/>
  <c r="AC95" i="2" s="1"/>
  <c r="Q95" i="2"/>
  <c r="AD95" i="2" s="1"/>
  <c r="S95" i="2"/>
  <c r="AE95" i="2" s="1"/>
  <c r="U95" i="2"/>
  <c r="AF95" i="2" s="1"/>
  <c r="W95" i="2"/>
  <c r="AG95" i="2" s="1"/>
  <c r="Y95" i="2"/>
  <c r="Z95" i="2"/>
  <c r="AA95" i="2"/>
  <c r="AB95" i="2"/>
  <c r="O133" i="2"/>
  <c r="AC133" i="2" s="1"/>
  <c r="Q133" i="2"/>
  <c r="AD133" i="2" s="1"/>
  <c r="S133" i="2"/>
  <c r="AE133" i="2" s="1"/>
  <c r="U133" i="2"/>
  <c r="AF133" i="2" s="1"/>
  <c r="W133" i="2"/>
  <c r="AG133" i="2" s="1"/>
  <c r="Y133" i="2"/>
  <c r="Z133" i="2"/>
  <c r="AA133" i="2"/>
  <c r="AB133" i="2"/>
  <c r="AC118" i="2"/>
  <c r="Q118" i="2"/>
  <c r="AD118" i="2" s="1"/>
  <c r="S118" i="2"/>
  <c r="AE118" i="2" s="1"/>
  <c r="U118" i="2"/>
  <c r="AF118" i="2" s="1"/>
  <c r="W118" i="2"/>
  <c r="AG118" i="2" s="1"/>
  <c r="Y118" i="2"/>
  <c r="Z118" i="2"/>
  <c r="AA118" i="2"/>
  <c r="AB118" i="2"/>
  <c r="AC58" i="2"/>
  <c r="Q58" i="2"/>
  <c r="AD58" i="2" s="1"/>
  <c r="S58" i="2"/>
  <c r="AE58" i="2" s="1"/>
  <c r="U58" i="2"/>
  <c r="AF58" i="2" s="1"/>
  <c r="W58" i="2"/>
  <c r="AG58" i="2" s="1"/>
  <c r="Y58" i="2"/>
  <c r="Z58" i="2"/>
  <c r="AA58" i="2"/>
  <c r="AB58" i="2"/>
  <c r="O82" i="2"/>
  <c r="AC82" i="2" s="1"/>
  <c r="Q82" i="2"/>
  <c r="AD82" i="2" s="1"/>
  <c r="S82" i="2"/>
  <c r="AE82" i="2" s="1"/>
  <c r="U82" i="2"/>
  <c r="AF82" i="2" s="1"/>
  <c r="W82" i="2"/>
  <c r="AG82" i="2" s="1"/>
  <c r="Y82" i="2"/>
  <c r="Z82" i="2"/>
  <c r="AA82" i="2"/>
  <c r="AB82" i="2"/>
  <c r="AC83" i="2"/>
  <c r="Q83" i="2"/>
  <c r="AD83" i="2" s="1"/>
  <c r="S83" i="2"/>
  <c r="AE83" i="2" s="1"/>
  <c r="U83" i="2"/>
  <c r="AF83" i="2" s="1"/>
  <c r="W83" i="2"/>
  <c r="AG83" i="2" s="1"/>
  <c r="Y83" i="2"/>
  <c r="Z83" i="2"/>
  <c r="AA83" i="2"/>
  <c r="AB83" i="2"/>
  <c r="O116" i="2"/>
  <c r="AC116" i="2" s="1"/>
  <c r="Q116" i="2"/>
  <c r="AD116" i="2" s="1"/>
  <c r="S116" i="2"/>
  <c r="AE116" i="2" s="1"/>
  <c r="U116" i="2"/>
  <c r="AF116" i="2" s="1"/>
  <c r="W116" i="2"/>
  <c r="AG116" i="2" s="1"/>
  <c r="Y116" i="2"/>
  <c r="Z116" i="2"/>
  <c r="AA116" i="2"/>
  <c r="AB116" i="2"/>
  <c r="AC122" i="2"/>
  <c r="Q122" i="2"/>
  <c r="AD122" i="2" s="1"/>
  <c r="S122" i="2"/>
  <c r="AE122" i="2" s="1"/>
  <c r="U122" i="2"/>
  <c r="AF122" i="2" s="1"/>
  <c r="W122" i="2"/>
  <c r="AG122" i="2" s="1"/>
  <c r="Y122" i="2"/>
  <c r="Z122" i="2"/>
  <c r="AA122" i="2"/>
  <c r="AB122" i="2"/>
  <c r="AD138" i="2"/>
  <c r="AE138" i="2"/>
  <c r="AF138" i="2"/>
  <c r="AG138" i="2"/>
  <c r="Z138" i="2"/>
  <c r="AA138" i="2"/>
  <c r="AB138" i="2"/>
  <c r="AC138" i="2"/>
  <c r="AB136" i="2"/>
  <c r="AA136" i="2"/>
  <c r="Z136" i="2"/>
  <c r="Y136" i="2"/>
  <c r="W136" i="2"/>
  <c r="AG136" i="2" s="1"/>
  <c r="U136" i="2"/>
  <c r="AF136" i="2" s="1"/>
  <c r="S136" i="2"/>
  <c r="AE136" i="2" s="1"/>
  <c r="Q136" i="2"/>
  <c r="AD136" i="2" s="1"/>
  <c r="AC136" i="2"/>
  <c r="AC71" i="2"/>
  <c r="Q71" i="2"/>
  <c r="AD71" i="2" s="1"/>
  <c r="S71" i="2"/>
  <c r="AE71" i="2" s="1"/>
  <c r="U71" i="2"/>
  <c r="AF71" i="2" s="1"/>
  <c r="W71" i="2"/>
  <c r="AG71" i="2" s="1"/>
  <c r="Y71" i="2"/>
  <c r="Z71" i="2"/>
  <c r="AA71" i="2"/>
  <c r="AB71" i="2"/>
  <c r="Y394" i="2" l="1"/>
  <c r="Y393" i="2"/>
  <c r="Y392" i="2"/>
  <c r="Y383" i="2"/>
  <c r="Y382" i="2"/>
  <c r="Y373" i="2"/>
  <c r="Y372" i="2"/>
  <c r="Y371" i="2"/>
  <c r="Y368" i="2"/>
  <c r="Y364" i="2"/>
  <c r="Y355" i="2"/>
  <c r="Y354" i="2"/>
  <c r="Y353" i="2"/>
  <c r="Y352" i="2"/>
  <c r="Y351" i="2"/>
  <c r="Y350" i="2"/>
  <c r="Y348" i="2"/>
  <c r="Y347" i="2"/>
  <c r="Y345" i="2"/>
  <c r="Y344" i="2"/>
  <c r="Y341" i="2"/>
  <c r="Y337" i="2"/>
  <c r="Y336" i="2"/>
  <c r="Y335" i="2"/>
  <c r="Y334" i="2"/>
  <c r="Y333" i="2"/>
  <c r="Y332" i="2"/>
  <c r="Y328" i="2"/>
  <c r="Y325" i="2"/>
  <c r="Y323" i="2"/>
  <c r="Y319" i="2"/>
  <c r="Y318" i="2"/>
  <c r="Y317" i="2"/>
  <c r="Y309" i="2"/>
  <c r="Y306" i="2"/>
  <c r="Y305" i="2"/>
  <c r="Y304" i="2"/>
  <c r="Y301" i="2"/>
  <c r="Y300" i="2"/>
  <c r="Y297" i="2"/>
  <c r="Y296" i="2"/>
  <c r="Y283" i="2"/>
  <c r="Y282" i="2"/>
  <c r="Y281" i="2"/>
  <c r="Y280" i="2"/>
  <c r="Y277" i="2"/>
  <c r="Y276" i="2"/>
  <c r="Y275" i="2"/>
  <c r="Y274" i="2"/>
  <c r="Y273" i="2"/>
  <c r="Y272" i="2"/>
  <c r="Y271" i="2"/>
  <c r="Y265" i="2"/>
  <c r="Y264" i="2"/>
  <c r="Y263" i="2"/>
  <c r="Y261" i="2"/>
  <c r="Y260" i="2"/>
  <c r="Y259" i="2"/>
  <c r="Y199" i="2"/>
  <c r="Y198" i="2"/>
  <c r="Y190" i="2"/>
  <c r="Y184" i="2"/>
  <c r="Y183" i="2"/>
  <c r="Y182" i="2"/>
  <c r="Y175" i="2"/>
  <c r="Y174" i="2"/>
  <c r="Y173" i="2"/>
  <c r="Y171" i="2"/>
  <c r="Y169" i="2"/>
  <c r="Y158" i="2"/>
  <c r="Y132" i="2"/>
  <c r="Y131" i="2"/>
  <c r="Y130" i="2"/>
  <c r="Y129" i="2"/>
  <c r="Y128" i="2"/>
  <c r="Y127" i="2"/>
  <c r="Y126" i="2"/>
  <c r="Y125" i="2"/>
  <c r="Y124" i="2"/>
  <c r="Y123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7" i="2"/>
  <c r="Y96" i="2"/>
  <c r="Y94" i="2"/>
  <c r="Y93" i="2"/>
  <c r="Y92" i="2"/>
  <c r="Y91" i="2"/>
  <c r="Y90" i="2"/>
  <c r="Y89" i="2"/>
  <c r="Y86" i="2"/>
  <c r="Y85" i="2"/>
  <c r="Y80" i="2"/>
  <c r="Y79" i="2"/>
  <c r="Y77" i="2"/>
  <c r="Y76" i="2"/>
  <c r="Y75" i="2"/>
  <c r="Y74" i="2"/>
  <c r="Y73" i="2"/>
  <c r="Y72" i="2"/>
  <c r="Y69" i="2"/>
  <c r="Y68" i="2"/>
  <c r="Y67" i="2"/>
  <c r="Y66" i="2"/>
  <c r="Y65" i="2"/>
  <c r="Y64" i="2"/>
  <c r="Y61" i="2"/>
  <c r="Y60" i="2"/>
  <c r="Y57" i="2"/>
  <c r="Y56" i="2"/>
  <c r="Y55" i="2"/>
  <c r="Y54" i="2"/>
  <c r="Y53" i="2"/>
  <c r="Y52" i="2"/>
  <c r="Y51" i="2"/>
  <c r="Y49" i="2"/>
  <c r="Y48" i="2"/>
  <c r="Y44" i="2"/>
  <c r="Y42" i="2"/>
  <c r="Y41" i="2"/>
  <c r="Y40" i="2"/>
  <c r="Y39" i="2"/>
  <c r="Y36" i="2"/>
  <c r="Y35" i="2"/>
  <c r="Y34" i="2"/>
  <c r="Y33" i="2"/>
  <c r="Y31" i="2"/>
  <c r="Y30" i="2"/>
  <c r="Y29" i="2"/>
  <c r="Y28" i="2"/>
  <c r="Y24" i="2"/>
  <c r="Y23" i="2"/>
  <c r="Y18" i="2"/>
  <c r="Y13" i="2" a="1"/>
  <c r="Y13" i="2" s="1"/>
  <c r="Y12" i="2" a="1"/>
  <c r="Y12" i="2" s="1"/>
  <c r="Y11" i="2" a="1"/>
  <c r="Y11" i="2" s="1"/>
  <c r="Y10" i="2" a="1"/>
  <c r="Y10" i="2" s="1"/>
  <c r="Y9" i="2" a="1"/>
  <c r="Y9" i="2" s="1"/>
  <c r="Y8" i="2" a="1"/>
  <c r="Y8" i="2" s="1"/>
  <c r="Y7" i="2" a="1"/>
  <c r="Y7" i="2" s="1"/>
  <c r="Y6" i="2" a="1"/>
  <c r="Y6" i="2" s="1"/>
  <c r="Y3" i="2" a="1"/>
  <c r="Y3" i="2" s="1"/>
  <c r="W394" i="2"/>
  <c r="W393" i="2"/>
  <c r="W392" i="2"/>
  <c r="W383" i="2"/>
  <c r="W382" i="2"/>
  <c r="W373" i="2"/>
  <c r="W372" i="2"/>
  <c r="W371" i="2"/>
  <c r="W368" i="2"/>
  <c r="W364" i="2"/>
  <c r="W355" i="2"/>
  <c r="W354" i="2"/>
  <c r="W353" i="2"/>
  <c r="W352" i="2"/>
  <c r="W351" i="2"/>
  <c r="W350" i="2"/>
  <c r="W348" i="2"/>
  <c r="W347" i="2"/>
  <c r="W345" i="2"/>
  <c r="W344" i="2"/>
  <c r="W341" i="2"/>
  <c r="W337" i="2"/>
  <c r="W336" i="2"/>
  <c r="W335" i="2"/>
  <c r="W334" i="2"/>
  <c r="W333" i="2"/>
  <c r="W332" i="2"/>
  <c r="W328" i="2"/>
  <c r="W325" i="2"/>
  <c r="W323" i="2"/>
  <c r="W319" i="2"/>
  <c r="W318" i="2"/>
  <c r="W317" i="2"/>
  <c r="W309" i="2"/>
  <c r="W306" i="2"/>
  <c r="W305" i="2"/>
  <c r="W304" i="2"/>
  <c r="W301" i="2"/>
  <c r="W300" i="2"/>
  <c r="W297" i="2"/>
  <c r="W296" i="2"/>
  <c r="W283" i="2"/>
  <c r="W282" i="2"/>
  <c r="W281" i="2"/>
  <c r="W280" i="2"/>
  <c r="W277" i="2"/>
  <c r="W276" i="2"/>
  <c r="W275" i="2"/>
  <c r="W274" i="2"/>
  <c r="W273" i="2"/>
  <c r="W272" i="2"/>
  <c r="W271" i="2"/>
  <c r="W265" i="2"/>
  <c r="W264" i="2"/>
  <c r="W263" i="2"/>
  <c r="W261" i="2"/>
  <c r="W260" i="2"/>
  <c r="W259" i="2"/>
  <c r="W199" i="2"/>
  <c r="W198" i="2"/>
  <c r="W190" i="2"/>
  <c r="W184" i="2"/>
  <c r="W183" i="2"/>
  <c r="W182" i="2"/>
  <c r="W175" i="2"/>
  <c r="W174" i="2"/>
  <c r="W173" i="2"/>
  <c r="W171" i="2"/>
  <c r="W169" i="2"/>
  <c r="W158" i="2"/>
  <c r="W132" i="2"/>
  <c r="W131" i="2"/>
  <c r="W130" i="2"/>
  <c r="W129" i="2"/>
  <c r="W128" i="2"/>
  <c r="W127" i="2"/>
  <c r="W126" i="2"/>
  <c r="W125" i="2"/>
  <c r="W124" i="2"/>
  <c r="W123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7" i="2"/>
  <c r="W96" i="2"/>
  <c r="W94" i="2"/>
  <c r="W93" i="2"/>
  <c r="W92" i="2"/>
  <c r="W91" i="2"/>
  <c r="W90" i="2"/>
  <c r="W89" i="2"/>
  <c r="W86" i="2"/>
  <c r="W80" i="2"/>
  <c r="W79" i="2"/>
  <c r="W77" i="2"/>
  <c r="W76" i="2"/>
  <c r="W75" i="2"/>
  <c r="W74" i="2"/>
  <c r="W73" i="2"/>
  <c r="W72" i="2"/>
  <c r="W69" i="2"/>
  <c r="W68" i="2"/>
  <c r="W67" i="2"/>
  <c r="W66" i="2"/>
  <c r="W65" i="2"/>
  <c r="W64" i="2"/>
  <c r="W61" i="2"/>
  <c r="W60" i="2"/>
  <c r="W57" i="2"/>
  <c r="W56" i="2"/>
  <c r="W55" i="2"/>
  <c r="W54" i="2"/>
  <c r="W53" i="2"/>
  <c r="W52" i="2"/>
  <c r="W51" i="2"/>
  <c r="W49" i="2"/>
  <c r="W48" i="2"/>
  <c r="W44" i="2"/>
  <c r="W42" i="2"/>
  <c r="W41" i="2"/>
  <c r="W40" i="2"/>
  <c r="W39" i="2"/>
  <c r="W36" i="2"/>
  <c r="W35" i="2"/>
  <c r="W34" i="2"/>
  <c r="W33" i="2"/>
  <c r="W31" i="2"/>
  <c r="W30" i="2"/>
  <c r="W29" i="2"/>
  <c r="W28" i="2"/>
  <c r="W24" i="2"/>
  <c r="W23" i="2"/>
  <c r="W18" i="2"/>
  <c r="W13" i="2" a="1"/>
  <c r="W13" i="2" s="1"/>
  <c r="W12" i="2" a="1"/>
  <c r="W12" i="2" s="1"/>
  <c r="W11" i="2" a="1"/>
  <c r="W11" i="2" s="1"/>
  <c r="W10" i="2" a="1"/>
  <c r="W10" i="2" s="1"/>
  <c r="W9" i="2" a="1"/>
  <c r="W9" i="2" s="1"/>
  <c r="W8" i="2" a="1"/>
  <c r="W8" i="2" s="1"/>
  <c r="W7" i="2" a="1"/>
  <c r="W7" i="2" s="1"/>
  <c r="W6" i="2" a="1"/>
  <c r="W6" i="2" s="1"/>
  <c r="W3" i="2" a="1"/>
  <c r="W3" i="2" s="1"/>
  <c r="U394" i="2"/>
  <c r="U393" i="2"/>
  <c r="U392" i="2"/>
  <c r="U383" i="2"/>
  <c r="U382" i="2"/>
  <c r="U372" i="2"/>
  <c r="U371" i="2"/>
  <c r="U368" i="2"/>
  <c r="U364" i="2"/>
  <c r="U355" i="2"/>
  <c r="U354" i="2"/>
  <c r="U353" i="2"/>
  <c r="U352" i="2"/>
  <c r="U351" i="2"/>
  <c r="U350" i="2"/>
  <c r="U348" i="2"/>
  <c r="U347" i="2"/>
  <c r="U345" i="2"/>
  <c r="U344" i="2"/>
  <c r="U341" i="2"/>
  <c r="U337" i="2"/>
  <c r="U336" i="2"/>
  <c r="U335" i="2"/>
  <c r="U334" i="2"/>
  <c r="U333" i="2"/>
  <c r="U332" i="2"/>
  <c r="U328" i="2"/>
  <c r="U325" i="2"/>
  <c r="U323" i="2"/>
  <c r="U319" i="2"/>
  <c r="U318" i="2"/>
  <c r="U317" i="2"/>
  <c r="U309" i="2"/>
  <c r="U306" i="2"/>
  <c r="U305" i="2"/>
  <c r="U304" i="2"/>
  <c r="U301" i="2"/>
  <c r="U300" i="2"/>
  <c r="U297" i="2"/>
  <c r="U296" i="2"/>
  <c r="U283" i="2"/>
  <c r="U282" i="2"/>
  <c r="U281" i="2"/>
  <c r="U280" i="2"/>
  <c r="U277" i="2"/>
  <c r="U276" i="2"/>
  <c r="U275" i="2"/>
  <c r="U274" i="2"/>
  <c r="U273" i="2"/>
  <c r="U272" i="2"/>
  <c r="U271" i="2"/>
  <c r="U265" i="2"/>
  <c r="U264" i="2"/>
  <c r="U263" i="2"/>
  <c r="U261" i="2"/>
  <c r="U260" i="2"/>
  <c r="U259" i="2"/>
  <c r="U199" i="2"/>
  <c r="U198" i="2"/>
  <c r="U190" i="2"/>
  <c r="U184" i="2"/>
  <c r="U183" i="2"/>
  <c r="U182" i="2"/>
  <c r="U175" i="2"/>
  <c r="U174" i="2"/>
  <c r="U173" i="2"/>
  <c r="U171" i="2"/>
  <c r="U169" i="2"/>
  <c r="U132" i="2"/>
  <c r="U131" i="2"/>
  <c r="U130" i="2"/>
  <c r="U129" i="2"/>
  <c r="U128" i="2"/>
  <c r="U127" i="2"/>
  <c r="U126" i="2"/>
  <c r="U125" i="2"/>
  <c r="U124" i="2"/>
  <c r="U123" i="2"/>
  <c r="U114" i="2"/>
  <c r="U112" i="2"/>
  <c r="U111" i="2"/>
  <c r="U110" i="2"/>
  <c r="U109" i="2"/>
  <c r="U108" i="2"/>
  <c r="U107" i="2"/>
  <c r="U105" i="2"/>
  <c r="U104" i="2"/>
  <c r="U103" i="2"/>
  <c r="U102" i="2"/>
  <c r="U101" i="2"/>
  <c r="U100" i="2"/>
  <c r="U97" i="2"/>
  <c r="U96" i="2"/>
  <c r="U94" i="2"/>
  <c r="U93" i="2"/>
  <c r="U92" i="2"/>
  <c r="U91" i="2"/>
  <c r="U90" i="2"/>
  <c r="U89" i="2"/>
  <c r="U86" i="2"/>
  <c r="U85" i="2"/>
  <c r="U79" i="2"/>
  <c r="U77" i="2"/>
  <c r="U76" i="2"/>
  <c r="U75" i="2"/>
  <c r="U74" i="2"/>
  <c r="U73" i="2"/>
  <c r="U72" i="2"/>
  <c r="U69" i="2"/>
  <c r="U68" i="2"/>
  <c r="U67" i="2"/>
  <c r="U66" i="2"/>
  <c r="U65" i="2"/>
  <c r="U64" i="2"/>
  <c r="U61" i="2"/>
  <c r="U60" i="2"/>
  <c r="U57" i="2"/>
  <c r="U56" i="2"/>
  <c r="U55" i="2"/>
  <c r="U54" i="2"/>
  <c r="U53" i="2"/>
  <c r="U52" i="2"/>
  <c r="U51" i="2"/>
  <c r="U49" i="2"/>
  <c r="U48" i="2"/>
  <c r="U44" i="2"/>
  <c r="U42" i="2"/>
  <c r="U41" i="2"/>
  <c r="U40" i="2"/>
  <c r="U39" i="2"/>
  <c r="U36" i="2"/>
  <c r="U35" i="2"/>
  <c r="U34" i="2"/>
  <c r="U33" i="2"/>
  <c r="U31" i="2"/>
  <c r="U30" i="2"/>
  <c r="U29" i="2"/>
  <c r="U28" i="2"/>
  <c r="U24" i="2"/>
  <c r="U23" i="2"/>
  <c r="U18" i="2"/>
  <c r="U13" i="2" a="1"/>
  <c r="U13" i="2" s="1"/>
  <c r="U12" i="2" a="1"/>
  <c r="U12" i="2" s="1"/>
  <c r="U11" i="2" a="1"/>
  <c r="U11" i="2" s="1"/>
  <c r="U10" i="2" a="1"/>
  <c r="U10" i="2" s="1"/>
  <c r="U9" i="2" a="1"/>
  <c r="U9" i="2" s="1"/>
  <c r="U8" i="2" a="1"/>
  <c r="U8" i="2" s="1"/>
  <c r="U7" i="2" a="1"/>
  <c r="U7" i="2" s="1"/>
  <c r="U6" i="2" a="1"/>
  <c r="U6" i="2" s="1"/>
  <c r="U3" i="2" a="1"/>
  <c r="U3" i="2" s="1"/>
  <c r="S394" i="2"/>
  <c r="S393" i="2"/>
  <c r="S383" i="2"/>
  <c r="S382" i="2"/>
  <c r="S373" i="2"/>
  <c r="S372" i="2"/>
  <c r="S371" i="2"/>
  <c r="S368" i="2"/>
  <c r="S364" i="2"/>
  <c r="S355" i="2"/>
  <c r="S354" i="2"/>
  <c r="S353" i="2"/>
  <c r="S352" i="2"/>
  <c r="S351" i="2"/>
  <c r="S350" i="2"/>
  <c r="S348" i="2"/>
  <c r="S347" i="2"/>
  <c r="S345" i="2"/>
  <c r="S344" i="2"/>
  <c r="S341" i="2"/>
  <c r="S337" i="2"/>
  <c r="S336" i="2"/>
  <c r="S335" i="2"/>
  <c r="S334" i="2"/>
  <c r="S333" i="2"/>
  <c r="S332" i="2"/>
  <c r="S328" i="2"/>
  <c r="S325" i="2"/>
  <c r="S323" i="2"/>
  <c r="S319" i="2"/>
  <c r="S318" i="2"/>
  <c r="S317" i="2"/>
  <c r="S309" i="2"/>
  <c r="S306" i="2"/>
  <c r="S305" i="2"/>
  <c r="S304" i="2"/>
  <c r="S301" i="2"/>
  <c r="S300" i="2"/>
  <c r="S297" i="2"/>
  <c r="S296" i="2"/>
  <c r="S283" i="2"/>
  <c r="S282" i="2"/>
  <c r="S281" i="2"/>
  <c r="S280" i="2"/>
  <c r="S277" i="2"/>
  <c r="S276" i="2"/>
  <c r="S275" i="2"/>
  <c r="S274" i="2"/>
  <c r="S273" i="2"/>
  <c r="S272" i="2"/>
  <c r="S271" i="2"/>
  <c r="S265" i="2"/>
  <c r="S264" i="2"/>
  <c r="S263" i="2"/>
  <c r="S261" i="2"/>
  <c r="S260" i="2"/>
  <c r="S259" i="2"/>
  <c r="S199" i="2"/>
  <c r="S198" i="2"/>
  <c r="S190" i="2"/>
  <c r="S184" i="2"/>
  <c r="S183" i="2"/>
  <c r="S182" i="2"/>
  <c r="S175" i="2"/>
  <c r="S174" i="2"/>
  <c r="S173" i="2"/>
  <c r="S132" i="2"/>
  <c r="S131" i="2"/>
  <c r="S128" i="2"/>
  <c r="S127" i="2"/>
  <c r="S126" i="2"/>
  <c r="S125" i="2"/>
  <c r="S124" i="2"/>
  <c r="S123" i="2"/>
  <c r="S114" i="2"/>
  <c r="S112" i="2"/>
  <c r="S111" i="2"/>
  <c r="S110" i="2"/>
  <c r="S109" i="2"/>
  <c r="S108" i="2"/>
  <c r="S107" i="2"/>
  <c r="S105" i="2"/>
  <c r="S104" i="2"/>
  <c r="S103" i="2"/>
  <c r="S102" i="2"/>
  <c r="S101" i="2"/>
  <c r="S100" i="2"/>
  <c r="S97" i="2"/>
  <c r="S96" i="2"/>
  <c r="S94" i="2"/>
  <c r="S93" i="2"/>
  <c r="S92" i="2"/>
  <c r="S91" i="2"/>
  <c r="S90" i="2"/>
  <c r="S89" i="2"/>
  <c r="S86" i="2"/>
  <c r="S77" i="2"/>
  <c r="S76" i="2"/>
  <c r="S75" i="2"/>
  <c r="S74" i="2"/>
  <c r="S73" i="2"/>
  <c r="S72" i="2"/>
  <c r="S69" i="2"/>
  <c r="S68" i="2"/>
  <c r="S67" i="2"/>
  <c r="S66" i="2"/>
  <c r="S65" i="2"/>
  <c r="S64" i="2"/>
  <c r="S61" i="2"/>
  <c r="S60" i="2"/>
  <c r="S57" i="2"/>
  <c r="S56" i="2"/>
  <c r="S55" i="2"/>
  <c r="S53" i="2"/>
  <c r="S52" i="2"/>
  <c r="S51" i="2"/>
  <c r="S49" i="2"/>
  <c r="S48" i="2"/>
  <c r="S44" i="2"/>
  <c r="S42" i="2"/>
  <c r="S41" i="2"/>
  <c r="S40" i="2"/>
  <c r="S39" i="2"/>
  <c r="S36" i="2"/>
  <c r="S35" i="2"/>
  <c r="S34" i="2"/>
  <c r="S33" i="2"/>
  <c r="S31" i="2"/>
  <c r="S30" i="2"/>
  <c r="S29" i="2"/>
  <c r="S28" i="2"/>
  <c r="S24" i="2"/>
  <c r="S23" i="2"/>
  <c r="S18" i="2"/>
  <c r="S13" i="2" a="1"/>
  <c r="S13" i="2" s="1"/>
  <c r="S12" i="2" a="1"/>
  <c r="S12" i="2" s="1"/>
  <c r="S11" i="2" a="1"/>
  <c r="S11" i="2" s="1"/>
  <c r="S10" i="2" a="1"/>
  <c r="S10" i="2" s="1"/>
  <c r="S9" i="2" a="1"/>
  <c r="S9" i="2" s="1"/>
  <c r="S8" i="2" a="1"/>
  <c r="S8" i="2" s="1"/>
  <c r="S7" i="2" a="1"/>
  <c r="S7" i="2" s="1"/>
  <c r="S6" i="2" a="1"/>
  <c r="S6" i="2" s="1"/>
  <c r="S3" i="2" a="1"/>
  <c r="S3" i="2" s="1"/>
  <c r="Q393" i="2"/>
  <c r="Q394" i="2"/>
  <c r="Q392" i="2"/>
  <c r="Q383" i="2"/>
  <c r="Q382" i="2"/>
  <c r="Q368" i="2"/>
  <c r="Q371" i="2"/>
  <c r="Q372" i="2"/>
  <c r="Q364" i="2"/>
  <c r="Q350" i="2"/>
  <c r="Q351" i="2"/>
  <c r="Q352" i="2"/>
  <c r="Q353" i="2"/>
  <c r="Q354" i="2"/>
  <c r="Q355" i="2"/>
  <c r="Q348" i="2"/>
  <c r="Q344" i="2"/>
  <c r="Q345" i="2"/>
  <c r="Q347" i="2"/>
  <c r="Q341" i="2"/>
  <c r="Q333" i="2"/>
  <c r="Q334" i="2"/>
  <c r="Q335" i="2"/>
  <c r="Q336" i="2"/>
  <c r="Q337" i="2"/>
  <c r="Q332" i="2"/>
  <c r="Q325" i="2"/>
  <c r="Q328" i="2"/>
  <c r="Q323" i="2"/>
  <c r="Q318" i="2"/>
  <c r="Q319" i="2"/>
  <c r="Q317" i="2"/>
  <c r="O317" i="2"/>
  <c r="Q309" i="2"/>
  <c r="Q297" i="2"/>
  <c r="Q300" i="2"/>
  <c r="Q301" i="2"/>
  <c r="Q304" i="2"/>
  <c r="Q305" i="2"/>
  <c r="Q306" i="2"/>
  <c r="Q296" i="2"/>
  <c r="Q281" i="2"/>
  <c r="Q282" i="2"/>
  <c r="Q283" i="2"/>
  <c r="Q280" i="2"/>
  <c r="Q272" i="2"/>
  <c r="Q273" i="2"/>
  <c r="Q274" i="2"/>
  <c r="Q275" i="2"/>
  <c r="Q276" i="2"/>
  <c r="Q277" i="2"/>
  <c r="Q271" i="2"/>
  <c r="Q260" i="2"/>
  <c r="Q261" i="2"/>
  <c r="Q263" i="2"/>
  <c r="Q264" i="2"/>
  <c r="Q265" i="2"/>
  <c r="Q259" i="2"/>
  <c r="Q199" i="2"/>
  <c r="Q198" i="2"/>
  <c r="Q190" i="2"/>
  <c r="Q183" i="2"/>
  <c r="Q184" i="2"/>
  <c r="Q182" i="2"/>
  <c r="Q174" i="2"/>
  <c r="Q175" i="2"/>
  <c r="Q173" i="2"/>
  <c r="Q171" i="2"/>
  <c r="O171" i="2"/>
  <c r="Q124" i="2"/>
  <c r="Q125" i="2"/>
  <c r="Q126" i="2"/>
  <c r="Q127" i="2"/>
  <c r="Q128" i="2"/>
  <c r="Q131" i="2"/>
  <c r="Q123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97" i="2"/>
  <c r="Q89" i="2"/>
  <c r="Q90" i="2"/>
  <c r="Q91" i="2"/>
  <c r="Q92" i="2"/>
  <c r="Q93" i="2"/>
  <c r="Q94" i="2"/>
  <c r="Q96" i="2"/>
  <c r="Q86" i="2"/>
  <c r="Q73" i="2"/>
  <c r="Q74" i="2"/>
  <c r="Q75" i="2"/>
  <c r="Q76" i="2"/>
  <c r="Q77" i="2"/>
  <c r="Q79" i="2"/>
  <c r="Q80" i="2"/>
  <c r="Q85" i="2"/>
  <c r="Q72" i="2"/>
  <c r="Q64" i="2"/>
  <c r="Q65" i="2"/>
  <c r="Q66" i="2"/>
  <c r="Q67" i="2"/>
  <c r="Q68" i="2"/>
  <c r="Q69" i="2"/>
  <c r="Q61" i="2"/>
  <c r="Q51" i="2"/>
  <c r="Q52" i="2"/>
  <c r="Q53" i="2"/>
  <c r="Q54" i="2"/>
  <c r="Q55" i="2"/>
  <c r="Q56" i="2"/>
  <c r="Q57" i="2"/>
  <c r="Q60" i="2"/>
  <c r="Q49" i="2"/>
  <c r="Q41" i="2"/>
  <c r="Q42" i="2"/>
  <c r="Q44" i="2"/>
  <c r="Q48" i="2"/>
  <c r="Q40" i="2"/>
  <c r="Q24" i="2"/>
  <c r="Q28" i="2"/>
  <c r="Q29" i="2"/>
  <c r="Q30" i="2"/>
  <c r="Q31" i="2"/>
  <c r="Q33" i="2"/>
  <c r="Q34" i="2"/>
  <c r="Q35" i="2"/>
  <c r="Q36" i="2"/>
  <c r="Q39" i="2"/>
  <c r="Q23" i="2"/>
  <c r="O23" i="2"/>
  <c r="Q18" i="2"/>
  <c r="Q6" i="2" a="1"/>
  <c r="Q6" i="2" s="1"/>
  <c r="Q7" i="2" a="1"/>
  <c r="Q7" i="2" s="1"/>
  <c r="Q8" i="2" a="1"/>
  <c r="Q8" i="2" s="1"/>
  <c r="Q9" i="2" a="1"/>
  <c r="Q9" i="2" s="1"/>
  <c r="Q10" i="2" a="1"/>
  <c r="Q10" i="2" s="1"/>
  <c r="Q11" i="2" a="1"/>
  <c r="Q11" i="2" s="1"/>
  <c r="Q12" i="2" a="1"/>
  <c r="Q12" i="2" s="1"/>
  <c r="Q13" i="2" a="1"/>
  <c r="Q13" i="2" s="1"/>
  <c r="Q3" i="2" a="1"/>
  <c r="Q3" i="2" s="1"/>
  <c r="O393" i="2"/>
  <c r="O394" i="2"/>
  <c r="O392" i="2"/>
  <c r="O383" i="2"/>
  <c r="O382" i="2"/>
  <c r="O368" i="2"/>
  <c r="O371" i="2"/>
  <c r="O372" i="2"/>
  <c r="O364" i="2"/>
  <c r="O350" i="2"/>
  <c r="O351" i="2"/>
  <c r="O352" i="2"/>
  <c r="O353" i="2"/>
  <c r="O354" i="2"/>
  <c r="O355" i="2"/>
  <c r="O348" i="2"/>
  <c r="O344" i="2"/>
  <c r="O345" i="2"/>
  <c r="O347" i="2"/>
  <c r="O341" i="2"/>
  <c r="O333" i="2"/>
  <c r="O334" i="2"/>
  <c r="O335" i="2"/>
  <c r="O336" i="2"/>
  <c r="O337" i="2"/>
  <c r="O332" i="2"/>
  <c r="O325" i="2"/>
  <c r="O328" i="2"/>
  <c r="O323" i="2"/>
  <c r="O309" i="2"/>
  <c r="O318" i="2"/>
  <c r="O319" i="2"/>
  <c r="O297" i="2"/>
  <c r="O300" i="2"/>
  <c r="O301" i="2"/>
  <c r="O304" i="2"/>
  <c r="O305" i="2"/>
  <c r="O306" i="2"/>
  <c r="O296" i="2"/>
  <c r="O283" i="2"/>
  <c r="O282" i="2"/>
  <c r="O281" i="2"/>
  <c r="O280" i="2"/>
  <c r="O272" i="2"/>
  <c r="O273" i="2"/>
  <c r="O274" i="2"/>
  <c r="O275" i="2"/>
  <c r="O276" i="2"/>
  <c r="O277" i="2"/>
  <c r="O271" i="2"/>
  <c r="O260" i="2"/>
  <c r="O261" i="2"/>
  <c r="O263" i="2"/>
  <c r="O264" i="2"/>
  <c r="O265" i="2"/>
  <c r="O259" i="2"/>
  <c r="O199" i="2"/>
  <c r="O198" i="2"/>
  <c r="O190" i="2"/>
  <c r="O184" i="2"/>
  <c r="O183" i="2"/>
  <c r="O182" i="2"/>
  <c r="O174" i="2"/>
  <c r="O175" i="2"/>
  <c r="O173" i="2"/>
  <c r="O169" i="2"/>
  <c r="O124" i="2"/>
  <c r="O125" i="2"/>
  <c r="O126" i="2"/>
  <c r="O127" i="2"/>
  <c r="O128" i="2"/>
  <c r="O129" i="2"/>
  <c r="O130" i="2"/>
  <c r="O131" i="2"/>
  <c r="O132" i="2"/>
  <c r="O123" i="2"/>
  <c r="O100" i="2"/>
  <c r="O101" i="2"/>
  <c r="O102" i="2"/>
  <c r="O103" i="2"/>
  <c r="O104" i="2"/>
  <c r="O105" i="2"/>
  <c r="O107" i="2"/>
  <c r="O108" i="2"/>
  <c r="O109" i="2"/>
  <c r="O110" i="2"/>
  <c r="O111" i="2"/>
  <c r="O112" i="2"/>
  <c r="O114" i="2"/>
  <c r="O97" i="2"/>
  <c r="O89" i="2"/>
  <c r="O90" i="2"/>
  <c r="O91" i="2"/>
  <c r="O92" i="2"/>
  <c r="O93" i="2"/>
  <c r="O94" i="2"/>
  <c r="O96" i="2"/>
  <c r="O86" i="2"/>
  <c r="O73" i="2"/>
  <c r="O74" i="2"/>
  <c r="O75" i="2"/>
  <c r="O76" i="2"/>
  <c r="O77" i="2"/>
  <c r="O85" i="2"/>
  <c r="O72" i="2"/>
  <c r="O64" i="2"/>
  <c r="O65" i="2"/>
  <c r="O66" i="2"/>
  <c r="O67" i="2"/>
  <c r="O68" i="2"/>
  <c r="O69" i="2"/>
  <c r="O61" i="2"/>
  <c r="O51" i="2"/>
  <c r="O52" i="2"/>
  <c r="O53" i="2"/>
  <c r="O55" i="2"/>
  <c r="O56" i="2"/>
  <c r="O57" i="2"/>
  <c r="O60" i="2"/>
  <c r="O49" i="2"/>
  <c r="O41" i="2"/>
  <c r="O42" i="2"/>
  <c r="O44" i="2"/>
  <c r="O48" i="2"/>
  <c r="O40" i="2"/>
  <c r="O24" i="2"/>
  <c r="O28" i="2"/>
  <c r="O29" i="2"/>
  <c r="O30" i="2"/>
  <c r="O31" i="2"/>
  <c r="O33" i="2"/>
  <c r="O34" i="2"/>
  <c r="O35" i="2"/>
  <c r="O36" i="2"/>
  <c r="O39" i="2"/>
  <c r="O18" i="2"/>
  <c r="O6" i="2" a="1"/>
  <c r="O6" i="2" s="1"/>
  <c r="O7" i="2" a="1"/>
  <c r="O7" i="2" s="1"/>
  <c r="O8" i="2" a="1"/>
  <c r="O8" i="2" s="1"/>
  <c r="O9" i="2" a="1"/>
  <c r="O9" i="2" s="1"/>
  <c r="O10" i="2" a="1"/>
  <c r="O10" i="2" s="1"/>
  <c r="O11" i="2" a="1"/>
  <c r="O11" i="2" s="1"/>
  <c r="O12" i="2" a="1"/>
  <c r="O12" i="2" s="1"/>
  <c r="O13" i="2" a="1"/>
  <c r="O13" i="2" s="1"/>
  <c r="O3" i="2" a="1"/>
  <c r="O3" i="2" s="1"/>
  <c r="AC3" i="2" s="1"/>
  <c r="AG394" i="2" l="1"/>
  <c r="AF394" i="2"/>
  <c r="AE394" i="2"/>
  <c r="AD394" i="2"/>
  <c r="AC394" i="2"/>
  <c r="AB394" i="2"/>
  <c r="AA394" i="2"/>
  <c r="Z394" i="2"/>
  <c r="AG393" i="2"/>
  <c r="AF393" i="2"/>
  <c r="AE393" i="2"/>
  <c r="AD393" i="2"/>
  <c r="AC393" i="2"/>
  <c r="AB393" i="2"/>
  <c r="AA393" i="2"/>
  <c r="Z393" i="2"/>
  <c r="AG392" i="2"/>
  <c r="AF392" i="2"/>
  <c r="AE392" i="2"/>
  <c r="AD392" i="2"/>
  <c r="AC392" i="2"/>
  <c r="AB392" i="2"/>
  <c r="AA392" i="2"/>
  <c r="Z392" i="2"/>
  <c r="AG383" i="2"/>
  <c r="AF383" i="2"/>
  <c r="AE383" i="2"/>
  <c r="AD383" i="2"/>
  <c r="AC383" i="2"/>
  <c r="AB383" i="2"/>
  <c r="AA383" i="2"/>
  <c r="Z383" i="2"/>
  <c r="AG382" i="2"/>
  <c r="AF382" i="2"/>
  <c r="AE382" i="2"/>
  <c r="AD382" i="2"/>
  <c r="AC382" i="2"/>
  <c r="AB382" i="2"/>
  <c r="AA382" i="2"/>
  <c r="Z382" i="2"/>
  <c r="AG373" i="2"/>
  <c r="AF373" i="2"/>
  <c r="AE373" i="2"/>
  <c r="AD373" i="2"/>
  <c r="AC373" i="2"/>
  <c r="AB373" i="2"/>
  <c r="AA373" i="2"/>
  <c r="Z373" i="2"/>
  <c r="AG372" i="2"/>
  <c r="AF372" i="2"/>
  <c r="AE372" i="2"/>
  <c r="AD372" i="2"/>
  <c r="AC372" i="2"/>
  <c r="AB372" i="2"/>
  <c r="AA372" i="2"/>
  <c r="Z372" i="2"/>
  <c r="AG371" i="2"/>
  <c r="AF371" i="2"/>
  <c r="AE371" i="2"/>
  <c r="AD371" i="2"/>
  <c r="AC371" i="2"/>
  <c r="AB371" i="2"/>
  <c r="AA371" i="2"/>
  <c r="Z371" i="2"/>
  <c r="AG370" i="2"/>
  <c r="AF370" i="2"/>
  <c r="AE370" i="2"/>
  <c r="AD370" i="2"/>
  <c r="AC370" i="2"/>
  <c r="AB370" i="2"/>
  <c r="AA370" i="2"/>
  <c r="Z370" i="2"/>
  <c r="AG368" i="2"/>
  <c r="AF368" i="2"/>
  <c r="AE368" i="2"/>
  <c r="AD368" i="2"/>
  <c r="AC368" i="2"/>
  <c r="AB368" i="2"/>
  <c r="AA368" i="2"/>
  <c r="Z368" i="2"/>
  <c r="AG364" i="2"/>
  <c r="AF364" i="2"/>
  <c r="AE364" i="2"/>
  <c r="AD364" i="2"/>
  <c r="AC364" i="2"/>
  <c r="AB364" i="2"/>
  <c r="AA364" i="2"/>
  <c r="Z364" i="2"/>
  <c r="AG355" i="2"/>
  <c r="AF355" i="2"/>
  <c r="AE355" i="2"/>
  <c r="AD355" i="2"/>
  <c r="AC355" i="2"/>
  <c r="AB355" i="2"/>
  <c r="AA355" i="2"/>
  <c r="Z355" i="2"/>
  <c r="AG354" i="2"/>
  <c r="AF354" i="2"/>
  <c r="AE354" i="2"/>
  <c r="AD354" i="2"/>
  <c r="AC354" i="2"/>
  <c r="AB354" i="2"/>
  <c r="AA354" i="2"/>
  <c r="Z354" i="2"/>
  <c r="AG353" i="2"/>
  <c r="AF353" i="2"/>
  <c r="AE353" i="2"/>
  <c r="AD353" i="2"/>
  <c r="AC353" i="2"/>
  <c r="AB353" i="2"/>
  <c r="AA353" i="2"/>
  <c r="Z353" i="2"/>
  <c r="AG352" i="2"/>
  <c r="AF352" i="2"/>
  <c r="AE352" i="2"/>
  <c r="AD352" i="2"/>
  <c r="AC352" i="2"/>
  <c r="AB352" i="2"/>
  <c r="AA352" i="2"/>
  <c r="Z352" i="2"/>
  <c r="AG351" i="2"/>
  <c r="AF351" i="2"/>
  <c r="AE351" i="2"/>
  <c r="AD351" i="2"/>
  <c r="AC351" i="2"/>
  <c r="AB351" i="2"/>
  <c r="AA351" i="2"/>
  <c r="Z351" i="2"/>
  <c r="AG350" i="2"/>
  <c r="AF350" i="2"/>
  <c r="AE350" i="2"/>
  <c r="AD350" i="2"/>
  <c r="AC350" i="2"/>
  <c r="AB350" i="2"/>
  <c r="AA350" i="2"/>
  <c r="Z350" i="2"/>
  <c r="AG348" i="2"/>
  <c r="AF348" i="2"/>
  <c r="AE348" i="2"/>
  <c r="AD348" i="2"/>
  <c r="AC348" i="2"/>
  <c r="AB348" i="2"/>
  <c r="AA348" i="2"/>
  <c r="Z348" i="2"/>
  <c r="AG347" i="2"/>
  <c r="AF347" i="2"/>
  <c r="AE347" i="2"/>
  <c r="AD347" i="2"/>
  <c r="AC347" i="2"/>
  <c r="AB347" i="2"/>
  <c r="AA347" i="2"/>
  <c r="Z347" i="2"/>
  <c r="AG345" i="2"/>
  <c r="AF345" i="2"/>
  <c r="AE345" i="2"/>
  <c r="AD345" i="2"/>
  <c r="AC345" i="2"/>
  <c r="AB345" i="2"/>
  <c r="AA345" i="2"/>
  <c r="Z345" i="2"/>
  <c r="AG344" i="2"/>
  <c r="AF344" i="2"/>
  <c r="AE344" i="2"/>
  <c r="AD344" i="2"/>
  <c r="AC344" i="2"/>
  <c r="AB344" i="2"/>
  <c r="AA344" i="2"/>
  <c r="Z344" i="2"/>
  <c r="AG341" i="2"/>
  <c r="AF341" i="2"/>
  <c r="AE341" i="2"/>
  <c r="AD341" i="2"/>
  <c r="AC341" i="2"/>
  <c r="AB341" i="2"/>
  <c r="AA341" i="2"/>
  <c r="Z341" i="2"/>
  <c r="AG337" i="2"/>
  <c r="AF337" i="2"/>
  <c r="AE337" i="2"/>
  <c r="AD337" i="2"/>
  <c r="AC337" i="2"/>
  <c r="AB337" i="2"/>
  <c r="AA337" i="2"/>
  <c r="Z337" i="2"/>
  <c r="AG336" i="2"/>
  <c r="AF336" i="2"/>
  <c r="AE336" i="2"/>
  <c r="AD336" i="2"/>
  <c r="AC336" i="2"/>
  <c r="AB336" i="2"/>
  <c r="AA336" i="2"/>
  <c r="Z336" i="2"/>
  <c r="AG335" i="2"/>
  <c r="AF335" i="2"/>
  <c r="AE335" i="2"/>
  <c r="AD335" i="2"/>
  <c r="AC335" i="2"/>
  <c r="AB335" i="2"/>
  <c r="AA335" i="2"/>
  <c r="Z335" i="2"/>
  <c r="AG334" i="2"/>
  <c r="AF334" i="2"/>
  <c r="AE334" i="2"/>
  <c r="AD334" i="2"/>
  <c r="AC334" i="2"/>
  <c r="AB334" i="2"/>
  <c r="AA334" i="2"/>
  <c r="Z334" i="2"/>
  <c r="AG333" i="2"/>
  <c r="AF333" i="2"/>
  <c r="AE333" i="2"/>
  <c r="AD333" i="2"/>
  <c r="AC333" i="2"/>
  <c r="AB333" i="2"/>
  <c r="AA333" i="2"/>
  <c r="Z333" i="2"/>
  <c r="AG332" i="2"/>
  <c r="AF332" i="2"/>
  <c r="AE332" i="2"/>
  <c r="AD332" i="2"/>
  <c r="AC332" i="2"/>
  <c r="AB332" i="2"/>
  <c r="AA332" i="2"/>
  <c r="Z332" i="2"/>
  <c r="AG328" i="2"/>
  <c r="AF328" i="2"/>
  <c r="AE328" i="2"/>
  <c r="AD328" i="2"/>
  <c r="AC328" i="2"/>
  <c r="AB328" i="2"/>
  <c r="AA328" i="2"/>
  <c r="Z328" i="2"/>
  <c r="AG325" i="2"/>
  <c r="AF325" i="2"/>
  <c r="AE325" i="2"/>
  <c r="AD325" i="2"/>
  <c r="AC325" i="2"/>
  <c r="AB325" i="2"/>
  <c r="AA325" i="2"/>
  <c r="Z325" i="2"/>
  <c r="AG323" i="2"/>
  <c r="AF323" i="2"/>
  <c r="AE323" i="2"/>
  <c r="AD323" i="2"/>
  <c r="AC323" i="2"/>
  <c r="AB323" i="2"/>
  <c r="AA323" i="2"/>
  <c r="Z323" i="2"/>
  <c r="AG319" i="2"/>
  <c r="AF319" i="2"/>
  <c r="AE319" i="2"/>
  <c r="AD319" i="2"/>
  <c r="AC319" i="2"/>
  <c r="AB319" i="2"/>
  <c r="AA319" i="2"/>
  <c r="Z319" i="2"/>
  <c r="AG318" i="2"/>
  <c r="AF318" i="2"/>
  <c r="AE318" i="2"/>
  <c r="AD318" i="2"/>
  <c r="AC318" i="2"/>
  <c r="AB318" i="2"/>
  <c r="AA318" i="2"/>
  <c r="Z318" i="2"/>
  <c r="AG317" i="2"/>
  <c r="AF317" i="2"/>
  <c r="AE317" i="2"/>
  <c r="AD317" i="2"/>
  <c r="AC317" i="2"/>
  <c r="AB317" i="2"/>
  <c r="AA317" i="2"/>
  <c r="Z317" i="2"/>
  <c r="AG309" i="2"/>
  <c r="AF309" i="2"/>
  <c r="AE309" i="2"/>
  <c r="AD309" i="2"/>
  <c r="AC309" i="2"/>
  <c r="AB309" i="2"/>
  <c r="AA309" i="2"/>
  <c r="Z309" i="2"/>
  <c r="AG306" i="2"/>
  <c r="AF306" i="2"/>
  <c r="AE306" i="2"/>
  <c r="AD306" i="2"/>
  <c r="AC306" i="2"/>
  <c r="AB306" i="2"/>
  <c r="AA306" i="2"/>
  <c r="Z306" i="2"/>
  <c r="AG305" i="2"/>
  <c r="AF305" i="2"/>
  <c r="AE305" i="2"/>
  <c r="AD305" i="2"/>
  <c r="AC305" i="2"/>
  <c r="AB305" i="2"/>
  <c r="AA305" i="2"/>
  <c r="Z305" i="2"/>
  <c r="AG304" i="2"/>
  <c r="AF304" i="2"/>
  <c r="AE304" i="2"/>
  <c r="AD304" i="2"/>
  <c r="AC304" i="2"/>
  <c r="AB304" i="2"/>
  <c r="AA304" i="2"/>
  <c r="Z304" i="2"/>
  <c r="AG301" i="2"/>
  <c r="AF301" i="2"/>
  <c r="AE301" i="2"/>
  <c r="AD301" i="2"/>
  <c r="AC301" i="2"/>
  <c r="AB301" i="2"/>
  <c r="AA301" i="2"/>
  <c r="Z301" i="2"/>
  <c r="AG300" i="2"/>
  <c r="AF300" i="2"/>
  <c r="AE300" i="2"/>
  <c r="AD300" i="2"/>
  <c r="AC300" i="2"/>
  <c r="AB300" i="2"/>
  <c r="AA300" i="2"/>
  <c r="Z300" i="2"/>
  <c r="AG297" i="2"/>
  <c r="AF297" i="2"/>
  <c r="AE297" i="2"/>
  <c r="AD297" i="2"/>
  <c r="AC297" i="2"/>
  <c r="AB297" i="2"/>
  <c r="AA297" i="2"/>
  <c r="Z297" i="2"/>
  <c r="AG296" i="2"/>
  <c r="AF296" i="2"/>
  <c r="AE296" i="2"/>
  <c r="AD296" i="2"/>
  <c r="AC296" i="2"/>
  <c r="AB296" i="2"/>
  <c r="AA296" i="2"/>
  <c r="Z296" i="2"/>
  <c r="AG283" i="2"/>
  <c r="AF283" i="2"/>
  <c r="AE283" i="2"/>
  <c r="AD283" i="2"/>
  <c r="AC283" i="2"/>
  <c r="AB283" i="2"/>
  <c r="AA283" i="2"/>
  <c r="Z283" i="2"/>
  <c r="AG282" i="2"/>
  <c r="AF282" i="2"/>
  <c r="AE282" i="2"/>
  <c r="AD282" i="2"/>
  <c r="AC282" i="2"/>
  <c r="AB282" i="2"/>
  <c r="AA282" i="2"/>
  <c r="Z282" i="2"/>
  <c r="AG281" i="2"/>
  <c r="AF281" i="2"/>
  <c r="AE281" i="2"/>
  <c r="AD281" i="2"/>
  <c r="AC281" i="2"/>
  <c r="AB281" i="2"/>
  <c r="AA281" i="2"/>
  <c r="Z281" i="2"/>
  <c r="AG280" i="2"/>
  <c r="AF280" i="2"/>
  <c r="AE280" i="2"/>
  <c r="AD280" i="2"/>
  <c r="AC280" i="2"/>
  <c r="AB280" i="2"/>
  <c r="AA280" i="2"/>
  <c r="Z280" i="2"/>
  <c r="AG277" i="2"/>
  <c r="AF277" i="2"/>
  <c r="AE277" i="2"/>
  <c r="AD277" i="2"/>
  <c r="AC277" i="2"/>
  <c r="AB277" i="2"/>
  <c r="AA277" i="2"/>
  <c r="Z277" i="2"/>
  <c r="AG276" i="2"/>
  <c r="AF276" i="2"/>
  <c r="AE276" i="2"/>
  <c r="AD276" i="2"/>
  <c r="AC276" i="2"/>
  <c r="AB276" i="2"/>
  <c r="AA276" i="2"/>
  <c r="Z276" i="2"/>
  <c r="AG275" i="2"/>
  <c r="AF275" i="2"/>
  <c r="AE275" i="2"/>
  <c r="AD275" i="2"/>
  <c r="AC275" i="2"/>
  <c r="AB275" i="2"/>
  <c r="AA275" i="2"/>
  <c r="Z275" i="2"/>
  <c r="AG274" i="2"/>
  <c r="AF274" i="2"/>
  <c r="AE274" i="2"/>
  <c r="AD274" i="2"/>
  <c r="AC274" i="2"/>
  <c r="AB274" i="2"/>
  <c r="AA274" i="2"/>
  <c r="Z274" i="2"/>
  <c r="AG273" i="2"/>
  <c r="AF273" i="2"/>
  <c r="AE273" i="2"/>
  <c r="AD273" i="2"/>
  <c r="AC273" i="2"/>
  <c r="AB273" i="2"/>
  <c r="AA273" i="2"/>
  <c r="Z273" i="2"/>
  <c r="AG272" i="2"/>
  <c r="AF272" i="2"/>
  <c r="AE272" i="2"/>
  <c r="AD272" i="2"/>
  <c r="AC272" i="2"/>
  <c r="AB272" i="2"/>
  <c r="AA272" i="2"/>
  <c r="Z272" i="2"/>
  <c r="AG271" i="2"/>
  <c r="AF271" i="2"/>
  <c r="AE271" i="2"/>
  <c r="AD271" i="2"/>
  <c r="AC271" i="2"/>
  <c r="AB271" i="2"/>
  <c r="AA271" i="2"/>
  <c r="Z271" i="2"/>
  <c r="AG265" i="2"/>
  <c r="AF265" i="2"/>
  <c r="AE265" i="2"/>
  <c r="AD265" i="2"/>
  <c r="AC265" i="2"/>
  <c r="AB265" i="2"/>
  <c r="AA265" i="2"/>
  <c r="Z265" i="2"/>
  <c r="AG264" i="2"/>
  <c r="AF264" i="2"/>
  <c r="AE264" i="2"/>
  <c r="AD264" i="2"/>
  <c r="AC264" i="2"/>
  <c r="AB264" i="2"/>
  <c r="AA264" i="2"/>
  <c r="Z264" i="2"/>
  <c r="AG263" i="2"/>
  <c r="AF263" i="2"/>
  <c r="AE263" i="2"/>
  <c r="AD263" i="2"/>
  <c r="AC263" i="2"/>
  <c r="AB263" i="2"/>
  <c r="AA263" i="2"/>
  <c r="Z263" i="2"/>
  <c r="AG261" i="2"/>
  <c r="AF261" i="2"/>
  <c r="AE261" i="2"/>
  <c r="AD261" i="2"/>
  <c r="AC261" i="2"/>
  <c r="AB261" i="2"/>
  <c r="AA261" i="2"/>
  <c r="Z261" i="2"/>
  <c r="AG260" i="2"/>
  <c r="AF260" i="2"/>
  <c r="AE260" i="2"/>
  <c r="AD260" i="2"/>
  <c r="AC260" i="2"/>
  <c r="AB260" i="2"/>
  <c r="AA260" i="2"/>
  <c r="Z260" i="2"/>
  <c r="AG259" i="2"/>
  <c r="AF259" i="2"/>
  <c r="AE259" i="2"/>
  <c r="AD259" i="2"/>
  <c r="AC259" i="2"/>
  <c r="AB259" i="2"/>
  <c r="AA259" i="2"/>
  <c r="Z259" i="2"/>
  <c r="AG255" i="2"/>
  <c r="AF255" i="2"/>
  <c r="AE255" i="2"/>
  <c r="AD255" i="2"/>
  <c r="AC255" i="2"/>
  <c r="AB255" i="2"/>
  <c r="AA255" i="2"/>
  <c r="Z255" i="2"/>
  <c r="AG254" i="2"/>
  <c r="AF254" i="2"/>
  <c r="AE254" i="2"/>
  <c r="AD254" i="2"/>
  <c r="AC254" i="2"/>
  <c r="AB254" i="2"/>
  <c r="AA254" i="2"/>
  <c r="Z254" i="2"/>
  <c r="AG253" i="2"/>
  <c r="AF253" i="2"/>
  <c r="AE253" i="2"/>
  <c r="AD253" i="2"/>
  <c r="AC253" i="2"/>
  <c r="AB253" i="2"/>
  <c r="AA253" i="2"/>
  <c r="Z253" i="2"/>
  <c r="AG243" i="2"/>
  <c r="AF243" i="2"/>
  <c r="AE243" i="2"/>
  <c r="AD243" i="2"/>
  <c r="AC243" i="2"/>
  <c r="AB243" i="2"/>
  <c r="AA243" i="2"/>
  <c r="Z243" i="2"/>
  <c r="AG234" i="2"/>
  <c r="AF234" i="2"/>
  <c r="AE234" i="2"/>
  <c r="AD234" i="2"/>
  <c r="AC234" i="2"/>
  <c r="AB234" i="2"/>
  <c r="AA234" i="2"/>
  <c r="Z234" i="2"/>
  <c r="AG226" i="2"/>
  <c r="AF226" i="2"/>
  <c r="AE226" i="2"/>
  <c r="AD226" i="2"/>
  <c r="AC226" i="2"/>
  <c r="AB226" i="2"/>
  <c r="AA226" i="2"/>
  <c r="Z226" i="2"/>
  <c r="AG222" i="2"/>
  <c r="AF222" i="2"/>
  <c r="AE222" i="2"/>
  <c r="AD222" i="2"/>
  <c r="AC222" i="2"/>
  <c r="AB222" i="2"/>
  <c r="AA222" i="2"/>
  <c r="Z222" i="2"/>
  <c r="AG216" i="2"/>
  <c r="AF216" i="2"/>
  <c r="AE216" i="2"/>
  <c r="AD216" i="2"/>
  <c r="AC216" i="2"/>
  <c r="AB216" i="2"/>
  <c r="AA216" i="2"/>
  <c r="Z216" i="2"/>
  <c r="AG214" i="2"/>
  <c r="AF214" i="2"/>
  <c r="AE214" i="2"/>
  <c r="AD214" i="2"/>
  <c r="AC214" i="2"/>
  <c r="AB214" i="2"/>
  <c r="AA214" i="2"/>
  <c r="Z214" i="2"/>
  <c r="AG213" i="2"/>
  <c r="AF213" i="2"/>
  <c r="AE213" i="2"/>
  <c r="AD213" i="2"/>
  <c r="AC213" i="2"/>
  <c r="AB213" i="2"/>
  <c r="AA213" i="2"/>
  <c r="Z213" i="2"/>
  <c r="AG208" i="2"/>
  <c r="AF208" i="2"/>
  <c r="AE208" i="2"/>
  <c r="AD208" i="2"/>
  <c r="AC208" i="2"/>
  <c r="AB208" i="2"/>
  <c r="AA208" i="2"/>
  <c r="Z208" i="2"/>
  <c r="AG202" i="2"/>
  <c r="AF202" i="2"/>
  <c r="AE202" i="2"/>
  <c r="AD202" i="2"/>
  <c r="AC202" i="2"/>
  <c r="AB202" i="2"/>
  <c r="AA202" i="2"/>
  <c r="Z202" i="2"/>
  <c r="AG199" i="2"/>
  <c r="AF199" i="2"/>
  <c r="AE199" i="2"/>
  <c r="AD199" i="2"/>
  <c r="AC199" i="2"/>
  <c r="AB199" i="2"/>
  <c r="AA199" i="2"/>
  <c r="Z199" i="2"/>
  <c r="AG198" i="2"/>
  <c r="AF198" i="2"/>
  <c r="AE198" i="2"/>
  <c r="AD198" i="2"/>
  <c r="AC198" i="2"/>
  <c r="AB198" i="2"/>
  <c r="AA198" i="2"/>
  <c r="Z198" i="2"/>
  <c r="AG190" i="2"/>
  <c r="AF190" i="2"/>
  <c r="AE190" i="2"/>
  <c r="AD190" i="2"/>
  <c r="AC190" i="2"/>
  <c r="AB190" i="2"/>
  <c r="AA190" i="2"/>
  <c r="Z190" i="2"/>
  <c r="AG184" i="2"/>
  <c r="AF184" i="2"/>
  <c r="AE184" i="2"/>
  <c r="AD184" i="2"/>
  <c r="AC184" i="2"/>
  <c r="AB184" i="2"/>
  <c r="AA184" i="2"/>
  <c r="Z184" i="2"/>
  <c r="AG183" i="2"/>
  <c r="AF183" i="2"/>
  <c r="AE183" i="2"/>
  <c r="AD183" i="2"/>
  <c r="AC183" i="2"/>
  <c r="AB183" i="2"/>
  <c r="AA183" i="2"/>
  <c r="Z183" i="2"/>
  <c r="AG182" i="2"/>
  <c r="AF182" i="2"/>
  <c r="AE182" i="2"/>
  <c r="AD182" i="2"/>
  <c r="AC182" i="2"/>
  <c r="AB182" i="2"/>
  <c r="AA182" i="2"/>
  <c r="Z182" i="2"/>
  <c r="AG175" i="2"/>
  <c r="AF175" i="2"/>
  <c r="AE175" i="2"/>
  <c r="AD175" i="2"/>
  <c r="AC175" i="2"/>
  <c r="AB175" i="2"/>
  <c r="AA175" i="2"/>
  <c r="Z175" i="2"/>
  <c r="AG174" i="2"/>
  <c r="AF174" i="2"/>
  <c r="AE174" i="2"/>
  <c r="AD174" i="2"/>
  <c r="AC174" i="2"/>
  <c r="AB174" i="2"/>
  <c r="AA174" i="2"/>
  <c r="Z174" i="2"/>
  <c r="AG173" i="2"/>
  <c r="AF173" i="2"/>
  <c r="AE173" i="2"/>
  <c r="AD173" i="2"/>
  <c r="AC173" i="2"/>
  <c r="AB173" i="2"/>
  <c r="AA173" i="2"/>
  <c r="Z173" i="2"/>
  <c r="AG171" i="2"/>
  <c r="AF171" i="2"/>
  <c r="AE171" i="2"/>
  <c r="AD171" i="2"/>
  <c r="AC171" i="2"/>
  <c r="AB171" i="2"/>
  <c r="AA171" i="2"/>
  <c r="Z171" i="2"/>
  <c r="AG169" i="2"/>
  <c r="AF169" i="2"/>
  <c r="AE169" i="2"/>
  <c r="AD169" i="2"/>
  <c r="AC169" i="2"/>
  <c r="AB169" i="2"/>
  <c r="AA169" i="2"/>
  <c r="Z169" i="2"/>
  <c r="AG166" i="2"/>
  <c r="AF166" i="2"/>
  <c r="AE166" i="2"/>
  <c r="AD166" i="2"/>
  <c r="AC166" i="2"/>
  <c r="AB166" i="2"/>
  <c r="AA166" i="2"/>
  <c r="Z166" i="2"/>
  <c r="AG159" i="2"/>
  <c r="AF159" i="2"/>
  <c r="AE159" i="2"/>
  <c r="AD159" i="2"/>
  <c r="AC159" i="2"/>
  <c r="AB159" i="2"/>
  <c r="AA159" i="2"/>
  <c r="Z159" i="2"/>
  <c r="AG158" i="2"/>
  <c r="AF158" i="2"/>
  <c r="AE158" i="2"/>
  <c r="AD158" i="2"/>
  <c r="AC158" i="2"/>
  <c r="AB158" i="2"/>
  <c r="AA158" i="2"/>
  <c r="Z158" i="2"/>
  <c r="AG156" i="2"/>
  <c r="AF156" i="2"/>
  <c r="AE156" i="2"/>
  <c r="AD156" i="2"/>
  <c r="AC156" i="2"/>
  <c r="AB156" i="2"/>
  <c r="AA156" i="2"/>
  <c r="Z156" i="2"/>
  <c r="AG152" i="2"/>
  <c r="AF152" i="2"/>
  <c r="AE152" i="2"/>
  <c r="AD152" i="2"/>
  <c r="AC152" i="2"/>
  <c r="AB152" i="2"/>
  <c r="AA152" i="2"/>
  <c r="Z152" i="2"/>
  <c r="AG151" i="2"/>
  <c r="AF151" i="2"/>
  <c r="AE151" i="2"/>
  <c r="AD151" i="2"/>
  <c r="AC151" i="2"/>
  <c r="AB151" i="2"/>
  <c r="AA151" i="2"/>
  <c r="Z151" i="2"/>
  <c r="AG150" i="2"/>
  <c r="AF150" i="2"/>
  <c r="AE150" i="2"/>
  <c r="AD150" i="2"/>
  <c r="AC150" i="2"/>
  <c r="AB150" i="2"/>
  <c r="AA150" i="2"/>
  <c r="Z150" i="2"/>
  <c r="AG149" i="2"/>
  <c r="AF149" i="2"/>
  <c r="AE149" i="2"/>
  <c r="AD149" i="2"/>
  <c r="AC149" i="2"/>
  <c r="AB149" i="2"/>
  <c r="AA149" i="2"/>
  <c r="Z149" i="2"/>
  <c r="AG148" i="2"/>
  <c r="AF148" i="2"/>
  <c r="AE148" i="2"/>
  <c r="AD148" i="2"/>
  <c r="AC148" i="2"/>
  <c r="AB148" i="2"/>
  <c r="AA148" i="2"/>
  <c r="Z148" i="2"/>
  <c r="AG146" i="2"/>
  <c r="AF146" i="2"/>
  <c r="AE146" i="2"/>
  <c r="AD146" i="2"/>
  <c r="AC146" i="2"/>
  <c r="AB146" i="2"/>
  <c r="AA146" i="2"/>
  <c r="Z146" i="2"/>
  <c r="AG145" i="2"/>
  <c r="AF145" i="2"/>
  <c r="AE145" i="2"/>
  <c r="AD145" i="2"/>
  <c r="AC145" i="2"/>
  <c r="AB145" i="2"/>
  <c r="AA145" i="2"/>
  <c r="Z145" i="2"/>
  <c r="AG139" i="2"/>
  <c r="AF139" i="2"/>
  <c r="AE139" i="2"/>
  <c r="AD139" i="2"/>
  <c r="AC139" i="2"/>
  <c r="AB139" i="2"/>
  <c r="AA139" i="2"/>
  <c r="Z139" i="2"/>
  <c r="AG132" i="2"/>
  <c r="AF132" i="2"/>
  <c r="AE132" i="2"/>
  <c r="AD132" i="2"/>
  <c r="AC132" i="2"/>
  <c r="AB132" i="2"/>
  <c r="AA132" i="2"/>
  <c r="Z132" i="2"/>
  <c r="AG131" i="2"/>
  <c r="AF131" i="2"/>
  <c r="AE131" i="2"/>
  <c r="AD131" i="2"/>
  <c r="AC131" i="2"/>
  <c r="AB131" i="2"/>
  <c r="AA131" i="2"/>
  <c r="Z131" i="2"/>
  <c r="AG130" i="2"/>
  <c r="AF130" i="2"/>
  <c r="AE130" i="2"/>
  <c r="AD130" i="2"/>
  <c r="AC130" i="2"/>
  <c r="AB130" i="2"/>
  <c r="AA130" i="2"/>
  <c r="Z130" i="2"/>
  <c r="AG129" i="2"/>
  <c r="AF129" i="2"/>
  <c r="AE129" i="2"/>
  <c r="AD129" i="2"/>
  <c r="AC129" i="2"/>
  <c r="AB129" i="2"/>
  <c r="AA129" i="2"/>
  <c r="Z129" i="2"/>
  <c r="AG128" i="2"/>
  <c r="AF128" i="2"/>
  <c r="AE128" i="2"/>
  <c r="AD128" i="2"/>
  <c r="AC128" i="2"/>
  <c r="AB128" i="2"/>
  <c r="AA128" i="2"/>
  <c r="Z128" i="2"/>
  <c r="AG127" i="2"/>
  <c r="AF127" i="2"/>
  <c r="AE127" i="2"/>
  <c r="AD127" i="2"/>
  <c r="AC127" i="2"/>
  <c r="AB127" i="2"/>
  <c r="AA127" i="2"/>
  <c r="Z127" i="2"/>
  <c r="AG126" i="2"/>
  <c r="AF126" i="2"/>
  <c r="AE126" i="2"/>
  <c r="AD126" i="2"/>
  <c r="AC126" i="2"/>
  <c r="AB126" i="2"/>
  <c r="AA126" i="2"/>
  <c r="Z126" i="2"/>
  <c r="AG125" i="2"/>
  <c r="AF125" i="2"/>
  <c r="AE125" i="2"/>
  <c r="AD125" i="2"/>
  <c r="AC125" i="2"/>
  <c r="AB125" i="2"/>
  <c r="AA125" i="2"/>
  <c r="Z125" i="2"/>
  <c r="AG124" i="2"/>
  <c r="AF124" i="2"/>
  <c r="AE124" i="2"/>
  <c r="AD124" i="2"/>
  <c r="AC124" i="2"/>
  <c r="AB124" i="2"/>
  <c r="AA124" i="2"/>
  <c r="Z124" i="2"/>
  <c r="AG123" i="2"/>
  <c r="AF123" i="2"/>
  <c r="AE123" i="2"/>
  <c r="AD123" i="2"/>
  <c r="AC123" i="2"/>
  <c r="AB123" i="2"/>
  <c r="AA123" i="2"/>
  <c r="Z123" i="2"/>
  <c r="AG114" i="2"/>
  <c r="AF114" i="2"/>
  <c r="AE114" i="2"/>
  <c r="AD114" i="2"/>
  <c r="AC114" i="2"/>
  <c r="AB114" i="2"/>
  <c r="AA114" i="2"/>
  <c r="Z114" i="2"/>
  <c r="AG113" i="2"/>
  <c r="AF113" i="2"/>
  <c r="AE113" i="2"/>
  <c r="AD113" i="2"/>
  <c r="AC113" i="2"/>
  <c r="AB113" i="2"/>
  <c r="AA113" i="2"/>
  <c r="Z113" i="2"/>
  <c r="AG112" i="2"/>
  <c r="AF112" i="2"/>
  <c r="AE112" i="2"/>
  <c r="AD112" i="2"/>
  <c r="AC112" i="2"/>
  <c r="AB112" i="2"/>
  <c r="AA112" i="2"/>
  <c r="Z112" i="2"/>
  <c r="AG111" i="2"/>
  <c r="AF111" i="2"/>
  <c r="AE111" i="2"/>
  <c r="AD111" i="2"/>
  <c r="AC111" i="2"/>
  <c r="AB111" i="2"/>
  <c r="AA111" i="2"/>
  <c r="Z111" i="2"/>
  <c r="AG110" i="2"/>
  <c r="AF110" i="2"/>
  <c r="AE110" i="2"/>
  <c r="AD110" i="2"/>
  <c r="AC110" i="2"/>
  <c r="AB110" i="2"/>
  <c r="AA110" i="2"/>
  <c r="Z110" i="2"/>
  <c r="AG109" i="2"/>
  <c r="AF109" i="2"/>
  <c r="AE109" i="2"/>
  <c r="AD109" i="2"/>
  <c r="AC109" i="2"/>
  <c r="AB109" i="2"/>
  <c r="AA109" i="2"/>
  <c r="Z109" i="2"/>
  <c r="AG108" i="2"/>
  <c r="AF108" i="2"/>
  <c r="AE108" i="2"/>
  <c r="AD108" i="2"/>
  <c r="AC108" i="2"/>
  <c r="AB108" i="2"/>
  <c r="AA108" i="2"/>
  <c r="Z108" i="2"/>
  <c r="AG107" i="2"/>
  <c r="AF107" i="2"/>
  <c r="AE107" i="2"/>
  <c r="AD107" i="2"/>
  <c r="AC107" i="2"/>
  <c r="AB107" i="2"/>
  <c r="AA107" i="2"/>
  <c r="Z107" i="2"/>
  <c r="AG106" i="2"/>
  <c r="AF106" i="2"/>
  <c r="AE106" i="2"/>
  <c r="AD106" i="2"/>
  <c r="AC106" i="2"/>
  <c r="AB106" i="2"/>
  <c r="AA106" i="2"/>
  <c r="Z106" i="2"/>
  <c r="AG105" i="2"/>
  <c r="AF105" i="2"/>
  <c r="AE105" i="2"/>
  <c r="AD105" i="2"/>
  <c r="AC105" i="2"/>
  <c r="AB105" i="2"/>
  <c r="AA105" i="2"/>
  <c r="Z105" i="2"/>
  <c r="AG104" i="2"/>
  <c r="AF104" i="2"/>
  <c r="AE104" i="2"/>
  <c r="AD104" i="2"/>
  <c r="AC104" i="2"/>
  <c r="AB104" i="2"/>
  <c r="AA104" i="2"/>
  <c r="Z104" i="2"/>
  <c r="AG103" i="2"/>
  <c r="AF103" i="2"/>
  <c r="AE103" i="2"/>
  <c r="AD103" i="2"/>
  <c r="AC103" i="2"/>
  <c r="AB103" i="2"/>
  <c r="AA103" i="2"/>
  <c r="Z103" i="2"/>
  <c r="AG102" i="2"/>
  <c r="AF102" i="2"/>
  <c r="AE102" i="2"/>
  <c r="AD102" i="2"/>
  <c r="AC102" i="2"/>
  <c r="AB102" i="2"/>
  <c r="AA102" i="2"/>
  <c r="Z102" i="2"/>
  <c r="AG101" i="2"/>
  <c r="AF101" i="2"/>
  <c r="AE101" i="2"/>
  <c r="AD101" i="2"/>
  <c r="AC101" i="2"/>
  <c r="AB101" i="2"/>
  <c r="AA101" i="2"/>
  <c r="Z101" i="2"/>
  <c r="AG100" i="2"/>
  <c r="AF100" i="2"/>
  <c r="AE100" i="2"/>
  <c r="AD100" i="2"/>
  <c r="AC100" i="2"/>
  <c r="AB100" i="2"/>
  <c r="AA100" i="2"/>
  <c r="Z100" i="2"/>
  <c r="AG97" i="2"/>
  <c r="AF97" i="2"/>
  <c r="AE97" i="2"/>
  <c r="AD97" i="2"/>
  <c r="AC97" i="2"/>
  <c r="AB97" i="2"/>
  <c r="AA97" i="2"/>
  <c r="Z97" i="2"/>
  <c r="AG96" i="2"/>
  <c r="AF96" i="2"/>
  <c r="AE96" i="2"/>
  <c r="AD96" i="2"/>
  <c r="AC96" i="2"/>
  <c r="AB96" i="2"/>
  <c r="AA96" i="2"/>
  <c r="Z96" i="2"/>
  <c r="AG94" i="2"/>
  <c r="AF94" i="2"/>
  <c r="AE94" i="2"/>
  <c r="AD94" i="2"/>
  <c r="AC94" i="2"/>
  <c r="AB94" i="2"/>
  <c r="AA94" i="2"/>
  <c r="Z94" i="2"/>
  <c r="AG93" i="2"/>
  <c r="AF93" i="2"/>
  <c r="AE93" i="2"/>
  <c r="AD93" i="2"/>
  <c r="AC93" i="2"/>
  <c r="AB93" i="2"/>
  <c r="AA93" i="2"/>
  <c r="Z93" i="2"/>
  <c r="AG92" i="2"/>
  <c r="AF92" i="2"/>
  <c r="AE92" i="2"/>
  <c r="AD92" i="2"/>
  <c r="AC92" i="2"/>
  <c r="AB92" i="2"/>
  <c r="AA92" i="2"/>
  <c r="Z92" i="2"/>
  <c r="AG91" i="2"/>
  <c r="AF91" i="2"/>
  <c r="AE91" i="2"/>
  <c r="AD91" i="2"/>
  <c r="AC91" i="2"/>
  <c r="AB91" i="2"/>
  <c r="AA91" i="2"/>
  <c r="Z91" i="2"/>
  <c r="AG90" i="2"/>
  <c r="AF90" i="2"/>
  <c r="AE90" i="2"/>
  <c r="AD90" i="2"/>
  <c r="AC90" i="2"/>
  <c r="AB90" i="2"/>
  <c r="AA90" i="2"/>
  <c r="Z90" i="2"/>
  <c r="AG89" i="2"/>
  <c r="AF89" i="2"/>
  <c r="AE89" i="2"/>
  <c r="AD89" i="2"/>
  <c r="AC89" i="2"/>
  <c r="AB89" i="2"/>
  <c r="AA89" i="2"/>
  <c r="Z89" i="2"/>
  <c r="AG86" i="2"/>
  <c r="AF86" i="2"/>
  <c r="AE86" i="2"/>
  <c r="AD86" i="2"/>
  <c r="AC86" i="2"/>
  <c r="AB86" i="2"/>
  <c r="AA86" i="2"/>
  <c r="Z86" i="2"/>
  <c r="AG85" i="2"/>
  <c r="AF85" i="2"/>
  <c r="AE85" i="2"/>
  <c r="AD85" i="2"/>
  <c r="AC85" i="2"/>
  <c r="AB85" i="2"/>
  <c r="AA85" i="2"/>
  <c r="Z85" i="2"/>
  <c r="AG80" i="2"/>
  <c r="AF80" i="2"/>
  <c r="AE80" i="2"/>
  <c r="AD80" i="2"/>
  <c r="AC80" i="2"/>
  <c r="AB80" i="2"/>
  <c r="AA80" i="2"/>
  <c r="Z80" i="2"/>
  <c r="AG79" i="2"/>
  <c r="AF79" i="2"/>
  <c r="AE79" i="2"/>
  <c r="AD79" i="2"/>
  <c r="AC79" i="2"/>
  <c r="AB79" i="2"/>
  <c r="AA79" i="2"/>
  <c r="Z79" i="2"/>
  <c r="AG77" i="2"/>
  <c r="AF77" i="2"/>
  <c r="AE77" i="2"/>
  <c r="AD77" i="2"/>
  <c r="AC77" i="2"/>
  <c r="AB77" i="2"/>
  <c r="AA77" i="2"/>
  <c r="Z77" i="2"/>
  <c r="AG76" i="2"/>
  <c r="AF76" i="2"/>
  <c r="AE76" i="2"/>
  <c r="AD76" i="2"/>
  <c r="AC76" i="2"/>
  <c r="AB76" i="2"/>
  <c r="AA76" i="2"/>
  <c r="Z76" i="2"/>
  <c r="AG75" i="2"/>
  <c r="AF75" i="2"/>
  <c r="AE75" i="2"/>
  <c r="AD75" i="2"/>
  <c r="AC75" i="2"/>
  <c r="AB75" i="2"/>
  <c r="AA75" i="2"/>
  <c r="Z75" i="2"/>
  <c r="AG74" i="2"/>
  <c r="AF74" i="2"/>
  <c r="AE74" i="2"/>
  <c r="AD74" i="2"/>
  <c r="AC74" i="2"/>
  <c r="AB74" i="2"/>
  <c r="AA74" i="2"/>
  <c r="Z74" i="2"/>
  <c r="AG73" i="2"/>
  <c r="AF73" i="2"/>
  <c r="AE73" i="2"/>
  <c r="AD73" i="2"/>
  <c r="AC73" i="2"/>
  <c r="AB73" i="2"/>
  <c r="AA73" i="2"/>
  <c r="Z73" i="2"/>
  <c r="AG72" i="2"/>
  <c r="AF72" i="2"/>
  <c r="AE72" i="2"/>
  <c r="AD72" i="2"/>
  <c r="AC72" i="2"/>
  <c r="AB72" i="2"/>
  <c r="AA72" i="2"/>
  <c r="Z72" i="2"/>
  <c r="AG69" i="2"/>
  <c r="AF69" i="2"/>
  <c r="AE69" i="2"/>
  <c r="AD69" i="2"/>
  <c r="AC69" i="2"/>
  <c r="AB69" i="2"/>
  <c r="AA69" i="2"/>
  <c r="Z69" i="2"/>
  <c r="AG68" i="2"/>
  <c r="AF68" i="2"/>
  <c r="AE68" i="2"/>
  <c r="AD68" i="2"/>
  <c r="AC68" i="2"/>
  <c r="AB68" i="2"/>
  <c r="AA68" i="2"/>
  <c r="Z68" i="2"/>
  <c r="AG67" i="2"/>
  <c r="AF67" i="2"/>
  <c r="AE67" i="2"/>
  <c r="AD67" i="2"/>
  <c r="AC67" i="2"/>
  <c r="AB67" i="2"/>
  <c r="AA67" i="2"/>
  <c r="Z67" i="2"/>
  <c r="AG66" i="2"/>
  <c r="AF66" i="2"/>
  <c r="AE66" i="2"/>
  <c r="AD66" i="2"/>
  <c r="AC66" i="2"/>
  <c r="AB66" i="2"/>
  <c r="AA66" i="2"/>
  <c r="Z66" i="2"/>
  <c r="AG65" i="2"/>
  <c r="AF65" i="2"/>
  <c r="AE65" i="2"/>
  <c r="AD65" i="2"/>
  <c r="AC65" i="2"/>
  <c r="AB65" i="2"/>
  <c r="AA65" i="2"/>
  <c r="Z65" i="2"/>
  <c r="AG64" i="2"/>
  <c r="AF64" i="2"/>
  <c r="AE64" i="2"/>
  <c r="AD64" i="2"/>
  <c r="AC64" i="2"/>
  <c r="AB64" i="2"/>
  <c r="AA64" i="2"/>
  <c r="Z64" i="2"/>
  <c r="AG61" i="2"/>
  <c r="AF61" i="2"/>
  <c r="AE61" i="2"/>
  <c r="AD61" i="2"/>
  <c r="AC61" i="2"/>
  <c r="AB61" i="2"/>
  <c r="AA61" i="2"/>
  <c r="Z61" i="2"/>
  <c r="AG60" i="2"/>
  <c r="AF60" i="2"/>
  <c r="AE60" i="2"/>
  <c r="AD60" i="2"/>
  <c r="AC60" i="2"/>
  <c r="AB60" i="2"/>
  <c r="AA60" i="2"/>
  <c r="Z60" i="2"/>
  <c r="AG57" i="2"/>
  <c r="AF57" i="2"/>
  <c r="AE57" i="2"/>
  <c r="AD57" i="2"/>
  <c r="AC57" i="2"/>
  <c r="AB57" i="2"/>
  <c r="AA57" i="2"/>
  <c r="Z57" i="2"/>
  <c r="AG56" i="2"/>
  <c r="AF56" i="2"/>
  <c r="AE56" i="2"/>
  <c r="AD56" i="2"/>
  <c r="AC56" i="2"/>
  <c r="AB56" i="2"/>
  <c r="AA56" i="2"/>
  <c r="Z56" i="2"/>
  <c r="AG55" i="2"/>
  <c r="AF55" i="2"/>
  <c r="AE55" i="2"/>
  <c r="AD55" i="2"/>
  <c r="AC55" i="2"/>
  <c r="AB55" i="2"/>
  <c r="AA55" i="2"/>
  <c r="Z55" i="2"/>
  <c r="AG54" i="2"/>
  <c r="AF54" i="2"/>
  <c r="AE54" i="2"/>
  <c r="AD54" i="2"/>
  <c r="AC54" i="2"/>
  <c r="AB54" i="2"/>
  <c r="AA54" i="2"/>
  <c r="Z54" i="2"/>
  <c r="AG53" i="2"/>
  <c r="AF53" i="2"/>
  <c r="AE53" i="2"/>
  <c r="AD53" i="2"/>
  <c r="AC53" i="2"/>
  <c r="AB53" i="2"/>
  <c r="AA53" i="2"/>
  <c r="Z53" i="2"/>
  <c r="AG52" i="2"/>
  <c r="AF52" i="2"/>
  <c r="AE52" i="2"/>
  <c r="AD52" i="2"/>
  <c r="AC52" i="2"/>
  <c r="AB52" i="2"/>
  <c r="AA52" i="2"/>
  <c r="Z52" i="2"/>
  <c r="AG51" i="2"/>
  <c r="AF51" i="2"/>
  <c r="AE51" i="2"/>
  <c r="AD51" i="2"/>
  <c r="AC51" i="2"/>
  <c r="AB51" i="2"/>
  <c r="AA51" i="2"/>
  <c r="Z51" i="2"/>
  <c r="AG49" i="2"/>
  <c r="AF49" i="2"/>
  <c r="AE49" i="2"/>
  <c r="AD49" i="2"/>
  <c r="AC49" i="2"/>
  <c r="AB49" i="2"/>
  <c r="AA49" i="2"/>
  <c r="Z49" i="2"/>
  <c r="AG48" i="2"/>
  <c r="AF48" i="2"/>
  <c r="AE48" i="2"/>
  <c r="AD48" i="2"/>
  <c r="AC48" i="2"/>
  <c r="AB48" i="2"/>
  <c r="AA48" i="2"/>
  <c r="Z48" i="2"/>
  <c r="AG44" i="2"/>
  <c r="AF44" i="2"/>
  <c r="AE44" i="2"/>
  <c r="AD44" i="2"/>
  <c r="AC44" i="2"/>
  <c r="AB44" i="2"/>
  <c r="AA44" i="2"/>
  <c r="Z44" i="2"/>
  <c r="AG42" i="2"/>
  <c r="AF42" i="2"/>
  <c r="AE42" i="2"/>
  <c r="AD42" i="2"/>
  <c r="AC42" i="2"/>
  <c r="AB42" i="2"/>
  <c r="AA42" i="2"/>
  <c r="Z42" i="2"/>
  <c r="AG41" i="2"/>
  <c r="AF41" i="2"/>
  <c r="AE41" i="2"/>
  <c r="AD41" i="2"/>
  <c r="AC41" i="2"/>
  <c r="AB41" i="2"/>
  <c r="AA41" i="2"/>
  <c r="Z41" i="2"/>
  <c r="AG40" i="2"/>
  <c r="AF40" i="2"/>
  <c r="AE40" i="2"/>
  <c r="AD40" i="2"/>
  <c r="AC40" i="2"/>
  <c r="AB40" i="2"/>
  <c r="AA40" i="2"/>
  <c r="Z40" i="2"/>
  <c r="AG39" i="2"/>
  <c r="AF39" i="2"/>
  <c r="AE39" i="2"/>
  <c r="AD39" i="2"/>
  <c r="AC39" i="2"/>
  <c r="AB39" i="2"/>
  <c r="AA39" i="2"/>
  <c r="Z39" i="2"/>
  <c r="AG36" i="2"/>
  <c r="AF36" i="2"/>
  <c r="AE36" i="2"/>
  <c r="AD36" i="2"/>
  <c r="AC36" i="2"/>
  <c r="AB36" i="2"/>
  <c r="AA36" i="2"/>
  <c r="Z36" i="2"/>
  <c r="AG35" i="2"/>
  <c r="AF35" i="2"/>
  <c r="AE35" i="2"/>
  <c r="AD35" i="2"/>
  <c r="AC35" i="2"/>
  <c r="AB35" i="2"/>
  <c r="AA35" i="2"/>
  <c r="Z35" i="2"/>
  <c r="AG34" i="2"/>
  <c r="AF34" i="2"/>
  <c r="AE34" i="2"/>
  <c r="AD34" i="2"/>
  <c r="AC34" i="2"/>
  <c r="AB34" i="2"/>
  <c r="AA34" i="2"/>
  <c r="Z34" i="2"/>
  <c r="AG33" i="2"/>
  <c r="AF33" i="2"/>
  <c r="AE33" i="2"/>
  <c r="AD33" i="2"/>
  <c r="AC33" i="2"/>
  <c r="AB33" i="2"/>
  <c r="AA33" i="2"/>
  <c r="Z33" i="2"/>
  <c r="AG31" i="2"/>
  <c r="AF31" i="2"/>
  <c r="AE31" i="2"/>
  <c r="AD31" i="2"/>
  <c r="AC31" i="2"/>
  <c r="AB31" i="2"/>
  <c r="AA31" i="2"/>
  <c r="Z31" i="2"/>
  <c r="AG30" i="2"/>
  <c r="AF30" i="2"/>
  <c r="AE30" i="2"/>
  <c r="AD30" i="2"/>
  <c r="AC30" i="2"/>
  <c r="AB30" i="2"/>
  <c r="AA30" i="2"/>
  <c r="Z30" i="2"/>
  <c r="AG29" i="2"/>
  <c r="AF29" i="2"/>
  <c r="AE29" i="2"/>
  <c r="AD29" i="2"/>
  <c r="AC29" i="2"/>
  <c r="AB29" i="2"/>
  <c r="AA29" i="2"/>
  <c r="Z29" i="2"/>
  <c r="AG28" i="2"/>
  <c r="AF28" i="2"/>
  <c r="AE28" i="2"/>
  <c r="AD28" i="2"/>
  <c r="AC28" i="2"/>
  <c r="AB28" i="2"/>
  <c r="AA28" i="2"/>
  <c r="Z28" i="2"/>
  <c r="AG24" i="2"/>
  <c r="AF24" i="2"/>
  <c r="AE24" i="2"/>
  <c r="AD24" i="2"/>
  <c r="AC24" i="2"/>
  <c r="AB24" i="2"/>
  <c r="AA24" i="2"/>
  <c r="Z24" i="2"/>
  <c r="AG23" i="2"/>
  <c r="AF23" i="2"/>
  <c r="AE23" i="2"/>
  <c r="AD23" i="2"/>
  <c r="AC23" i="2"/>
  <c r="AB23" i="2"/>
  <c r="AA23" i="2"/>
  <c r="Z23" i="2"/>
  <c r="AG18" i="2"/>
  <c r="AF18" i="2"/>
  <c r="AE18" i="2"/>
  <c r="AD18" i="2"/>
  <c r="AC18" i="2"/>
  <c r="AB18" i="2"/>
  <c r="AA18" i="2"/>
  <c r="Z18" i="2"/>
  <c r="AG13" i="2"/>
  <c r="AF13" i="2"/>
  <c r="AE13" i="2"/>
  <c r="AD13" i="2"/>
  <c r="AC13" i="2"/>
  <c r="AB13" i="2"/>
  <c r="AA13" i="2"/>
  <c r="Z13" i="2"/>
  <c r="AG12" i="2"/>
  <c r="AF12" i="2"/>
  <c r="AE12" i="2"/>
  <c r="AD12" i="2"/>
  <c r="AC12" i="2"/>
  <c r="AB12" i="2"/>
  <c r="AA12" i="2"/>
  <c r="Z12" i="2"/>
  <c r="AG11" i="2"/>
  <c r="AF11" i="2"/>
  <c r="AE11" i="2"/>
  <c r="AD11" i="2"/>
  <c r="AC11" i="2"/>
  <c r="AB11" i="2"/>
  <c r="AA11" i="2"/>
  <c r="Z11" i="2"/>
  <c r="AG10" i="2"/>
  <c r="AF10" i="2"/>
  <c r="AE10" i="2"/>
  <c r="AD10" i="2"/>
  <c r="AC10" i="2"/>
  <c r="AB10" i="2"/>
  <c r="AA10" i="2"/>
  <c r="Z10" i="2"/>
  <c r="AG9" i="2"/>
  <c r="AF9" i="2"/>
  <c r="AE9" i="2"/>
  <c r="AD9" i="2"/>
  <c r="AC9" i="2"/>
  <c r="AB9" i="2"/>
  <c r="AA9" i="2"/>
  <c r="Z9" i="2"/>
  <c r="AG8" i="2"/>
  <c r="AF8" i="2"/>
  <c r="AE8" i="2"/>
  <c r="AD8" i="2"/>
  <c r="AC8" i="2"/>
  <c r="AB8" i="2"/>
  <c r="AA8" i="2"/>
  <c r="Z8" i="2"/>
  <c r="AG7" i="2"/>
  <c r="AF7" i="2"/>
  <c r="AE7" i="2"/>
  <c r="AD7" i="2"/>
  <c r="AC7" i="2"/>
  <c r="AB7" i="2"/>
  <c r="AA7" i="2"/>
  <c r="Z7" i="2"/>
  <c r="AG6" i="2"/>
  <c r="AF6" i="2"/>
  <c r="AE6" i="2"/>
  <c r="AD6" i="2"/>
  <c r="AC6" i="2"/>
  <c r="AB6" i="2"/>
  <c r="AA6" i="2"/>
  <c r="Z6" i="2"/>
  <c r="AG3" i="2"/>
  <c r="AF3" i="2"/>
  <c r="AE3" i="2"/>
  <c r="AD3" i="2"/>
  <c r="AB3" i="2"/>
  <c r="AA3" i="2"/>
  <c r="Z3" i="2"/>
  <c r="AH184" i="2" a="1"/>
  <c r="AH77" i="2" a="1"/>
  <c r="AH52" i="2" a="1"/>
  <c r="AH300" i="2" a="1"/>
  <c r="AH383" i="2" a="1"/>
  <c r="AH368" i="2" a="1"/>
  <c r="AH332" i="2" a="1"/>
  <c r="AH352" i="2" a="1"/>
  <c r="AH309" i="2" a="1"/>
  <c r="AH11" i="2" a="1"/>
  <c r="AH7" i="2" a="1"/>
  <c r="AH44" i="2" a="1"/>
  <c r="AH110" i="2" a="1"/>
  <c r="AH306" i="2" a="1"/>
  <c r="AH149" i="2" a="1"/>
  <c r="AH101" i="2" a="1"/>
  <c r="AH65" i="2" a="1"/>
  <c r="AH104" i="2" a="1"/>
  <c r="AH317" i="2" a="1"/>
  <c r="AH131" i="2" a="1"/>
  <c r="AH124" i="2" a="1"/>
  <c r="AH171" i="2" a="1"/>
  <c r="AH335" i="2" a="1"/>
  <c r="AH103" i="2" a="1"/>
  <c r="AH85" i="2" a="1"/>
  <c r="AH8" i="2" a="1"/>
  <c r="AH113" i="2" a="1"/>
  <c r="AH92" i="2" a="1"/>
  <c r="AH34" i="2" a="1"/>
  <c r="AH57" i="2" a="1"/>
  <c r="AH24" i="2" a="1"/>
  <c r="AH199" i="2" a="1"/>
  <c r="AH79" i="2" a="1"/>
  <c r="AH130" i="2" a="1"/>
  <c r="AH55" i="2" a="1"/>
  <c r="AH373" i="2" a="1"/>
  <c r="AH35" i="2" a="1"/>
  <c r="AH333" i="2" a="1"/>
  <c r="AH150" i="2" a="1"/>
  <c r="AH394" i="2" a="1"/>
  <c r="AH255" i="2" a="1"/>
  <c r="AH123" i="2" a="1"/>
  <c r="AH319" i="2" a="1"/>
  <c r="AH281" i="2" a="1"/>
  <c r="AH158" i="2" a="1"/>
  <c r="AH263" i="2" a="1"/>
  <c r="AH260" i="2" a="1"/>
  <c r="AH337" i="2" a="1"/>
  <c r="AH202" i="2" a="1"/>
  <c r="AH132" i="2" a="1"/>
  <c r="AH125" i="2" a="1"/>
  <c r="AH370" i="2" a="1"/>
  <c r="AH93" i="2" a="1"/>
  <c r="AH222" i="2" a="1"/>
  <c r="AH90" i="2" a="1"/>
  <c r="AH297" i="2" a="1"/>
  <c r="AH127" i="2" a="1"/>
  <c r="AH56" i="2" a="1"/>
  <c r="AH28" i="2" a="1"/>
  <c r="AH280" i="2" a="1"/>
  <c r="AH49" i="2" a="1"/>
  <c r="AH106" i="2" a="1"/>
  <c r="AH282" i="2" a="1"/>
  <c r="AH96" i="2" a="1"/>
  <c r="AH80" i="2" a="1"/>
  <c r="AH213" i="2" a="1"/>
  <c r="AH283" i="2" a="1"/>
  <c r="AH111" i="2" a="1"/>
  <c r="AH174" i="2" a="1"/>
  <c r="AH305" i="2" a="1"/>
  <c r="AH350" i="2" a="1"/>
  <c r="AH126" i="2" a="1"/>
  <c r="AH94" i="2" a="1"/>
  <c r="AH347" i="2" a="1"/>
  <c r="AH97" i="2" a="1"/>
  <c r="AH51" i="2" a="1"/>
  <c r="AH64" i="2" a="1"/>
  <c r="AH129" i="2" a="1"/>
  <c r="AH274" i="2" a="1"/>
  <c r="AH105" i="2" a="1"/>
  <c r="AH182" i="2" a="1"/>
  <c r="AH243" i="2" a="1"/>
  <c r="AH67" i="2" a="1"/>
  <c r="AH48" i="2" a="1"/>
  <c r="AH392" i="2" a="1"/>
  <c r="AH334" i="2" a="1"/>
  <c r="AH40" i="2" a="1"/>
  <c r="AH148" i="2" a="1"/>
  <c r="AH75" i="2" a="1"/>
  <c r="AH33" i="2" a="1"/>
  <c r="AH364" i="2" a="1"/>
  <c r="AH128" i="2" a="1"/>
  <c r="AH36" i="2" a="1"/>
  <c r="AH54" i="2" a="1"/>
  <c r="AH100" i="2" a="1"/>
  <c r="AH68" i="2" a="1"/>
  <c r="AH393" i="2" a="1"/>
  <c r="AH114" i="2" a="1"/>
  <c r="AH66" i="2" a="1"/>
  <c r="AH348" i="2" a="1"/>
  <c r="AH272" i="2" a="1"/>
  <c r="AH355" i="2" a="1"/>
  <c r="AH146" i="2" a="1"/>
  <c r="AH3" i="2" a="1"/>
  <c r="AH372" i="2" a="1"/>
  <c r="AH234" i="2" a="1"/>
  <c r="AH277" i="2" a="1"/>
  <c r="AH166" i="2" a="1"/>
  <c r="AH259" i="2" a="1"/>
  <c r="AH91" i="2" a="1"/>
  <c r="AH264" i="2" a="1"/>
  <c r="AH208" i="2" a="1"/>
  <c r="AH354" i="2" a="1"/>
  <c r="AH198" i="2" a="1"/>
  <c r="AH253" i="2" a="1"/>
  <c r="AH301" i="2" a="1"/>
  <c r="AH265" i="2" a="1"/>
  <c r="AH107" i="2" a="1"/>
  <c r="AH169" i="2" a="1"/>
  <c r="AH139" i="2" a="1"/>
  <c r="AH89" i="2" a="1"/>
  <c r="AH351" i="2" a="1"/>
  <c r="AH275" i="2" a="1"/>
  <c r="AH86" i="2" a="1"/>
  <c r="AH341" i="2" a="1"/>
  <c r="AH261" i="2" a="1"/>
  <c r="AH152" i="2" a="1"/>
  <c r="AH42" i="2" a="1"/>
  <c r="AH39" i="2" a="1"/>
  <c r="AH23" i="2" a="1"/>
  <c r="AH304" i="2" a="1"/>
  <c r="AH102" i="2" a="1"/>
  <c r="AH18" i="2" a="1"/>
  <c r="AH382" i="2" a="1"/>
  <c r="AH73" i="2" a="1"/>
  <c r="AH12" i="2" a="1"/>
  <c r="AH323" i="2" a="1"/>
  <c r="AH345" i="2" a="1"/>
  <c r="AH175" i="2" a="1"/>
  <c r="AH31" i="2" a="1"/>
  <c r="AH60" i="2" a="1"/>
  <c r="AH112" i="2" a="1"/>
  <c r="AH159" i="2" a="1"/>
  <c r="AH61" i="2" a="1"/>
  <c r="AH325" i="2" a="1"/>
  <c r="AH30" i="2" a="1"/>
  <c r="AH254" i="2" a="1"/>
  <c r="AH353" i="2" a="1"/>
  <c r="AH328" i="2" a="1"/>
  <c r="AH53" i="2" a="1"/>
  <c r="AH108" i="2" a="1"/>
  <c r="AH273" i="2" a="1"/>
  <c r="AH216" i="2" a="1"/>
  <c r="AH344" i="2" a="1"/>
  <c r="AH296" i="2" a="1"/>
  <c r="AH190" i="2" a="1"/>
  <c r="AH13" i="2" a="1"/>
  <c r="AH226" i="2" a="1"/>
  <c r="AH72" i="2" a="1"/>
  <c r="AH69" i="2" a="1"/>
  <c r="AH276" i="2" a="1"/>
  <c r="AH76" i="2" a="1"/>
  <c r="AH318" i="2" a="1"/>
  <c r="AH29" i="2" a="1"/>
  <c r="AH173" i="2" a="1"/>
  <c r="AH271" i="2" a="1"/>
  <c r="AH10" i="2" a="1"/>
  <c r="AH41" i="2" a="1"/>
  <c r="AH214" i="2" a="1"/>
  <c r="AH183" i="2" a="1"/>
  <c r="AH145" i="2" a="1"/>
  <c r="AH336" i="2" a="1"/>
  <c r="AH371" i="2" a="1"/>
  <c r="AH156" i="2" a="1"/>
  <c r="AH109" i="2" a="1"/>
  <c r="AH74" i="2" a="1"/>
  <c r="AH394" i="2" l="1"/>
  <c r="AI394" i="2" s="1"/>
  <c r="AH393" i="2"/>
  <c r="AI393" i="2" s="1"/>
  <c r="AH392" i="2"/>
  <c r="AI392" i="2" s="1"/>
  <c r="AH383" i="2"/>
  <c r="AI383" i="2" s="1"/>
  <c r="AH382" i="2"/>
  <c r="AI382" i="2" s="1"/>
  <c r="AH373" i="2"/>
  <c r="AI373" i="2" s="1"/>
  <c r="AH372" i="2"/>
  <c r="AI372" i="2" s="1"/>
  <c r="AH371" i="2"/>
  <c r="AI371" i="2" s="1"/>
  <c r="AH370" i="2"/>
  <c r="AI370" i="2" s="1"/>
  <c r="AH368" i="2"/>
  <c r="AI368" i="2" s="1"/>
  <c r="AH364" i="2"/>
  <c r="AI364" i="2" s="1"/>
  <c r="AH355" i="2"/>
  <c r="AI355" i="2" s="1"/>
  <c r="AH354" i="2"/>
  <c r="AI354" i="2" s="1"/>
  <c r="AH353" i="2"/>
  <c r="AI353" i="2" s="1"/>
  <c r="AH352" i="2"/>
  <c r="AI352" i="2" s="1"/>
  <c r="AH351" i="2"/>
  <c r="AI351" i="2" s="1"/>
  <c r="AH350" i="2"/>
  <c r="AI350" i="2" s="1"/>
  <c r="AH348" i="2"/>
  <c r="AI348" i="2" s="1"/>
  <c r="AH347" i="2"/>
  <c r="AI347" i="2" s="1"/>
  <c r="AH345" i="2"/>
  <c r="AI345" i="2" s="1"/>
  <c r="AH344" i="2"/>
  <c r="AI344" i="2" s="1"/>
  <c r="AH341" i="2"/>
  <c r="AI341" i="2" s="1"/>
  <c r="AH337" i="2"/>
  <c r="AI337" i="2" s="1"/>
  <c r="AH336" i="2"/>
  <c r="AI336" i="2" s="1"/>
  <c r="AH335" i="2"/>
  <c r="AI335" i="2" s="1"/>
  <c r="AH334" i="2"/>
  <c r="AI334" i="2" s="1"/>
  <c r="AH333" i="2"/>
  <c r="AI333" i="2" s="1"/>
  <c r="AH332" i="2"/>
  <c r="AI332" i="2" s="1"/>
  <c r="AH328" i="2"/>
  <c r="AI328" i="2" s="1"/>
  <c r="AH325" i="2"/>
  <c r="AI325" i="2" s="1"/>
  <c r="AH323" i="2"/>
  <c r="AI323" i="2" s="1"/>
  <c r="AH319" i="2"/>
  <c r="AI319" i="2" s="1"/>
  <c r="AH318" i="2"/>
  <c r="AI318" i="2" s="1"/>
  <c r="AH317" i="2"/>
  <c r="AI317" i="2" s="1"/>
  <c r="AH309" i="2"/>
  <c r="AI309" i="2" s="1"/>
  <c r="AH306" i="2"/>
  <c r="AI306" i="2" s="1"/>
  <c r="AH305" i="2"/>
  <c r="AI305" i="2" s="1"/>
  <c r="AH304" i="2"/>
  <c r="AI304" i="2" s="1"/>
  <c r="AH301" i="2"/>
  <c r="AI301" i="2" s="1"/>
  <c r="AH300" i="2"/>
  <c r="AI300" i="2" s="1"/>
  <c r="AH297" i="2"/>
  <c r="AI297" i="2" s="1"/>
  <c r="AH296" i="2"/>
  <c r="AI296" i="2" s="1"/>
  <c r="AH283" i="2"/>
  <c r="AI283" i="2" s="1"/>
  <c r="AH282" i="2"/>
  <c r="AI282" i="2" s="1"/>
  <c r="AH281" i="2"/>
  <c r="AI281" i="2" s="1"/>
  <c r="AH280" i="2"/>
  <c r="AI280" i="2" s="1"/>
  <c r="AH277" i="2"/>
  <c r="AI277" i="2" s="1"/>
  <c r="AH276" i="2"/>
  <c r="AI276" i="2" s="1"/>
  <c r="AH275" i="2"/>
  <c r="AI275" i="2" s="1"/>
  <c r="AH274" i="2"/>
  <c r="AI274" i="2" s="1"/>
  <c r="AH273" i="2"/>
  <c r="AI273" i="2" s="1"/>
  <c r="AH272" i="2"/>
  <c r="AI272" i="2" s="1"/>
  <c r="AH271" i="2"/>
  <c r="AI271" i="2" s="1"/>
  <c r="AH265" i="2"/>
  <c r="AI265" i="2" s="1"/>
  <c r="AH264" i="2"/>
  <c r="AI264" i="2" s="1"/>
  <c r="AH263" i="2"/>
  <c r="AI263" i="2" s="1"/>
  <c r="AH261" i="2"/>
  <c r="AI261" i="2" s="1"/>
  <c r="AH260" i="2"/>
  <c r="AI260" i="2" s="1"/>
  <c r="AH259" i="2"/>
  <c r="AI259" i="2" s="1"/>
  <c r="AH255" i="2"/>
  <c r="AI255" i="2" s="1"/>
  <c r="AH254" i="2"/>
  <c r="AI254" i="2" s="1"/>
  <c r="AH253" i="2"/>
  <c r="AI253" i="2" s="1"/>
  <c r="AH243" i="2"/>
  <c r="AI243" i="2" s="1"/>
  <c r="AH234" i="2"/>
  <c r="AI234" i="2" s="1"/>
  <c r="AH226" i="2"/>
  <c r="AI226" i="2" s="1"/>
  <c r="AH222" i="2"/>
  <c r="AI222" i="2" s="1"/>
  <c r="AH216" i="2"/>
  <c r="AI216" i="2" s="1"/>
  <c r="AH214" i="2"/>
  <c r="AI214" i="2" s="1"/>
  <c r="AH213" i="2"/>
  <c r="AI213" i="2" s="1"/>
  <c r="AH208" i="2"/>
  <c r="AI208" i="2" s="1"/>
  <c r="AH202" i="2"/>
  <c r="AI202" i="2" s="1"/>
  <c r="AH199" i="2"/>
  <c r="AI199" i="2" s="1"/>
  <c r="AH198" i="2"/>
  <c r="AI198" i="2" s="1"/>
  <c r="AH190" i="2"/>
  <c r="AI190" i="2" s="1"/>
  <c r="AH184" i="2"/>
  <c r="AI184" i="2" s="1"/>
  <c r="AH183" i="2"/>
  <c r="AI183" i="2" s="1"/>
  <c r="AH182" i="2"/>
  <c r="AI182" i="2" s="1"/>
  <c r="AH175" i="2"/>
  <c r="AI175" i="2" s="1"/>
  <c r="AH174" i="2"/>
  <c r="AI174" i="2" s="1"/>
  <c r="AH173" i="2"/>
  <c r="AI173" i="2" s="1"/>
  <c r="AH171" i="2"/>
  <c r="AI171" i="2" s="1"/>
  <c r="AH169" i="2"/>
  <c r="AI169" i="2" s="1"/>
  <c r="AH166" i="2"/>
  <c r="AI166" i="2" s="1"/>
  <c r="AH159" i="2"/>
  <c r="AI159" i="2" s="1"/>
  <c r="AH158" i="2"/>
  <c r="AI158" i="2" s="1"/>
  <c r="AH156" i="2"/>
  <c r="AI156" i="2" s="1"/>
  <c r="AH152" i="2"/>
  <c r="AI152" i="2" s="1"/>
  <c r="AH150" i="2"/>
  <c r="AI150" i="2" s="1"/>
  <c r="AH149" i="2"/>
  <c r="AI149" i="2" s="1"/>
  <c r="AH148" i="2"/>
  <c r="AI148" i="2" s="1"/>
  <c r="AH146" i="2"/>
  <c r="AI146" i="2" s="1"/>
  <c r="AH145" i="2"/>
  <c r="AI145" i="2" s="1"/>
  <c r="AH139" i="2"/>
  <c r="AI139" i="2" s="1"/>
  <c r="AH132" i="2"/>
  <c r="AI132" i="2" s="1"/>
  <c r="AH131" i="2"/>
  <c r="AI131" i="2" s="1"/>
  <c r="AH130" i="2"/>
  <c r="AI130" i="2" s="1"/>
  <c r="AH129" i="2"/>
  <c r="AI129" i="2" s="1"/>
  <c r="AH128" i="2"/>
  <c r="AI128" i="2" s="1"/>
  <c r="AH127" i="2"/>
  <c r="AI127" i="2" s="1"/>
  <c r="AH126" i="2"/>
  <c r="AI126" i="2" s="1"/>
  <c r="AH125" i="2"/>
  <c r="AI125" i="2" s="1"/>
  <c r="AH124" i="2"/>
  <c r="AI124" i="2" s="1"/>
  <c r="AH123" i="2"/>
  <c r="AI123" i="2" s="1"/>
  <c r="AH114" i="2"/>
  <c r="AI114" i="2" s="1"/>
  <c r="AH113" i="2"/>
  <c r="AI113" i="2" s="1"/>
  <c r="AH112" i="2"/>
  <c r="AI112" i="2" s="1"/>
  <c r="AH111" i="2"/>
  <c r="AI111" i="2" s="1"/>
  <c r="AH110" i="2"/>
  <c r="AI110" i="2" s="1"/>
  <c r="AH109" i="2"/>
  <c r="AI109" i="2" s="1"/>
  <c r="AH108" i="2"/>
  <c r="AI108" i="2" s="1"/>
  <c r="AH107" i="2"/>
  <c r="AI107" i="2" s="1"/>
  <c r="AH106" i="2"/>
  <c r="AI106" i="2" s="1"/>
  <c r="AH105" i="2"/>
  <c r="AI105" i="2" s="1"/>
  <c r="AH104" i="2"/>
  <c r="AI104" i="2" s="1"/>
  <c r="AH103" i="2"/>
  <c r="AI103" i="2" s="1"/>
  <c r="AH102" i="2"/>
  <c r="AI102" i="2" s="1"/>
  <c r="AH101" i="2"/>
  <c r="AI101" i="2" s="1"/>
  <c r="AH100" i="2"/>
  <c r="AI100" i="2" s="1"/>
  <c r="AH97" i="2"/>
  <c r="AI97" i="2" s="1"/>
  <c r="AH96" i="2"/>
  <c r="AI96" i="2" s="1"/>
  <c r="AH94" i="2"/>
  <c r="AI94" i="2" s="1"/>
  <c r="AH93" i="2"/>
  <c r="AI93" i="2" s="1"/>
  <c r="AH92" i="2"/>
  <c r="AI92" i="2" s="1"/>
  <c r="AH91" i="2"/>
  <c r="AI91" i="2" s="1"/>
  <c r="AH90" i="2"/>
  <c r="AI90" i="2" s="1"/>
  <c r="AH89" i="2"/>
  <c r="AI89" i="2" s="1"/>
  <c r="AH86" i="2"/>
  <c r="AI86" i="2" s="1"/>
  <c r="AH85" i="2"/>
  <c r="AI85" i="2" s="1"/>
  <c r="AH80" i="2"/>
  <c r="AI80" i="2" s="1"/>
  <c r="AH79" i="2"/>
  <c r="AI79" i="2" s="1"/>
  <c r="AH77" i="2"/>
  <c r="AI77" i="2" s="1"/>
  <c r="AH76" i="2"/>
  <c r="AI76" i="2" s="1"/>
  <c r="AH75" i="2"/>
  <c r="AI75" i="2" s="1"/>
  <c r="AH74" i="2"/>
  <c r="AI74" i="2" s="1"/>
  <c r="AH73" i="2"/>
  <c r="AI73" i="2" s="1"/>
  <c r="AH72" i="2"/>
  <c r="AI72" i="2" s="1"/>
  <c r="AH69" i="2"/>
  <c r="AI69" i="2" s="1"/>
  <c r="AH68" i="2"/>
  <c r="AI68" i="2" s="1"/>
  <c r="AH67" i="2"/>
  <c r="AI67" i="2" s="1"/>
  <c r="AH66" i="2"/>
  <c r="AI66" i="2" s="1"/>
  <c r="AH65" i="2"/>
  <c r="AI65" i="2" s="1"/>
  <c r="AH64" i="2"/>
  <c r="AI64" i="2" s="1"/>
  <c r="AH61" i="2"/>
  <c r="AI61" i="2" s="1"/>
  <c r="AH60" i="2"/>
  <c r="AI60" i="2" s="1"/>
  <c r="AH57" i="2"/>
  <c r="AI57" i="2" s="1"/>
  <c r="AH56" i="2"/>
  <c r="AI56" i="2" s="1"/>
  <c r="AH55" i="2"/>
  <c r="AI55" i="2" s="1"/>
  <c r="AH54" i="2"/>
  <c r="AI54" i="2" s="1"/>
  <c r="AH53" i="2"/>
  <c r="AI53" i="2" s="1"/>
  <c r="AH52" i="2"/>
  <c r="AI52" i="2" s="1"/>
  <c r="AH51" i="2"/>
  <c r="AI51" i="2" s="1"/>
  <c r="AH49" i="2"/>
  <c r="AI49" i="2" s="1"/>
  <c r="AH48" i="2"/>
  <c r="AI48" i="2" s="1"/>
  <c r="AH44" i="2"/>
  <c r="AI44" i="2" s="1"/>
  <c r="AH42" i="2"/>
  <c r="AI42" i="2" s="1"/>
  <c r="AH41" i="2"/>
  <c r="AI41" i="2" s="1"/>
  <c r="AH40" i="2"/>
  <c r="AI40" i="2" s="1"/>
  <c r="AH39" i="2"/>
  <c r="AI39" i="2" s="1"/>
  <c r="AH36" i="2"/>
  <c r="AI36" i="2" s="1"/>
  <c r="AH35" i="2"/>
  <c r="AI35" i="2" s="1"/>
  <c r="AH34" i="2"/>
  <c r="AI34" i="2" s="1"/>
  <c r="AH33" i="2"/>
  <c r="AI33" i="2" s="1"/>
  <c r="AH31" i="2"/>
  <c r="AI31" i="2" s="1"/>
  <c r="AH30" i="2"/>
  <c r="AI30" i="2" s="1"/>
  <c r="AH29" i="2"/>
  <c r="AI29" i="2" s="1"/>
  <c r="AH28" i="2"/>
  <c r="AI28" i="2" s="1"/>
  <c r="AH24" i="2"/>
  <c r="AI24" i="2" s="1"/>
  <c r="AH23" i="2"/>
  <c r="AI23" i="2" s="1"/>
  <c r="AH18" i="2"/>
  <c r="AI18" i="2" s="1"/>
  <c r="AH13" i="2"/>
  <c r="AH12" i="2"/>
  <c r="AI12" i="2" s="1"/>
  <c r="AH11" i="2"/>
  <c r="AI11" i="2" s="1"/>
  <c r="AH10" i="2"/>
  <c r="AI10" i="2" s="1"/>
  <c r="AH8" i="2"/>
  <c r="AH7" i="2"/>
  <c r="AH3" i="2"/>
  <c r="AH6" i="2" a="1"/>
  <c r="AH9" i="2" a="1"/>
  <c r="AH4" i="2" a="1"/>
  <c r="AI286" i="2" l="1"/>
  <c r="AI240" i="2"/>
  <c r="AI219" i="2"/>
  <c r="AI15" i="2"/>
  <c r="AI14" i="2"/>
  <c r="AI381" i="2"/>
  <c r="AI380" i="2"/>
  <c r="AI292" i="2"/>
  <c r="AI267" i="2"/>
  <c r="AI257" i="2"/>
  <c r="AI252" i="2"/>
  <c r="AI247" i="2"/>
  <c r="AI251" i="2"/>
  <c r="AI239" i="2"/>
  <c r="AI232" i="2"/>
  <c r="AI227" i="2"/>
  <c r="AI231" i="2"/>
  <c r="AI218" i="2"/>
  <c r="AI217" i="2"/>
  <c r="AI212" i="2"/>
  <c r="AI211" i="2"/>
  <c r="AI210" i="2"/>
  <c r="AI209" i="2"/>
  <c r="AI189" i="2"/>
  <c r="AI168" i="2"/>
  <c r="AI167" i="2"/>
  <c r="AI162" i="2"/>
  <c r="AI161" i="2"/>
  <c r="AI147" i="2"/>
  <c r="AI157" i="2"/>
  <c r="AI244" i="2"/>
  <c r="AI235" i="2"/>
  <c r="AI203" i="2"/>
  <c r="AI207" i="2"/>
  <c r="AI192" i="2"/>
  <c r="AI8" i="2"/>
  <c r="AI7" i="2"/>
  <c r="AI201" i="2"/>
  <c r="AI200" i="2"/>
  <c r="AI160" i="2"/>
  <c r="AI20" i="2"/>
  <c r="AI19" i="2"/>
  <c r="AH9" i="2"/>
  <c r="AI9" i="2" s="1"/>
  <c r="AH6" i="2"/>
  <c r="AH4" i="2"/>
  <c r="AI384" i="2"/>
  <c r="AI374" i="2"/>
  <c r="AI342" i="2"/>
  <c r="AI303" i="2"/>
  <c r="AI302" i="2"/>
  <c r="AI223" i="2"/>
  <c r="AI180" i="2"/>
  <c r="AI179" i="2"/>
  <c r="AI178" i="2"/>
  <c r="AI170" i="2"/>
  <c r="AI163" i="2"/>
  <c r="AI25" i="2"/>
  <c r="AI26" i="2"/>
  <c r="AI27" i="2"/>
  <c r="AI387" i="2"/>
  <c r="AI367" i="2"/>
  <c r="AI366" i="2"/>
  <c r="AI349" i="2"/>
  <c r="AI343" i="2"/>
  <c r="AI324" i="2"/>
  <c r="AI311" i="2"/>
  <c r="AI312" i="2"/>
  <c r="AI298" i="2"/>
  <c r="AI299" i="2"/>
  <c r="AI262" i="2"/>
  <c r="AI224" i="2"/>
  <c r="AI225" i="2"/>
  <c r="AI185" i="2"/>
  <c r="AI176" i="2"/>
  <c r="AI177" i="2"/>
  <c r="AI98" i="2"/>
  <c r="AI99" i="2"/>
  <c r="AI50" i="2"/>
  <c r="AI87" i="2"/>
  <c r="AI78" i="2"/>
  <c r="AI43" i="2"/>
  <c r="AI32" i="2"/>
  <c r="AI390" i="2"/>
  <c r="AI377" i="2"/>
  <c r="AI375" i="2"/>
  <c r="AI362" i="2"/>
  <c r="AI361" i="2"/>
  <c r="AI360" i="2"/>
  <c r="AI359" i="2"/>
  <c r="AI346" i="2"/>
  <c r="AI331" i="2"/>
  <c r="AI322" i="2"/>
  <c r="AI285" i="2"/>
  <c r="AI191" i="2"/>
  <c r="AI165" i="2"/>
  <c r="AI142" i="2"/>
  <c r="AI141" i="2"/>
  <c r="AI140" i="2"/>
  <c r="AI121" i="2"/>
  <c r="AI389" i="2"/>
  <c r="AI386" i="2"/>
  <c r="AI376" i="2"/>
  <c r="AI363" i="2"/>
  <c r="AI330" i="2"/>
  <c r="AI329" i="2"/>
  <c r="AI321" i="2"/>
  <c r="AI320" i="2"/>
  <c r="AI316" i="2"/>
  <c r="AI315" i="2"/>
  <c r="AI308" i="2"/>
  <c r="AI307" i="2"/>
  <c r="AI143" i="2"/>
  <c r="AI120" i="2"/>
  <c r="AI119" i="2"/>
  <c r="AI88" i="2"/>
  <c r="AI84" i="2"/>
  <c r="AI81" i="2"/>
  <c r="AI63" i="2"/>
  <c r="AI62" i="2"/>
  <c r="AI47" i="2"/>
  <c r="AI46" i="2"/>
  <c r="AI38" i="2"/>
  <c r="AI22" i="2"/>
  <c r="AI256" i="2"/>
  <c r="AI215" i="2"/>
  <c r="AI13" i="2"/>
  <c r="AI134" i="2"/>
  <c r="AI70" i="2"/>
  <c r="AI59" i="2"/>
  <c r="AI45" i="2"/>
  <c r="AI37" i="2"/>
  <c r="AI5" i="2"/>
  <c r="AI3" i="2"/>
  <c r="AI287" i="2" l="1"/>
  <c r="AI241" i="2"/>
  <c r="AI220" i="2"/>
  <c r="AI16" i="2"/>
  <c r="AI293" i="2"/>
  <c r="AI295" i="2"/>
  <c r="AI270" i="2"/>
  <c r="AI268" i="2"/>
  <c r="AI258" i="2"/>
  <c r="AI248" i="2"/>
  <c r="AI250" i="2"/>
  <c r="AI233" i="2"/>
  <c r="AI228" i="2"/>
  <c r="AI230" i="2"/>
  <c r="AI379" i="2"/>
  <c r="AI245" i="2"/>
  <c r="AI236" i="2"/>
  <c r="AI206" i="2"/>
  <c r="AI204" i="2"/>
  <c r="AI195" i="2"/>
  <c r="AI197" i="2"/>
  <c r="AI193" i="2"/>
  <c r="AI196" i="2"/>
  <c r="AI4" i="2"/>
  <c r="AI6" i="2"/>
  <c r="AH358" i="2" a="1"/>
  <c r="AH118" i="2" a="1"/>
  <c r="AH385" i="2" a="1"/>
  <c r="AH291" i="2" a="1"/>
  <c r="AH290" i="2" a="1"/>
  <c r="AH172" i="2" a="1"/>
  <c r="AH138" i="2" a="1"/>
  <c r="AH339" i="2" a="1"/>
  <c r="AH310" i="2" a="1"/>
  <c r="AH133" i="2" a="1"/>
  <c r="AH58" i="2" a="1"/>
  <c r="AH327" i="2" a="1"/>
  <c r="AH388" i="2" a="1"/>
  <c r="AH314" i="2" a="1"/>
  <c r="AH326" i="2" a="1"/>
  <c r="AH284" i="2" a="1"/>
  <c r="AH82" i="2" a="1"/>
  <c r="AH135" i="2" a="1"/>
  <c r="AH356" i="2" a="1"/>
  <c r="AH116" i="2" a="1"/>
  <c r="AH266" i="2" a="1"/>
  <c r="AH164" i="2" a="1"/>
  <c r="AH95" i="2" a="1"/>
  <c r="AH136" i="2" a="1"/>
  <c r="AH289" i="2" a="1"/>
  <c r="AH313" i="2" a="1"/>
  <c r="AH365" i="2" a="1"/>
  <c r="AH340" i="2" a="1"/>
  <c r="AH369" i="2" a="1"/>
  <c r="AH122" i="2" a="1"/>
  <c r="AH137" i="2" a="1"/>
  <c r="AH338" i="2" a="1"/>
  <c r="AH71" i="2" a="1"/>
  <c r="AH83" i="2" a="1"/>
  <c r="AH357" i="2" a="1"/>
  <c r="AH115" i="2" a="1"/>
  <c r="AH117" i="2" a="1"/>
  <c r="AI21" i="2" l="1"/>
  <c r="AH135" i="2"/>
  <c r="AI135" i="2" s="1"/>
  <c r="AH164" i="2"/>
  <c r="AI164" i="2" s="1"/>
  <c r="AH266" i="2"/>
  <c r="AI266" i="2" s="1"/>
  <c r="AH291" i="2"/>
  <c r="AI291" i="2" s="1"/>
  <c r="AH326" i="2"/>
  <c r="AI326" i="2" s="1"/>
  <c r="AH340" i="2"/>
  <c r="AI340" i="2" s="1"/>
  <c r="AH365" i="2"/>
  <c r="AI365" i="2" s="1"/>
  <c r="AH58" i="2"/>
  <c r="AI58" i="2" s="1"/>
  <c r="AH95" i="2"/>
  <c r="AI95" i="2" s="1"/>
  <c r="AH118" i="2"/>
  <c r="AI118" i="2" s="1"/>
  <c r="AH136" i="2"/>
  <c r="AI136" i="2" s="1"/>
  <c r="AH284" i="2"/>
  <c r="AI284" i="2" s="1"/>
  <c r="AH310" i="2"/>
  <c r="AI310" i="2" s="1"/>
  <c r="AH327" i="2"/>
  <c r="AI327" i="2" s="1"/>
  <c r="AH356" i="2"/>
  <c r="AI356" i="2" s="1"/>
  <c r="AH369" i="2"/>
  <c r="AI369" i="2" s="1"/>
  <c r="AH71" i="2"/>
  <c r="AI71" i="2" s="1"/>
  <c r="AH115" i="2"/>
  <c r="AI115" i="2" s="1"/>
  <c r="AH122" i="2"/>
  <c r="AI122" i="2" s="1"/>
  <c r="AH137" i="2"/>
  <c r="AI137" i="2" s="1"/>
  <c r="AH172" i="2"/>
  <c r="AI172" i="2" s="1"/>
  <c r="AH289" i="2"/>
  <c r="AI289" i="2" s="1"/>
  <c r="AH313" i="2"/>
  <c r="AI313" i="2" s="1"/>
  <c r="AH338" i="2"/>
  <c r="AI338" i="2" s="1"/>
  <c r="AH357" i="2"/>
  <c r="AI357" i="2" s="1"/>
  <c r="AH385" i="2"/>
  <c r="AI385" i="2" s="1"/>
  <c r="AH82" i="2"/>
  <c r="AI82" i="2" s="1"/>
  <c r="AH116" i="2"/>
  <c r="AI116" i="2" s="1"/>
  <c r="AH133" i="2"/>
  <c r="AI133" i="2" s="1"/>
  <c r="AH138" i="2"/>
  <c r="AI138" i="2" s="1"/>
  <c r="AH290" i="2"/>
  <c r="AI290" i="2" s="1"/>
  <c r="AH314" i="2"/>
  <c r="AI314" i="2" s="1"/>
  <c r="AH339" i="2"/>
  <c r="AI339" i="2" s="1"/>
  <c r="AH358" i="2"/>
  <c r="AI358" i="2" s="1"/>
  <c r="AH388" i="2"/>
  <c r="AI388" i="2" s="1"/>
  <c r="AH83" i="2"/>
  <c r="AI83" i="2" s="1"/>
  <c r="AH117" i="2"/>
  <c r="AI117" i="2" s="1"/>
  <c r="AH151" i="2" a="1"/>
  <c r="AH151" i="2" l="1"/>
  <c r="AI151" i="2" s="1"/>
</calcChain>
</file>

<file path=xl/sharedStrings.xml><?xml version="1.0" encoding="utf-8"?>
<sst xmlns="http://schemas.openxmlformats.org/spreadsheetml/2006/main" count="24293" uniqueCount="2994">
  <si>
    <t>konkurencja</t>
  </si>
  <si>
    <t>płeć</t>
  </si>
  <si>
    <t>rocznik</t>
  </si>
  <si>
    <t>imię</t>
  </si>
  <si>
    <t>nazwisko</t>
  </si>
  <si>
    <t>M</t>
  </si>
  <si>
    <t>wynik</t>
  </si>
  <si>
    <t>Data zawodów</t>
  </si>
  <si>
    <t>60m</t>
  </si>
  <si>
    <t>300m</t>
  </si>
  <si>
    <t>K</t>
  </si>
  <si>
    <t>swd</t>
  </si>
  <si>
    <t>rpp</t>
  </si>
  <si>
    <t>szkoła</t>
  </si>
  <si>
    <t xml:space="preserve">MIASTO - </t>
  </si>
  <si>
    <t>Sępólno Krajeńskie</t>
  </si>
  <si>
    <t>100m</t>
  </si>
  <si>
    <t>600m</t>
  </si>
  <si>
    <t>15.09.2022r.</t>
  </si>
  <si>
    <t>15.09</t>
  </si>
  <si>
    <t>22.09</t>
  </si>
  <si>
    <t>sw</t>
  </si>
  <si>
    <t>29.09</t>
  </si>
  <si>
    <t>pk</t>
  </si>
  <si>
    <t>20.04</t>
  </si>
  <si>
    <t>27.04</t>
  </si>
  <si>
    <t>11.05</t>
  </si>
  <si>
    <t>18.05</t>
  </si>
  <si>
    <t>25.05</t>
  </si>
  <si>
    <t>01.06</t>
  </si>
  <si>
    <t>pkt</t>
  </si>
  <si>
    <t>Punktacja czwartków</t>
  </si>
  <si>
    <t>Punkt. Końcowa</t>
  </si>
  <si>
    <t>KODKONKURENCJA</t>
  </si>
  <si>
    <t>WIEK</t>
  </si>
  <si>
    <t>PŁEĆ</t>
  </si>
  <si>
    <t>WYNIK</t>
  </si>
  <si>
    <t>PUNKTY</t>
  </si>
  <si>
    <t>Konkurencja</t>
  </si>
  <si>
    <t>punkty</t>
  </si>
  <si>
    <t>11 LAT</t>
  </si>
  <si>
    <t>Dziewczynki</t>
  </si>
  <si>
    <t>1000m</t>
  </si>
  <si>
    <t>Chłopcy</t>
  </si>
  <si>
    <t>Rzut piłeczką palantową</t>
  </si>
  <si>
    <t>Skok w dal</t>
  </si>
  <si>
    <t>Skok w zwyż</t>
  </si>
  <si>
    <t>pchnięcie kulą</t>
  </si>
  <si>
    <t>12 LAT</t>
  </si>
  <si>
    <t>13 LAT</t>
  </si>
  <si>
    <t>0,40 - 0,49</t>
  </si>
  <si>
    <t>0,30 - 0,39</t>
  </si>
  <si>
    <t>0,20 - 0,29</t>
  </si>
  <si>
    <t>0,10 - 0,19</t>
  </si>
  <si>
    <t>Pkt</t>
  </si>
  <si>
    <t>100 m</t>
  </si>
  <si>
    <t>200 m</t>
  </si>
  <si>
    <t>400 m</t>
  </si>
  <si>
    <t>800 m</t>
  </si>
  <si>
    <t>1500 m</t>
  </si>
  <si>
    <t>4x100 m</t>
  </si>
  <si>
    <t>SW</t>
  </si>
  <si>
    <t>SD</t>
  </si>
  <si>
    <t>PK (5 kg)</t>
  </si>
  <si>
    <t>PK (6 kg)</t>
  </si>
  <si>
    <t>PK (7,26 kg)</t>
  </si>
  <si>
    <t>RD (1,5 kg)</t>
  </si>
  <si>
    <t>RD (1,75 kg)</t>
  </si>
  <si>
    <t>RD (2 kg)</t>
  </si>
  <si>
    <t>RO (700 g)</t>
  </si>
  <si>
    <t>RO (800 gr)</t>
  </si>
  <si>
    <t>powyżej 200 pkt</t>
  </si>
  <si>
    <t>1 pkt. za 0,02 s</t>
  </si>
  <si>
    <t>1 pkt. za 0,03 s</t>
  </si>
  <si>
    <t>1 pkt. za 0,1 s</t>
  </si>
  <si>
    <t>1 pkt. za 0,12 s</t>
  </si>
  <si>
    <t>1 pkt. za 0,35 s</t>
  </si>
  <si>
    <t>1 pkt. za 1 cm</t>
  </si>
  <si>
    <t>1 pkt. za 8 cm</t>
  </si>
  <si>
    <t>1 pkt. za 10 cm</t>
  </si>
  <si>
    <t>1 pkt. za 23 cm</t>
  </si>
  <si>
    <t>1 pkt. za 20 cm</t>
  </si>
  <si>
    <t>10.19</t>
  </si>
  <si>
    <t>20.50</t>
  </si>
  <si>
    <t>45.26</t>
  </si>
  <si>
    <t>1:45.44</t>
  </si>
  <si>
    <t>3:36.42</t>
  </si>
  <si>
    <t>39.86</t>
  </si>
  <si>
    <t>8.06</t>
  </si>
  <si>
    <t>23.11</t>
  </si>
  <si>
    <t>21.79</t>
  </si>
  <si>
    <t>21.11</t>
  </si>
  <si>
    <t>66.70</t>
  </si>
  <si>
    <t>65.15</t>
  </si>
  <si>
    <t>67.36</t>
  </si>
  <si>
    <t>89.45</t>
  </si>
  <si>
    <t>80.22</t>
  </si>
  <si>
    <t>10.20</t>
  </si>
  <si>
    <t>20.53</t>
  </si>
  <si>
    <t>45.33</t>
  </si>
  <si>
    <t>1:45.56</t>
  </si>
  <si>
    <t>3:36.63</t>
  </si>
  <si>
    <t>39.93</t>
  </si>
  <si>
    <t>8.05</t>
  </si>
  <si>
    <t>23.03</t>
  </si>
  <si>
    <t>21.69</t>
  </si>
  <si>
    <t>21.05</t>
  </si>
  <si>
    <t>66.46</t>
  </si>
  <si>
    <t>64.92</t>
  </si>
  <si>
    <t>67.16</t>
  </si>
  <si>
    <t>89.16</t>
  </si>
  <si>
    <t>79.98</t>
  </si>
  <si>
    <t>10.21</t>
  </si>
  <si>
    <t>20.56</t>
  </si>
  <si>
    <t>45.40</t>
  </si>
  <si>
    <t>1:45.67</t>
  </si>
  <si>
    <t>3:36.85</t>
  </si>
  <si>
    <t>40.00</t>
  </si>
  <si>
    <t>2.29</t>
  </si>
  <si>
    <t>8.04</t>
  </si>
  <si>
    <t>22.95</t>
  </si>
  <si>
    <t>21.59</t>
  </si>
  <si>
    <t>20.98</t>
  </si>
  <si>
    <t>66.22</t>
  </si>
  <si>
    <t>64.69</t>
  </si>
  <si>
    <t>66.96</t>
  </si>
  <si>
    <t>88.87</t>
  </si>
  <si>
    <t>79.74</t>
  </si>
  <si>
    <t>10.22</t>
  </si>
  <si>
    <t>20.59</t>
  </si>
  <si>
    <t>45.46</t>
  </si>
  <si>
    <t>1:45.78</t>
  </si>
  <si>
    <t>3:37.07</t>
  </si>
  <si>
    <t>40.06</t>
  </si>
  <si>
    <t>8.03</t>
  </si>
  <si>
    <t>22.87</t>
  </si>
  <si>
    <t>21.50</t>
  </si>
  <si>
    <t>20.92</t>
  </si>
  <si>
    <t>65.98</t>
  </si>
  <si>
    <t>64.46</t>
  </si>
  <si>
    <t>66.76</t>
  </si>
  <si>
    <t>88.58</t>
  </si>
  <si>
    <t>79.50</t>
  </si>
  <si>
    <t>10.23</t>
  </si>
  <si>
    <t>20.62</t>
  </si>
  <si>
    <t>45.53</t>
  </si>
  <si>
    <t>1:45.89</t>
  </si>
  <si>
    <t>3:37.28</t>
  </si>
  <si>
    <t>40.13</t>
  </si>
  <si>
    <t>8.02</t>
  </si>
  <si>
    <t>22.79</t>
  </si>
  <si>
    <t>21.40</t>
  </si>
  <si>
    <t>20.85</t>
  </si>
  <si>
    <t>65.74</t>
  </si>
  <si>
    <t>64.23</t>
  </si>
  <si>
    <t>66.56</t>
  </si>
  <si>
    <t>88.29</t>
  </si>
  <si>
    <t>79.26</t>
  </si>
  <si>
    <t>10.25</t>
  </si>
  <si>
    <t>20.65</t>
  </si>
  <si>
    <t>45.60</t>
  </si>
  <si>
    <t>1:46.00</t>
  </si>
  <si>
    <t>3:37.50</t>
  </si>
  <si>
    <t>40.20</t>
  </si>
  <si>
    <t>2.28</t>
  </si>
  <si>
    <t>8.00</t>
  </si>
  <si>
    <t>22.70</t>
  </si>
  <si>
    <t>21.30</t>
  </si>
  <si>
    <t>20.78</t>
  </si>
  <si>
    <t>65.50</t>
  </si>
  <si>
    <t>64.00</t>
  </si>
  <si>
    <t>66.36</t>
  </si>
  <si>
    <t>88.00</t>
  </si>
  <si>
    <t>79.00</t>
  </si>
  <si>
    <t>10.26</t>
  </si>
  <si>
    <t>20.67</t>
  </si>
  <si>
    <t>45.66</t>
  </si>
  <si>
    <t>1:46.10</t>
  </si>
  <si>
    <t>3:37.70</t>
  </si>
  <si>
    <t>40.26</t>
  </si>
  <si>
    <t>7.99</t>
  </si>
  <si>
    <t>22.63</t>
  </si>
  <si>
    <t>21.22</t>
  </si>
  <si>
    <t>20.72</t>
  </si>
  <si>
    <t>65.30</t>
  </si>
  <si>
    <t>63.80</t>
  </si>
  <si>
    <t>66.18</t>
  </si>
  <si>
    <t>87.74</t>
  </si>
  <si>
    <t>78.80</t>
  </si>
  <si>
    <t>10.27</t>
  </si>
  <si>
    <t>20.70</t>
  </si>
  <si>
    <t>45.72</t>
  </si>
  <si>
    <t>1:46.20</t>
  </si>
  <si>
    <t>3:37.89</t>
  </si>
  <si>
    <t>40.32</t>
  </si>
  <si>
    <t>7.98</t>
  </si>
  <si>
    <t>22.56</t>
  </si>
  <si>
    <t>21.13</t>
  </si>
  <si>
    <t>65.08</t>
  </si>
  <si>
    <t>63.59</t>
  </si>
  <si>
    <t>87.48</t>
  </si>
  <si>
    <t>78.58</t>
  </si>
  <si>
    <t>10.28</t>
  </si>
  <si>
    <t>45.78</t>
  </si>
  <si>
    <t>1:46.30</t>
  </si>
  <si>
    <t>3:38.09</t>
  </si>
  <si>
    <t>40.38</t>
  </si>
  <si>
    <t>2.27</t>
  </si>
  <si>
    <t>7.97</t>
  </si>
  <si>
    <t>22.48</t>
  </si>
  <si>
    <t>21.04</t>
  </si>
  <si>
    <t>64.86</t>
  </si>
  <si>
    <t>63.39</t>
  </si>
  <si>
    <t>65.78</t>
  </si>
  <si>
    <t>87.22</t>
  </si>
  <si>
    <t>78.36</t>
  </si>
  <si>
    <t>10.29</t>
  </si>
  <si>
    <t>20.75</t>
  </si>
  <si>
    <t>45.84</t>
  </si>
  <si>
    <t>1:46.40</t>
  </si>
  <si>
    <t>3:38.28</t>
  </si>
  <si>
    <t>40.44</t>
  </si>
  <si>
    <t>7.96</t>
  </si>
  <si>
    <t>22.41</t>
  </si>
  <si>
    <t>20.96</t>
  </si>
  <si>
    <t>20.52</t>
  </si>
  <si>
    <t>64.64</t>
  </si>
  <si>
    <t>63.18</t>
  </si>
  <si>
    <t>65.58</t>
  </si>
  <si>
    <t>86.96</t>
  </si>
  <si>
    <t>78.14</t>
  </si>
  <si>
    <t>10.30</t>
  </si>
  <si>
    <t>45.90</t>
  </si>
  <si>
    <t>1:46.50</t>
  </si>
  <si>
    <t>3:38.48</t>
  </si>
  <si>
    <t>40.50</t>
  </si>
  <si>
    <t>7.95</t>
  </si>
  <si>
    <t>22.34</t>
  </si>
  <si>
    <t>20.87</t>
  </si>
  <si>
    <t>20.46</t>
  </si>
  <si>
    <t>64.42</t>
  </si>
  <si>
    <t>62.97</t>
  </si>
  <si>
    <t>65.38</t>
  </si>
  <si>
    <t>86.70</t>
  </si>
  <si>
    <t>77.92</t>
  </si>
  <si>
    <t>10.31</t>
  </si>
  <si>
    <t>20.80</t>
  </si>
  <si>
    <t>45.96</t>
  </si>
  <si>
    <t>1:46.60</t>
  </si>
  <si>
    <t>3:38.67</t>
  </si>
  <si>
    <t>40.56</t>
  </si>
  <si>
    <t>2.26</t>
  </si>
  <si>
    <t>7.94</t>
  </si>
  <si>
    <t>22.26</t>
  </si>
  <si>
    <t>20.39</t>
  </si>
  <si>
    <t>64.20</t>
  </si>
  <si>
    <t>62.77</t>
  </si>
  <si>
    <t>65.18</t>
  </si>
  <si>
    <t>86.44</t>
  </si>
  <si>
    <t>77.70</t>
  </si>
  <si>
    <t>10.32</t>
  </si>
  <si>
    <t>20.83</t>
  </si>
  <si>
    <t>46.02</t>
  </si>
  <si>
    <t>1:46.70</t>
  </si>
  <si>
    <t>3:38.87</t>
  </si>
  <si>
    <t>40.62</t>
  </si>
  <si>
    <t>7.93</t>
  </si>
  <si>
    <t>22.19</t>
  </si>
  <si>
    <t>20.33</t>
  </si>
  <si>
    <t>63.98</t>
  </si>
  <si>
    <t>62.56</t>
  </si>
  <si>
    <t>64.98</t>
  </si>
  <si>
    <t>86.18</t>
  </si>
  <si>
    <t>77.48</t>
  </si>
  <si>
    <t>10.33</t>
  </si>
  <si>
    <t>46.08</t>
  </si>
  <si>
    <t>1:46.80</t>
  </si>
  <si>
    <t>3:39.07</t>
  </si>
  <si>
    <t>40.68</t>
  </si>
  <si>
    <t>7.92</t>
  </si>
  <si>
    <t>22.11</t>
  </si>
  <si>
    <t>20.61</t>
  </si>
  <si>
    <t>20.26</t>
  </si>
  <si>
    <t>63.78</t>
  </si>
  <si>
    <t>62.35</t>
  </si>
  <si>
    <t>64.78</t>
  </si>
  <si>
    <t>85.92</t>
  </si>
  <si>
    <t>77.28</t>
  </si>
  <si>
    <t>10.34</t>
  </si>
  <si>
    <t>20.88</t>
  </si>
  <si>
    <t>46.14</t>
  </si>
  <si>
    <t>1:46.90</t>
  </si>
  <si>
    <t>3:39.26</t>
  </si>
  <si>
    <t>40.74</t>
  </si>
  <si>
    <t>2.25</t>
  </si>
  <si>
    <t>7.91</t>
  </si>
  <si>
    <t>22.04</t>
  </si>
  <si>
    <t>20.19</t>
  </si>
  <si>
    <t>63.56</t>
  </si>
  <si>
    <t>62.15</t>
  </si>
  <si>
    <t>64.58</t>
  </si>
  <si>
    <t>85.66</t>
  </si>
  <si>
    <t>77.06</t>
  </si>
  <si>
    <t>10.35</t>
  </si>
  <si>
    <t>20.91</t>
  </si>
  <si>
    <t>46.20</t>
  </si>
  <si>
    <t>1:47.00</t>
  </si>
  <si>
    <t>3:39.46</t>
  </si>
  <si>
    <t>40.80</t>
  </si>
  <si>
    <t>7.90</t>
  </si>
  <si>
    <t>21.97</t>
  </si>
  <si>
    <t>20.44</t>
  </si>
  <si>
    <t>20.13</t>
  </si>
  <si>
    <t>63.34</t>
  </si>
  <si>
    <t>61.94</t>
  </si>
  <si>
    <t>64.38</t>
  </si>
  <si>
    <t>85.40</t>
  </si>
  <si>
    <t>76.84</t>
  </si>
  <si>
    <t>10.36</t>
  </si>
  <si>
    <t>20.93</t>
  </si>
  <si>
    <t>46.26</t>
  </si>
  <si>
    <t>1:47.10</t>
  </si>
  <si>
    <t>3:39.65</t>
  </si>
  <si>
    <t>40.86</t>
  </si>
  <si>
    <t>7.89</t>
  </si>
  <si>
    <t>21.89</t>
  </si>
  <si>
    <t>20.35</t>
  </si>
  <si>
    <t>20.06</t>
  </si>
  <si>
    <t>63.12</t>
  </si>
  <si>
    <t>61.73</t>
  </si>
  <si>
    <t>64.18</t>
  </si>
  <si>
    <t>85.14</t>
  </si>
  <si>
    <t>76.62</t>
  </si>
  <si>
    <t>10.38</t>
  </si>
  <si>
    <t>46.33</t>
  </si>
  <si>
    <t>1:47.20</t>
  </si>
  <si>
    <t>3:39.85</t>
  </si>
  <si>
    <t>40.93</t>
  </si>
  <si>
    <t>2.24</t>
  </si>
  <si>
    <t>7.87</t>
  </si>
  <si>
    <t>21.82</t>
  </si>
  <si>
    <t>20.00</t>
  </si>
  <si>
    <t>62.90</t>
  </si>
  <si>
    <t>61.53</t>
  </si>
  <si>
    <t>84.87</t>
  </si>
  <si>
    <t>76.40</t>
  </si>
  <si>
    <t>10.39</t>
  </si>
  <si>
    <t>46.39</t>
  </si>
  <si>
    <t>1:47.30</t>
  </si>
  <si>
    <t>3:40.04</t>
  </si>
  <si>
    <t>40.99</t>
  </si>
  <si>
    <t>7.86</t>
  </si>
  <si>
    <t>21.74</t>
  </si>
  <si>
    <t>20.17</t>
  </si>
  <si>
    <t>19.93</t>
  </si>
  <si>
    <t>62.68</t>
  </si>
  <si>
    <t>61.32</t>
  </si>
  <si>
    <t>84.61</t>
  </si>
  <si>
    <t>76.18</t>
  </si>
  <si>
    <t>10.40</t>
  </si>
  <si>
    <t>21.01</t>
  </si>
  <si>
    <t>46.45</t>
  </si>
  <si>
    <t>1:47.40</t>
  </si>
  <si>
    <t>3:40.24</t>
  </si>
  <si>
    <t>41.05</t>
  </si>
  <si>
    <t>7.85</t>
  </si>
  <si>
    <t>21.67</t>
  </si>
  <si>
    <t>20.09</t>
  </si>
  <si>
    <t>19.87</t>
  </si>
  <si>
    <t>62.46</t>
  </si>
  <si>
    <t>61.11</t>
  </si>
  <si>
    <t>84.35</t>
  </si>
  <si>
    <t>75.96</t>
  </si>
  <si>
    <t>10.41</t>
  </si>
  <si>
    <t>46.51</t>
  </si>
  <si>
    <t>1:47.50</t>
  </si>
  <si>
    <t>3:40.43</t>
  </si>
  <si>
    <t>41.11</t>
  </si>
  <si>
    <t>2.23</t>
  </si>
  <si>
    <t>7.84</t>
  </si>
  <si>
    <t>21.60</t>
  </si>
  <si>
    <t>19.80</t>
  </si>
  <si>
    <t>62.24</t>
  </si>
  <si>
    <t>60.91</t>
  </si>
  <si>
    <t>63.36</t>
  </si>
  <si>
    <t>84.09</t>
  </si>
  <si>
    <t>75.74</t>
  </si>
  <si>
    <t>10.42</t>
  </si>
  <si>
    <t>21.06</t>
  </si>
  <si>
    <t>46.57</t>
  </si>
  <si>
    <t>1:47.60</t>
  </si>
  <si>
    <t>3:40.63</t>
  </si>
  <si>
    <t>41.17</t>
  </si>
  <si>
    <t>7.83</t>
  </si>
  <si>
    <t>21.52</t>
  </si>
  <si>
    <t>19.91</t>
  </si>
  <si>
    <t>19.73</t>
  </si>
  <si>
    <t>62.04</t>
  </si>
  <si>
    <t>60.70</t>
  </si>
  <si>
    <t>63.16</t>
  </si>
  <si>
    <t>83.83</t>
  </si>
  <si>
    <t>75.54</t>
  </si>
  <si>
    <t>10.43</t>
  </si>
  <si>
    <t>21.09</t>
  </si>
  <si>
    <t>46.63</t>
  </si>
  <si>
    <t>1:47.70</t>
  </si>
  <si>
    <t>3:40.83</t>
  </si>
  <si>
    <t>41.23</t>
  </si>
  <si>
    <t>7.82</t>
  </si>
  <si>
    <t>21.45</t>
  </si>
  <si>
    <t>19.83</t>
  </si>
  <si>
    <t>19.67</t>
  </si>
  <si>
    <t>61.82</t>
  </si>
  <si>
    <t>60.49</t>
  </si>
  <si>
    <t>62.96</t>
  </si>
  <si>
    <t>83.57</t>
  </si>
  <si>
    <t>75.32</t>
  </si>
  <si>
    <t>10.44</t>
  </si>
  <si>
    <t>46.69</t>
  </si>
  <si>
    <t>1:47.80</t>
  </si>
  <si>
    <t>3:41.02</t>
  </si>
  <si>
    <t>41.29</t>
  </si>
  <si>
    <t>2.22</t>
  </si>
  <si>
    <t>7.81</t>
  </si>
  <si>
    <t>21.37</t>
  </si>
  <si>
    <t>19.74</t>
  </si>
  <si>
    <t>19.60</t>
  </si>
  <si>
    <t>61.60</t>
  </si>
  <si>
    <t>60.29</t>
  </si>
  <si>
    <t>62.76</t>
  </si>
  <si>
    <t>83.31</t>
  </si>
  <si>
    <t>75.10</t>
  </si>
  <si>
    <t>10.45</t>
  </si>
  <si>
    <t>21.14</t>
  </si>
  <si>
    <t>46.75</t>
  </si>
  <si>
    <t>1:47.90</t>
  </si>
  <si>
    <t>3:41.22</t>
  </si>
  <si>
    <t>41.35</t>
  </si>
  <si>
    <t>7.80</t>
  </si>
  <si>
    <t>19.65</t>
  </si>
  <si>
    <t>19.54</t>
  </si>
  <si>
    <t>61.38</t>
  </si>
  <si>
    <t>60.08</t>
  </si>
  <si>
    <t>83.05</t>
  </si>
  <si>
    <t>74.88</t>
  </si>
  <si>
    <t>10.46</t>
  </si>
  <si>
    <t>21.17</t>
  </si>
  <si>
    <t>46.81</t>
  </si>
  <si>
    <t>1:48.00</t>
  </si>
  <si>
    <t>3:41.41</t>
  </si>
  <si>
    <t>41.41</t>
  </si>
  <si>
    <t>7.79</t>
  </si>
  <si>
    <t>21.23</t>
  </si>
  <si>
    <t>19.57</t>
  </si>
  <si>
    <t>19.47</t>
  </si>
  <si>
    <t>61.16</t>
  </si>
  <si>
    <t>59.87</t>
  </si>
  <si>
    <t>62.36</t>
  </si>
  <si>
    <t>82.79</t>
  </si>
  <si>
    <t>74.66</t>
  </si>
  <si>
    <t>10.47</t>
  </si>
  <si>
    <t>21.19</t>
  </si>
  <si>
    <t>46.87</t>
  </si>
  <si>
    <t>1:48.10</t>
  </si>
  <si>
    <t>3:41.61</t>
  </si>
  <si>
    <t>41.47</t>
  </si>
  <si>
    <t>2.21</t>
  </si>
  <si>
    <t>7.78</t>
  </si>
  <si>
    <t>21.15</t>
  </si>
  <si>
    <t>19.48</t>
  </si>
  <si>
    <t>19.40</t>
  </si>
  <si>
    <t>60.94</t>
  </si>
  <si>
    <t>59.67</t>
  </si>
  <si>
    <t>62.16</t>
  </si>
  <si>
    <t>82.53</t>
  </si>
  <si>
    <t>74.44</t>
  </si>
  <si>
    <t>10.48</t>
  </si>
  <si>
    <t>46.93</t>
  </si>
  <si>
    <t>1:48.20</t>
  </si>
  <si>
    <t>3:41.80</t>
  </si>
  <si>
    <t>41.53</t>
  </si>
  <si>
    <t>7.77</t>
  </si>
  <si>
    <t>21.08</t>
  </si>
  <si>
    <t>19.39</t>
  </si>
  <si>
    <t>19.34</t>
  </si>
  <si>
    <t>60.72</t>
  </si>
  <si>
    <t>59.46</t>
  </si>
  <si>
    <t>61.96</t>
  </si>
  <si>
    <t>82.27</t>
  </si>
  <si>
    <t>74.22</t>
  </si>
  <si>
    <t>10.50</t>
  </si>
  <si>
    <t>21.25</t>
  </si>
  <si>
    <t>47.00</t>
  </si>
  <si>
    <t>1:48.30</t>
  </si>
  <si>
    <t>3:42.00</t>
  </si>
  <si>
    <t>41.60</t>
  </si>
  <si>
    <t>2.20</t>
  </si>
  <si>
    <t>7.75</t>
  </si>
  <si>
    <t>21.00</t>
  </si>
  <si>
    <t>19.30</t>
  </si>
  <si>
    <t>19.27</t>
  </si>
  <si>
    <t>60.50</t>
  </si>
  <si>
    <t>59.25</t>
  </si>
  <si>
    <t>61.76</t>
  </si>
  <si>
    <t>82.00</t>
  </si>
  <si>
    <t>74.00</t>
  </si>
  <si>
    <t>10.51</t>
  </si>
  <si>
    <t>21.27</t>
  </si>
  <si>
    <t>47.05</t>
  </si>
  <si>
    <t>1:48.42</t>
  </si>
  <si>
    <t>3:42.25</t>
  </si>
  <si>
    <t>41.67</t>
  </si>
  <si>
    <t>7.74</t>
  </si>
  <si>
    <t>19.19</t>
  </si>
  <si>
    <t>19.21</t>
  </si>
  <si>
    <t>60.16</t>
  </si>
  <si>
    <t>58.93</t>
  </si>
  <si>
    <t>61.56</t>
  </si>
  <si>
    <t>81.64</t>
  </si>
  <si>
    <t>73.70</t>
  </si>
  <si>
    <t>10.52</t>
  </si>
  <si>
    <t>21.29</t>
  </si>
  <si>
    <t>47.10</t>
  </si>
  <si>
    <t>1:48.55</t>
  </si>
  <si>
    <t>3:42.50</t>
  </si>
  <si>
    <t>41.74</t>
  </si>
  <si>
    <t>2.19</t>
  </si>
  <si>
    <t>7.72</t>
  </si>
  <si>
    <t>20.76</t>
  </si>
  <si>
    <t>19.07</t>
  </si>
  <si>
    <t>19.14</t>
  </si>
  <si>
    <t>59.82</t>
  </si>
  <si>
    <t>58.60</t>
  </si>
  <si>
    <t>61.36</t>
  </si>
  <si>
    <t>81.28</t>
  </si>
  <si>
    <t>73.38</t>
  </si>
  <si>
    <t>10.54</t>
  </si>
  <si>
    <t>21.31</t>
  </si>
  <si>
    <t>47.16</t>
  </si>
  <si>
    <t>1:48.67</t>
  </si>
  <si>
    <t>3:42.75</t>
  </si>
  <si>
    <t>41.81</t>
  </si>
  <si>
    <t>7.71</t>
  </si>
  <si>
    <t>20.64</t>
  </si>
  <si>
    <t>18.95</t>
  </si>
  <si>
    <t>59.48</t>
  </si>
  <si>
    <t>58.27</t>
  </si>
  <si>
    <t>61.14</t>
  </si>
  <si>
    <t>80.91</t>
  </si>
  <si>
    <t>73.06</t>
  </si>
  <si>
    <t>10.55</t>
  </si>
  <si>
    <t>21.34</t>
  </si>
  <si>
    <t>47.21</t>
  </si>
  <si>
    <t>1:48.79</t>
  </si>
  <si>
    <t>3:43.00</t>
  </si>
  <si>
    <t>41.89</t>
  </si>
  <si>
    <t>2.18</t>
  </si>
  <si>
    <t>7.69</t>
  </si>
  <si>
    <t>20.51</t>
  </si>
  <si>
    <t>18.83</t>
  </si>
  <si>
    <t>19.01</t>
  </si>
  <si>
    <t>59.14</t>
  </si>
  <si>
    <t>57.94</t>
  </si>
  <si>
    <t>80.55</t>
  </si>
  <si>
    <t>72.74</t>
  </si>
  <si>
    <t>10.56</t>
  </si>
  <si>
    <t>21.36</t>
  </si>
  <si>
    <t>47.27</t>
  </si>
  <si>
    <t>1:48.91</t>
  </si>
  <si>
    <t>3:43.25</t>
  </si>
  <si>
    <t>41.96</t>
  </si>
  <si>
    <t>7.68</t>
  </si>
  <si>
    <t>18.71</t>
  </si>
  <si>
    <t>18.94</t>
  </si>
  <si>
    <t>58.80</t>
  </si>
  <si>
    <t>57.61</t>
  </si>
  <si>
    <t>60.74</t>
  </si>
  <si>
    <t>80.19</t>
  </si>
  <si>
    <t>72.42</t>
  </si>
  <si>
    <t>10.58</t>
  </si>
  <si>
    <t>21.38</t>
  </si>
  <si>
    <t>47.32</t>
  </si>
  <si>
    <t>1:49.04</t>
  </si>
  <si>
    <t>3:43.50</t>
  </si>
  <si>
    <t>42.03</t>
  </si>
  <si>
    <t>2.17</t>
  </si>
  <si>
    <t>7.66</t>
  </si>
  <si>
    <t>20.27</t>
  </si>
  <si>
    <t>18.60</t>
  </si>
  <si>
    <t>18.88</t>
  </si>
  <si>
    <t>58.46</t>
  </si>
  <si>
    <t>57.28</t>
  </si>
  <si>
    <t>60.54</t>
  </si>
  <si>
    <t>79.82</t>
  </si>
  <si>
    <t>72.10</t>
  </si>
  <si>
    <t>10.59</t>
  </si>
  <si>
    <t>47.38</t>
  </si>
  <si>
    <t>1:49.16</t>
  </si>
  <si>
    <t>3:43.75</t>
  </si>
  <si>
    <t>42.10</t>
  </si>
  <si>
    <t>7.64</t>
  </si>
  <si>
    <t>20.15</t>
  </si>
  <si>
    <t>18.48</t>
  </si>
  <si>
    <t>18.81</t>
  </si>
  <si>
    <t>58.12</t>
  </si>
  <si>
    <t>56.95</t>
  </si>
  <si>
    <t>60.34</t>
  </si>
  <si>
    <t>79.46</t>
  </si>
  <si>
    <t>71.78</t>
  </si>
  <si>
    <t>10.60</t>
  </si>
  <si>
    <t>21.43</t>
  </si>
  <si>
    <t>47.43</t>
  </si>
  <si>
    <t>1:49.28</t>
  </si>
  <si>
    <t>3:44.00</t>
  </si>
  <si>
    <t>42.18</t>
  </si>
  <si>
    <t>2.16</t>
  </si>
  <si>
    <t>7.63</t>
  </si>
  <si>
    <t>20.02</t>
  </si>
  <si>
    <t>18.36</t>
  </si>
  <si>
    <t>18.74</t>
  </si>
  <si>
    <t>57.78</t>
  </si>
  <si>
    <t>56.62</t>
  </si>
  <si>
    <t>60.14</t>
  </si>
  <si>
    <t>79.10</t>
  </si>
  <si>
    <t>71.46</t>
  </si>
  <si>
    <t>10.62</t>
  </si>
  <si>
    <t>47.49</t>
  </si>
  <si>
    <t>1:49.40</t>
  </si>
  <si>
    <t>3:44.25</t>
  </si>
  <si>
    <t>42.25</t>
  </si>
  <si>
    <t>7.61</t>
  </si>
  <si>
    <t>19.90</t>
  </si>
  <si>
    <t>18.24</t>
  </si>
  <si>
    <t>18.68</t>
  </si>
  <si>
    <t>57.44</t>
  </si>
  <si>
    <t>56.29</t>
  </si>
  <si>
    <t>59.92</t>
  </si>
  <si>
    <t>78.73</t>
  </si>
  <si>
    <t>71.14</t>
  </si>
  <si>
    <t>10.63</t>
  </si>
  <si>
    <t>21.47</t>
  </si>
  <si>
    <t>47.54</t>
  </si>
  <si>
    <t>1:49.53</t>
  </si>
  <si>
    <t>3:44.50</t>
  </si>
  <si>
    <t>42.32</t>
  </si>
  <si>
    <t>2.15</t>
  </si>
  <si>
    <t>7.60</t>
  </si>
  <si>
    <t>19.78</t>
  </si>
  <si>
    <t>18.12</t>
  </si>
  <si>
    <t>18.61</t>
  </si>
  <si>
    <t>57.10</t>
  </si>
  <si>
    <t>55.96</t>
  </si>
  <si>
    <t>59.72</t>
  </si>
  <si>
    <t>78.37</t>
  </si>
  <si>
    <t>70.82</t>
  </si>
  <si>
    <t>10.65</t>
  </si>
  <si>
    <t>47.60</t>
  </si>
  <si>
    <t>1:49.65</t>
  </si>
  <si>
    <t>3:44.75</t>
  </si>
  <si>
    <t>42.40</t>
  </si>
  <si>
    <t>2.14</t>
  </si>
  <si>
    <t>7.58</t>
  </si>
  <si>
    <t>18.00</t>
  </si>
  <si>
    <t>18.54</t>
  </si>
  <si>
    <t>56.76</t>
  </si>
  <si>
    <t>55.63</t>
  </si>
  <si>
    <t>59.52</t>
  </si>
  <si>
    <t>78.00</t>
  </si>
  <si>
    <t>70.50</t>
  </si>
  <si>
    <t>10.66</t>
  </si>
  <si>
    <t>47.65</t>
  </si>
  <si>
    <t>1:49.77</t>
  </si>
  <si>
    <t>3:45.00</t>
  </si>
  <si>
    <t>42.47</t>
  </si>
  <si>
    <t>7.56</t>
  </si>
  <si>
    <t>19.53</t>
  </si>
  <si>
    <t>17.89</t>
  </si>
  <si>
    <t>56.42</t>
  </si>
  <si>
    <t>55.30</t>
  </si>
  <si>
    <t>59.32</t>
  </si>
  <si>
    <t>77.64</t>
  </si>
  <si>
    <t>70.20</t>
  </si>
  <si>
    <t>10.67</t>
  </si>
  <si>
    <t>21.54</t>
  </si>
  <si>
    <t>47.70</t>
  </si>
  <si>
    <t>1:49.90</t>
  </si>
  <si>
    <t>3:45.25</t>
  </si>
  <si>
    <t>42.54</t>
  </si>
  <si>
    <t>2.13</t>
  </si>
  <si>
    <t>7.55</t>
  </si>
  <si>
    <t>19.41</t>
  </si>
  <si>
    <t>17.77</t>
  </si>
  <si>
    <t>18.41</t>
  </si>
  <si>
    <t>56.08</t>
  </si>
  <si>
    <t>54.97</t>
  </si>
  <si>
    <t>59.12</t>
  </si>
  <si>
    <t>69.88</t>
  </si>
  <si>
    <t>10.69</t>
  </si>
  <si>
    <t>21.56</t>
  </si>
  <si>
    <t>47.76</t>
  </si>
  <si>
    <t>1:50.02</t>
  </si>
  <si>
    <t>3:45.50</t>
  </si>
  <si>
    <t>42.61</t>
  </si>
  <si>
    <t>7.53</t>
  </si>
  <si>
    <t>19.29</t>
  </si>
  <si>
    <t>17.65</t>
  </si>
  <si>
    <t>18.35</t>
  </si>
  <si>
    <t>55.74</t>
  </si>
  <si>
    <t>54.64</t>
  </si>
  <si>
    <t>58.90</t>
  </si>
  <si>
    <t>76.91</t>
  </si>
  <si>
    <t>69.56</t>
  </si>
  <si>
    <t>10.70</t>
  </si>
  <si>
    <t>47.81</t>
  </si>
  <si>
    <t>1:50.14</t>
  </si>
  <si>
    <t>3:45.75</t>
  </si>
  <si>
    <t>42.69</t>
  </si>
  <si>
    <t>2.12</t>
  </si>
  <si>
    <t>7.52</t>
  </si>
  <si>
    <t>19.16</t>
  </si>
  <si>
    <t>17.53</t>
  </si>
  <si>
    <t>18.28</t>
  </si>
  <si>
    <t>55.40</t>
  </si>
  <si>
    <t>54.31</t>
  </si>
  <si>
    <t>58.70</t>
  </si>
  <si>
    <t>76.55</t>
  </si>
  <si>
    <t>69.24</t>
  </si>
  <si>
    <t>10.71</t>
  </si>
  <si>
    <t>21.61</t>
  </si>
  <si>
    <t>47.87</t>
  </si>
  <si>
    <t>1:50.26</t>
  </si>
  <si>
    <t>3:46.00</t>
  </si>
  <si>
    <t>42.76</t>
  </si>
  <si>
    <t>7.50</t>
  </si>
  <si>
    <t>19.04</t>
  </si>
  <si>
    <t>17.41</t>
  </si>
  <si>
    <t>18.21</t>
  </si>
  <si>
    <t>55.06</t>
  </si>
  <si>
    <t>53.98</t>
  </si>
  <si>
    <t>58.50</t>
  </si>
  <si>
    <t>76.19</t>
  </si>
  <si>
    <t>68.92</t>
  </si>
  <si>
    <t>10.73</t>
  </si>
  <si>
    <t>21.63</t>
  </si>
  <si>
    <t>47.92</t>
  </si>
  <si>
    <t>1:50.39</t>
  </si>
  <si>
    <t>3:46.25</t>
  </si>
  <si>
    <t>42.83</t>
  </si>
  <si>
    <t>2.11</t>
  </si>
  <si>
    <t>7.48</t>
  </si>
  <si>
    <t>18.92</t>
  </si>
  <si>
    <t>17.30</t>
  </si>
  <si>
    <t>18.15</t>
  </si>
  <si>
    <t>54.72</t>
  </si>
  <si>
    <t>53.65</t>
  </si>
  <si>
    <t>58.30</t>
  </si>
  <si>
    <t>75.82</t>
  </si>
  <si>
    <t>68.60</t>
  </si>
  <si>
    <t>10.74</t>
  </si>
  <si>
    <t>21.65</t>
  </si>
  <si>
    <t>47.98</t>
  </si>
  <si>
    <t>1:50.51</t>
  </si>
  <si>
    <t>3:46.50</t>
  </si>
  <si>
    <t>42.90</t>
  </si>
  <si>
    <t>7.47</t>
  </si>
  <si>
    <t>18.80</t>
  </si>
  <si>
    <t>17.18</t>
  </si>
  <si>
    <t>18.08</t>
  </si>
  <si>
    <t>54.38</t>
  </si>
  <si>
    <t>53.32</t>
  </si>
  <si>
    <t>58.08</t>
  </si>
  <si>
    <t>75.46</t>
  </si>
  <si>
    <t>68.28</t>
  </si>
  <si>
    <t>10.75</t>
  </si>
  <si>
    <t>21.68</t>
  </si>
  <si>
    <t>48.03</t>
  </si>
  <si>
    <t>1:50.63</t>
  </si>
  <si>
    <t>3:46.75</t>
  </si>
  <si>
    <t>42.98</t>
  </si>
  <si>
    <t>2.10</t>
  </si>
  <si>
    <t>7.45</t>
  </si>
  <si>
    <t>18.67</t>
  </si>
  <si>
    <t>17.06</t>
  </si>
  <si>
    <t>18.01</t>
  </si>
  <si>
    <t>54.04</t>
  </si>
  <si>
    <t>52.99</t>
  </si>
  <si>
    <t>57.88</t>
  </si>
  <si>
    <t>67.96</t>
  </si>
  <si>
    <t>10.77</t>
  </si>
  <si>
    <t>21.70</t>
  </si>
  <si>
    <t>48.09</t>
  </si>
  <si>
    <t>1:50.75</t>
  </si>
  <si>
    <t>3:47.00</t>
  </si>
  <si>
    <t>43.05</t>
  </si>
  <si>
    <t>7.44</t>
  </si>
  <si>
    <t>18.55</t>
  </si>
  <si>
    <t>16.94</t>
  </si>
  <si>
    <t>17.95</t>
  </si>
  <si>
    <t>53.70</t>
  </si>
  <si>
    <t>52.66</t>
  </si>
  <si>
    <t>57.68</t>
  </si>
  <si>
    <t>74.73</t>
  </si>
  <si>
    <t>67.64</t>
  </si>
  <si>
    <t>10.78</t>
  </si>
  <si>
    <t>21.72</t>
  </si>
  <si>
    <t>48.14</t>
  </si>
  <si>
    <t>1:50.88</t>
  </si>
  <si>
    <t>3:47.25</t>
  </si>
  <si>
    <t>43.12</t>
  </si>
  <si>
    <t>2.09</t>
  </si>
  <si>
    <t>7.42</t>
  </si>
  <si>
    <t>18.43</t>
  </si>
  <si>
    <t>16.82</t>
  </si>
  <si>
    <t>17.88</t>
  </si>
  <si>
    <t>53.36</t>
  </si>
  <si>
    <t>52.33</t>
  </si>
  <si>
    <t>57.48</t>
  </si>
  <si>
    <t>74.37</t>
  </si>
  <si>
    <t>67.32</t>
  </si>
  <si>
    <t>10.80</t>
  </si>
  <si>
    <t>21.75</t>
  </si>
  <si>
    <t>48.20</t>
  </si>
  <si>
    <t>1:51.00</t>
  </si>
  <si>
    <t>3:47.50</t>
  </si>
  <si>
    <t>43.20</t>
  </si>
  <si>
    <t>2.08</t>
  </si>
  <si>
    <t>7.40</t>
  </si>
  <si>
    <t>18.30</t>
  </si>
  <si>
    <t>16.70</t>
  </si>
  <si>
    <t>17.81</t>
  </si>
  <si>
    <t>53.00</t>
  </si>
  <si>
    <t>52.00</t>
  </si>
  <si>
    <t>57.26</t>
  </si>
  <si>
    <t>67.00</t>
  </si>
  <si>
    <t>10.81</t>
  </si>
  <si>
    <t>21.78</t>
  </si>
  <si>
    <t>48.29</t>
  </si>
  <si>
    <t>1:51.20</t>
  </si>
  <si>
    <t>3:47.98</t>
  </si>
  <si>
    <t>43.28</t>
  </si>
  <si>
    <t>7.38</t>
  </si>
  <si>
    <t>18.20</t>
  </si>
  <si>
    <t>16.61</t>
  </si>
  <si>
    <t>17.75</t>
  </si>
  <si>
    <t>51.65</t>
  </si>
  <si>
    <t>57.06</t>
  </si>
  <si>
    <t>73.50</t>
  </si>
  <si>
    <t>10.83</t>
  </si>
  <si>
    <t>48.39</t>
  </si>
  <si>
    <t>1:51.40</t>
  </si>
  <si>
    <t>3:48.45</t>
  </si>
  <si>
    <t>43.36</t>
  </si>
  <si>
    <t>2.07</t>
  </si>
  <si>
    <t>7.36</t>
  </si>
  <si>
    <t>18.09</t>
  </si>
  <si>
    <t>16.51</t>
  </si>
  <si>
    <t>17.68</t>
  </si>
  <si>
    <t>52.30</t>
  </si>
  <si>
    <t>51.30</t>
  </si>
  <si>
    <t>56.86</t>
  </si>
  <si>
    <t>73.00</t>
  </si>
  <si>
    <t>66.10</t>
  </si>
  <si>
    <t>10.85</t>
  </si>
  <si>
    <t>21.86</t>
  </si>
  <si>
    <t>48.49</t>
  </si>
  <si>
    <t>1:51.60</t>
  </si>
  <si>
    <t>3:48.93</t>
  </si>
  <si>
    <t>43.44</t>
  </si>
  <si>
    <t>7.34</t>
  </si>
  <si>
    <t>17.99</t>
  </si>
  <si>
    <t>16.42</t>
  </si>
  <si>
    <t>17.61</t>
  </si>
  <si>
    <t>51.96</t>
  </si>
  <si>
    <t>50.95</t>
  </si>
  <si>
    <t>56.64</t>
  </si>
  <si>
    <t>72.50</t>
  </si>
  <si>
    <t>65.66</t>
  </si>
  <si>
    <t>10.87</t>
  </si>
  <si>
    <t>21.90</t>
  </si>
  <si>
    <t>48.59</t>
  </si>
  <si>
    <t>1:51.80</t>
  </si>
  <si>
    <t>3:49.40</t>
  </si>
  <si>
    <t>43.52</t>
  </si>
  <si>
    <t>2.06</t>
  </si>
  <si>
    <t>7.32</t>
  </si>
  <si>
    <t>16.32</t>
  </si>
  <si>
    <t>17.55</t>
  </si>
  <si>
    <t>51.60</t>
  </si>
  <si>
    <t>50.60</t>
  </si>
  <si>
    <t>56.44</t>
  </si>
  <si>
    <t>72.00</t>
  </si>
  <si>
    <t>65.20</t>
  </si>
  <si>
    <t>10.88</t>
  </si>
  <si>
    <t>21.93</t>
  </si>
  <si>
    <t>48.68</t>
  </si>
  <si>
    <t>1:52.00</t>
  </si>
  <si>
    <t>3:49.88</t>
  </si>
  <si>
    <t>43.60</t>
  </si>
  <si>
    <t>7.30</t>
  </si>
  <si>
    <t>17.78</t>
  </si>
  <si>
    <t>16.23</t>
  </si>
  <si>
    <t>17.48</t>
  </si>
  <si>
    <t>51.26</t>
  </si>
  <si>
    <t>50.25</t>
  </si>
  <si>
    <t>56.24</t>
  </si>
  <si>
    <t>71.50</t>
  </si>
  <si>
    <t>64.76</t>
  </si>
  <si>
    <t>10.90</t>
  </si>
  <si>
    <t>48.78</t>
  </si>
  <si>
    <t>1:52.20</t>
  </si>
  <si>
    <t>3:50.35</t>
  </si>
  <si>
    <t>43.68</t>
  </si>
  <si>
    <t>2.05</t>
  </si>
  <si>
    <t>7.28</t>
  </si>
  <si>
    <t>17.67</t>
  </si>
  <si>
    <t>16.13</t>
  </si>
  <si>
    <t>50.90</t>
  </si>
  <si>
    <t>49.90</t>
  </si>
  <si>
    <t>56.02</t>
  </si>
  <si>
    <t>71.00</t>
  </si>
  <si>
    <t>64.30</t>
  </si>
  <si>
    <t>10.92</t>
  </si>
  <si>
    <t>22.01</t>
  </si>
  <si>
    <t>48.88</t>
  </si>
  <si>
    <t>1:52.40</t>
  </si>
  <si>
    <t>3:50.83</t>
  </si>
  <si>
    <t>43.76</t>
  </si>
  <si>
    <t>7.26</t>
  </si>
  <si>
    <t>17.57</t>
  </si>
  <si>
    <t>16.04</t>
  </si>
  <si>
    <t>17.35</t>
  </si>
  <si>
    <t>50.56</t>
  </si>
  <si>
    <t>49.55</t>
  </si>
  <si>
    <t>55.82</t>
  </si>
  <si>
    <t>63.86</t>
  </si>
  <si>
    <t>10.94</t>
  </si>
  <si>
    <t>22.05</t>
  </si>
  <si>
    <t>48.98</t>
  </si>
  <si>
    <t>1:52.60</t>
  </si>
  <si>
    <t>3:51.30</t>
  </si>
  <si>
    <t>43.84</t>
  </si>
  <si>
    <t>2.04</t>
  </si>
  <si>
    <t>7.24</t>
  </si>
  <si>
    <t>17.46</t>
  </si>
  <si>
    <t>15.94</t>
  </si>
  <si>
    <t>17.28</t>
  </si>
  <si>
    <t>50.20</t>
  </si>
  <si>
    <t>49.20</t>
  </si>
  <si>
    <t>55.62</t>
  </si>
  <si>
    <t>70.00</t>
  </si>
  <si>
    <t>63.40</t>
  </si>
  <si>
    <t>10.95</t>
  </si>
  <si>
    <t>22.08</t>
  </si>
  <si>
    <t>49.07</t>
  </si>
  <si>
    <t>1:52.80</t>
  </si>
  <si>
    <t>3:51.78</t>
  </si>
  <si>
    <t>43.92</t>
  </si>
  <si>
    <t>7.22</t>
  </si>
  <si>
    <t>17.36</t>
  </si>
  <si>
    <t>15.85</t>
  </si>
  <si>
    <t>17.21</t>
  </si>
  <si>
    <t>49.86</t>
  </si>
  <si>
    <t>48.85</t>
  </si>
  <si>
    <t>69.50</t>
  </si>
  <si>
    <t>10.97</t>
  </si>
  <si>
    <t>22.12</t>
  </si>
  <si>
    <t>49.17</t>
  </si>
  <si>
    <t>1:53.00</t>
  </si>
  <si>
    <t>3:52.25</t>
  </si>
  <si>
    <t>44.00</t>
  </si>
  <si>
    <t>2.03</t>
  </si>
  <si>
    <t>7.20</t>
  </si>
  <si>
    <t>17.25</t>
  </si>
  <si>
    <t>15.75</t>
  </si>
  <si>
    <t>17.15</t>
  </si>
  <si>
    <t>49.50</t>
  </si>
  <si>
    <t>48.50</t>
  </si>
  <si>
    <t>55.20</t>
  </si>
  <si>
    <t>69.00</t>
  </si>
  <si>
    <t>62.50</t>
  </si>
  <si>
    <t>10.99</t>
  </si>
  <si>
    <t>22.16</t>
  </si>
  <si>
    <t>49.27</t>
  </si>
  <si>
    <t>1:53.20</t>
  </si>
  <si>
    <t>3:52.73</t>
  </si>
  <si>
    <t>44.08</t>
  </si>
  <si>
    <t>7.18</t>
  </si>
  <si>
    <t>15.66</t>
  </si>
  <si>
    <t>17.08</t>
  </si>
  <si>
    <t>49.16</t>
  </si>
  <si>
    <t>48.15</t>
  </si>
  <si>
    <t>55.00</t>
  </si>
  <si>
    <t>68.50</t>
  </si>
  <si>
    <t>62.06</t>
  </si>
  <si>
    <t>11.01</t>
  </si>
  <si>
    <t>22.20</t>
  </si>
  <si>
    <t>49.37</t>
  </si>
  <si>
    <t>1:53.40</t>
  </si>
  <si>
    <t>3:53.20</t>
  </si>
  <si>
    <t>44.16</t>
  </si>
  <si>
    <t>2.02</t>
  </si>
  <si>
    <t>7.16</t>
  </si>
  <si>
    <t>17.04</t>
  </si>
  <si>
    <t>15.56</t>
  </si>
  <si>
    <t>17.01</t>
  </si>
  <si>
    <t>48.80</t>
  </si>
  <si>
    <t>47.80</t>
  </si>
  <si>
    <t>54.78</t>
  </si>
  <si>
    <t>68.00</t>
  </si>
  <si>
    <t>11.02</t>
  </si>
  <si>
    <t>22.23</t>
  </si>
  <si>
    <t>49.46</t>
  </si>
  <si>
    <t>1:53.60</t>
  </si>
  <si>
    <t>3:53.68</t>
  </si>
  <si>
    <t>44.24</t>
  </si>
  <si>
    <t>7.14</t>
  </si>
  <si>
    <t>15.47</t>
  </si>
  <si>
    <t>16.95</t>
  </si>
  <si>
    <t>48.46</t>
  </si>
  <si>
    <t>47.45</t>
  </si>
  <si>
    <t>54.58</t>
  </si>
  <si>
    <t>67.50</t>
  </si>
  <si>
    <t>11.04</t>
  </si>
  <si>
    <t>22.27</t>
  </si>
  <si>
    <t>49.56</t>
  </si>
  <si>
    <t>1:53.80</t>
  </si>
  <si>
    <t>3:54.15</t>
  </si>
  <si>
    <t>44.32</t>
  </si>
  <si>
    <t>2.01</t>
  </si>
  <si>
    <t>7.12</t>
  </si>
  <si>
    <t>16.83</t>
  </si>
  <si>
    <t>15.37</t>
  </si>
  <si>
    <t>16.88</t>
  </si>
  <si>
    <t>48.10</t>
  </si>
  <si>
    <t>54.36</t>
  </si>
  <si>
    <t>11.06</t>
  </si>
  <si>
    <t>22.31</t>
  </si>
  <si>
    <t>49.66</t>
  </si>
  <si>
    <t>1:54.00</t>
  </si>
  <si>
    <t>3:54.63</t>
  </si>
  <si>
    <t>44.40</t>
  </si>
  <si>
    <t>7.10</t>
  </si>
  <si>
    <t>16.73</t>
  </si>
  <si>
    <t>15.28</t>
  </si>
  <si>
    <t>16.81</t>
  </si>
  <si>
    <t>54.16</t>
  </si>
  <si>
    <t>66.50</t>
  </si>
  <si>
    <t>60.26</t>
  </si>
  <si>
    <t>11.08</t>
  </si>
  <si>
    <t>22.35</t>
  </si>
  <si>
    <t>49.76</t>
  </si>
  <si>
    <t>1:54.20</t>
  </si>
  <si>
    <t>3:55.10</t>
  </si>
  <si>
    <t>44.48</t>
  </si>
  <si>
    <t>2.00</t>
  </si>
  <si>
    <t>7.08</t>
  </si>
  <si>
    <t>16.62</t>
  </si>
  <si>
    <t>15.18</t>
  </si>
  <si>
    <t>16.75</t>
  </si>
  <si>
    <t>47.40</t>
  </si>
  <si>
    <t>46.40</t>
  </si>
  <si>
    <t>53.96</t>
  </si>
  <si>
    <t>66.00</t>
  </si>
  <si>
    <t>59.80</t>
  </si>
  <si>
    <t>11.09</t>
  </si>
  <si>
    <t>22.38</t>
  </si>
  <si>
    <t>49.85</t>
  </si>
  <si>
    <t>1:54.40</t>
  </si>
  <si>
    <t>3:55.58</t>
  </si>
  <si>
    <t>44.56</t>
  </si>
  <si>
    <t>7.06</t>
  </si>
  <si>
    <t>16.52</t>
  </si>
  <si>
    <t>16.68</t>
  </si>
  <si>
    <t>47.06</t>
  </si>
  <si>
    <t>46.05</t>
  </si>
  <si>
    <t>53.74</t>
  </si>
  <si>
    <t>59.36</t>
  </si>
  <si>
    <t>11.11</t>
  </si>
  <si>
    <t>22.42</t>
  </si>
  <si>
    <t>49.95</t>
  </si>
  <si>
    <t>1:54.60</t>
  </si>
  <si>
    <t>3:56.05</t>
  </si>
  <si>
    <t>44.64</t>
  </si>
  <si>
    <t>1.99</t>
  </si>
  <si>
    <t>7.04</t>
  </si>
  <si>
    <t>16.41</t>
  </si>
  <si>
    <t>14.99</t>
  </si>
  <si>
    <t>46.70</t>
  </si>
  <si>
    <t>45.70</t>
  </si>
  <si>
    <t>53.54</t>
  </si>
  <si>
    <t>65.00</t>
  </si>
  <si>
    <t>11.13</t>
  </si>
  <si>
    <t>22.46</t>
  </si>
  <si>
    <t>50.05</t>
  </si>
  <si>
    <t>1:54.80</t>
  </si>
  <si>
    <t>3:56.52</t>
  </si>
  <si>
    <t>44.72</t>
  </si>
  <si>
    <t>7.02</t>
  </si>
  <si>
    <t>16.31</t>
  </si>
  <si>
    <t>14.90</t>
  </si>
  <si>
    <t>16.54</t>
  </si>
  <si>
    <t>46.36</t>
  </si>
  <si>
    <t>45.35</t>
  </si>
  <si>
    <t>64.50</t>
  </si>
  <si>
    <t>11.15</t>
  </si>
  <si>
    <t>22.50</t>
  </si>
  <si>
    <t>50.15</t>
  </si>
  <si>
    <t>1:55.00</t>
  </si>
  <si>
    <t>3:57.00</t>
  </si>
  <si>
    <t>44.80</t>
  </si>
  <si>
    <t>1.98</t>
  </si>
  <si>
    <t>7.00</t>
  </si>
  <si>
    <t>16.20</t>
  </si>
  <si>
    <t>14.80</t>
  </si>
  <si>
    <t>16.48</t>
  </si>
  <si>
    <t>46.00</t>
  </si>
  <si>
    <t>45.00</t>
  </si>
  <si>
    <t>53.12</t>
  </si>
  <si>
    <t>58.00</t>
  </si>
  <si>
    <t>11.16</t>
  </si>
  <si>
    <t>22.53</t>
  </si>
  <si>
    <t>50.24</t>
  </si>
  <si>
    <t>1:55.22</t>
  </si>
  <si>
    <t>3:57.50</t>
  </si>
  <si>
    <t>44.89</t>
  </si>
  <si>
    <t>6.98</t>
  </si>
  <si>
    <t>16.11</t>
  </si>
  <si>
    <t>14.73</t>
  </si>
  <si>
    <t>44.70</t>
  </si>
  <si>
    <t>52.90</t>
  </si>
  <si>
    <t>63.50</t>
  </si>
  <si>
    <t>57.56</t>
  </si>
  <si>
    <t>11.18</t>
  </si>
  <si>
    <t>22.57</t>
  </si>
  <si>
    <t>50.33</t>
  </si>
  <si>
    <t>1:55.45</t>
  </si>
  <si>
    <t>3:58.00</t>
  </si>
  <si>
    <t>44.98</t>
  </si>
  <si>
    <t>1.97</t>
  </si>
  <si>
    <t>6.96</t>
  </si>
  <si>
    <t>16.02</t>
  </si>
  <si>
    <t>14.66</t>
  </si>
  <si>
    <t>16.34</t>
  </si>
  <si>
    <t>52.70</t>
  </si>
  <si>
    <t>63.00</t>
  </si>
  <si>
    <t>11.20</t>
  </si>
  <si>
    <t>22.61</t>
  </si>
  <si>
    <t>50.42</t>
  </si>
  <si>
    <t>1:55.67</t>
  </si>
  <si>
    <t>3:58.50</t>
  </si>
  <si>
    <t>45.07</t>
  </si>
  <si>
    <t>6.94</t>
  </si>
  <si>
    <t>15.93</t>
  </si>
  <si>
    <t>14.59</t>
  </si>
  <si>
    <t>16.28</t>
  </si>
  <si>
    <t>45.10</t>
  </si>
  <si>
    <t>44.10</t>
  </si>
  <si>
    <t>52.48</t>
  </si>
  <si>
    <t>56.66</t>
  </si>
  <si>
    <t>11.22</t>
  </si>
  <si>
    <t>22.65</t>
  </si>
  <si>
    <t>50.52</t>
  </si>
  <si>
    <t>1:55.90</t>
  </si>
  <si>
    <t>3:59.00</t>
  </si>
  <si>
    <t>45.16</t>
  </si>
  <si>
    <t>1.96</t>
  </si>
  <si>
    <t>6.92</t>
  </si>
  <si>
    <t>15.84</t>
  </si>
  <si>
    <t>14.52</t>
  </si>
  <si>
    <t>16.21</t>
  </si>
  <si>
    <t>43.80</t>
  </si>
  <si>
    <t>52.28</t>
  </si>
  <si>
    <t>62.00</t>
  </si>
  <si>
    <t>56.20</t>
  </si>
  <si>
    <t>11.23</t>
  </si>
  <si>
    <t>22.68</t>
  </si>
  <si>
    <t>50.61</t>
  </si>
  <si>
    <t>1:56.12</t>
  </si>
  <si>
    <t>3:59.50</t>
  </si>
  <si>
    <t>45.25</t>
  </si>
  <si>
    <t>1.95</t>
  </si>
  <si>
    <t>6.90</t>
  </si>
  <si>
    <t>14.45</t>
  </si>
  <si>
    <t>16.14</t>
  </si>
  <si>
    <t>44.50</t>
  </si>
  <si>
    <t>43.50</t>
  </si>
  <si>
    <t>52.06</t>
  </si>
  <si>
    <t>61.50</t>
  </si>
  <si>
    <t>55.76</t>
  </si>
  <si>
    <t>11.25</t>
  </si>
  <si>
    <t>22.72</t>
  </si>
  <si>
    <t>50.70</t>
  </si>
  <si>
    <t>1:56.35</t>
  </si>
  <si>
    <t>4:00.00</t>
  </si>
  <si>
    <t>45.34</t>
  </si>
  <si>
    <t>6.88</t>
  </si>
  <si>
    <t>14.38</t>
  </si>
  <si>
    <t>16.07</t>
  </si>
  <si>
    <t>44.20</t>
  </si>
  <si>
    <t>51.86</t>
  </si>
  <si>
    <t>61.00</t>
  </si>
  <si>
    <t>11.27</t>
  </si>
  <si>
    <t>22.76</t>
  </si>
  <si>
    <t>50.79</t>
  </si>
  <si>
    <t>1:56.57</t>
  </si>
  <si>
    <t>4:00.50</t>
  </si>
  <si>
    <t>45.43</t>
  </si>
  <si>
    <t>1.94</t>
  </si>
  <si>
    <t>6.86</t>
  </si>
  <si>
    <t>15.57</t>
  </si>
  <si>
    <t>14.31</t>
  </si>
  <si>
    <t>16.01</t>
  </si>
  <si>
    <t>43.90</t>
  </si>
  <si>
    <t>51.64</t>
  </si>
  <si>
    <t>54.86</t>
  </si>
  <si>
    <t>11.29</t>
  </si>
  <si>
    <t>22.80</t>
  </si>
  <si>
    <t>50.89</t>
  </si>
  <si>
    <t>1:56.80</t>
  </si>
  <si>
    <t>4:01.00</t>
  </si>
  <si>
    <t>45.52</t>
  </si>
  <si>
    <t>6.84</t>
  </si>
  <si>
    <t>15.48</t>
  </si>
  <si>
    <t>14.24</t>
  </si>
  <si>
    <t>42.60</t>
  </si>
  <si>
    <t>51.44</t>
  </si>
  <si>
    <t>60.00</t>
  </si>
  <si>
    <t>54.40</t>
  </si>
  <si>
    <t>11.30</t>
  </si>
  <si>
    <t>22.83</t>
  </si>
  <si>
    <t>50.98</t>
  </si>
  <si>
    <t>1:57.02</t>
  </si>
  <si>
    <t>4:01.50</t>
  </si>
  <si>
    <t>45.61</t>
  </si>
  <si>
    <t>1.93</t>
  </si>
  <si>
    <t>6.82</t>
  </si>
  <si>
    <t>15.39</t>
  </si>
  <si>
    <t>14.17</t>
  </si>
  <si>
    <t>15.87</t>
  </si>
  <si>
    <t>43.30</t>
  </si>
  <si>
    <t>42.30</t>
  </si>
  <si>
    <t>51.22</t>
  </si>
  <si>
    <t>59.50</t>
  </si>
  <si>
    <t>11.32</t>
  </si>
  <si>
    <t>51.07</t>
  </si>
  <si>
    <t>1:57.25</t>
  </si>
  <si>
    <t>4:02.00</t>
  </si>
  <si>
    <t>1.92</t>
  </si>
  <si>
    <t>6.80</t>
  </si>
  <si>
    <t>15.30</t>
  </si>
  <si>
    <t>14.10</t>
  </si>
  <si>
    <t>15.80</t>
  </si>
  <si>
    <t>43.00</t>
  </si>
  <si>
    <t>42.00</t>
  </si>
  <si>
    <t>51.00</t>
  </si>
  <si>
    <t>59.00</t>
  </si>
  <si>
    <t>53.50</t>
  </si>
  <si>
    <t>11.34</t>
  </si>
  <si>
    <t>22.91</t>
  </si>
  <si>
    <t>51.16</t>
  </si>
  <si>
    <t>1:57.47</t>
  </si>
  <si>
    <t>4:02.50</t>
  </si>
  <si>
    <t>45.79</t>
  </si>
  <si>
    <t>6.78</t>
  </si>
  <si>
    <t>15.21</t>
  </si>
  <si>
    <t>14.03</t>
  </si>
  <si>
    <t>15.74</t>
  </si>
  <si>
    <t>42.70</t>
  </si>
  <si>
    <t>41.70</t>
  </si>
  <si>
    <t>50.80</t>
  </si>
  <si>
    <t>53.06</t>
  </si>
  <si>
    <t>11.36</t>
  </si>
  <si>
    <t>1:57.70</t>
  </si>
  <si>
    <t>4:03.00</t>
  </si>
  <si>
    <t>45.88</t>
  </si>
  <si>
    <t>1.91</t>
  </si>
  <si>
    <t>6.76</t>
  </si>
  <si>
    <t>15.12</t>
  </si>
  <si>
    <t>13.96</t>
  </si>
  <si>
    <t>15.67</t>
  </si>
  <si>
    <t>41.40</t>
  </si>
  <si>
    <t>50.58</t>
  </si>
  <si>
    <t>52.60</t>
  </si>
  <si>
    <t>11.37</t>
  </si>
  <si>
    <t>22.98</t>
  </si>
  <si>
    <t>51.35</t>
  </si>
  <si>
    <t>1:57.93</t>
  </si>
  <si>
    <t>4:03.50</t>
  </si>
  <si>
    <t>45.97</t>
  </si>
  <si>
    <t>6.74</t>
  </si>
  <si>
    <t>15.03</t>
  </si>
  <si>
    <t>13.89</t>
  </si>
  <si>
    <t>15.60</t>
  </si>
  <si>
    <t>41.10</t>
  </si>
  <si>
    <t>50.38</t>
  </si>
  <si>
    <t>57.50</t>
  </si>
  <si>
    <t>52.16</t>
  </si>
  <si>
    <t>11.39</t>
  </si>
  <si>
    <t>23.02</t>
  </si>
  <si>
    <t>1:58.15</t>
  </si>
  <si>
    <t>4:04.00</t>
  </si>
  <si>
    <t>46.06</t>
  </si>
  <si>
    <t>1.90</t>
  </si>
  <si>
    <t>6.72</t>
  </si>
  <si>
    <t>14.94</t>
  </si>
  <si>
    <t>13.82</t>
  </si>
  <si>
    <t>15.54</t>
  </si>
  <si>
    <t>41.80</t>
  </si>
  <si>
    <t>50.16</t>
  </si>
  <si>
    <t>57.00</t>
  </si>
  <si>
    <t>51.70</t>
  </si>
  <si>
    <t>11.41</t>
  </si>
  <si>
    <t>23.06</t>
  </si>
  <si>
    <t>51.53</t>
  </si>
  <si>
    <t>1:58.37</t>
  </si>
  <si>
    <t>4:04.50</t>
  </si>
  <si>
    <t>46.15</t>
  </si>
  <si>
    <t>1.89</t>
  </si>
  <si>
    <t>6.70</t>
  </si>
  <si>
    <t>14.85</t>
  </si>
  <si>
    <t>13.75</t>
  </si>
  <si>
    <t>41.50</t>
  </si>
  <si>
    <t>49.94</t>
  </si>
  <si>
    <t>56.50</t>
  </si>
  <si>
    <t>11.43</t>
  </si>
  <si>
    <t>23.10</t>
  </si>
  <si>
    <t>51.63</t>
  </si>
  <si>
    <t>1:58.60</t>
  </si>
  <si>
    <t>4:05.00</t>
  </si>
  <si>
    <t>46.24</t>
  </si>
  <si>
    <t>6.68</t>
  </si>
  <si>
    <t>14.76</t>
  </si>
  <si>
    <t>13.68</t>
  </si>
  <si>
    <t>15.40</t>
  </si>
  <si>
    <t>41.20</t>
  </si>
  <si>
    <t>49.74</t>
  </si>
  <si>
    <t>56.00</t>
  </si>
  <si>
    <t>11.44</t>
  </si>
  <si>
    <t>23.13</t>
  </si>
  <si>
    <t>51.72</t>
  </si>
  <si>
    <t>1:58.82</t>
  </si>
  <si>
    <t>4:05.50</t>
  </si>
  <si>
    <t>1.88</t>
  </si>
  <si>
    <t>6.66</t>
  </si>
  <si>
    <t>14.67</t>
  </si>
  <si>
    <t>13.61</t>
  </si>
  <si>
    <t>15.33</t>
  </si>
  <si>
    <t>40.90</t>
  </si>
  <si>
    <t>39.90</t>
  </si>
  <si>
    <t>49.52</t>
  </si>
  <si>
    <t>55.50</t>
  </si>
  <si>
    <t>50.36</t>
  </si>
  <si>
    <t>11.46</t>
  </si>
  <si>
    <t>23.17</t>
  </si>
  <si>
    <t>51.81</t>
  </si>
  <si>
    <t>1:59.05</t>
  </si>
  <si>
    <t>4:06.00</t>
  </si>
  <si>
    <t>46.42</t>
  </si>
  <si>
    <t>6.64</t>
  </si>
  <si>
    <t>14.58</t>
  </si>
  <si>
    <t>13.54</t>
  </si>
  <si>
    <t>15.26</t>
  </si>
  <si>
    <t>40.60</t>
  </si>
  <si>
    <t>39.60</t>
  </si>
  <si>
    <t>49.30</t>
  </si>
  <si>
    <t>11.48</t>
  </si>
  <si>
    <t>23.21</t>
  </si>
  <si>
    <t>51.90</t>
  </si>
  <si>
    <t>1:59.28</t>
  </si>
  <si>
    <t>4:06.50</t>
  </si>
  <si>
    <t>1.87</t>
  </si>
  <si>
    <t>6.62</t>
  </si>
  <si>
    <t>14.49</t>
  </si>
  <si>
    <t>13.47</t>
  </si>
  <si>
    <t>15.20</t>
  </si>
  <si>
    <t>40.30</t>
  </si>
  <si>
    <t>39.30</t>
  </si>
  <si>
    <t>49.10</t>
  </si>
  <si>
    <t>54.50</t>
  </si>
  <si>
    <t>11.50</t>
  </si>
  <si>
    <t>23.25</t>
  </si>
  <si>
    <t>1:59.50</t>
  </si>
  <si>
    <t>4:07.00</t>
  </si>
  <si>
    <t>46.60</t>
  </si>
  <si>
    <t>1.86</t>
  </si>
  <si>
    <t>6.60</t>
  </si>
  <si>
    <t>14.40</t>
  </si>
  <si>
    <t>13.40</t>
  </si>
  <si>
    <t>15.13</t>
  </si>
  <si>
    <t>39.00</t>
  </si>
  <si>
    <t>54.00</t>
  </si>
  <si>
    <t>49.00</t>
  </si>
  <si>
    <t>11.52</t>
  </si>
  <si>
    <t>23.30</t>
  </si>
  <si>
    <t>52.11</t>
  </si>
  <si>
    <t>1:59.69</t>
  </si>
  <si>
    <t>4:07.56</t>
  </si>
  <si>
    <t>46.72</t>
  </si>
  <si>
    <t>6.59</t>
  </si>
  <si>
    <t>14.28</t>
  </si>
  <si>
    <t>13.29</t>
  </si>
  <si>
    <t>15.06</t>
  </si>
  <si>
    <t>39.74</t>
  </si>
  <si>
    <t>38.70</t>
  </si>
  <si>
    <t>48.66</t>
  </si>
  <si>
    <t>53.48</t>
  </si>
  <si>
    <t>11.54</t>
  </si>
  <si>
    <t>23.35</t>
  </si>
  <si>
    <t>52.22</t>
  </si>
  <si>
    <t>1:59.89</t>
  </si>
  <si>
    <t>4:08.11</t>
  </si>
  <si>
    <t>46.84</t>
  </si>
  <si>
    <t>1.85</t>
  </si>
  <si>
    <t>6.57</t>
  </si>
  <si>
    <t>14.16</t>
  </si>
  <si>
    <t>13.18</t>
  </si>
  <si>
    <t>39.46</t>
  </si>
  <si>
    <t>38.39</t>
  </si>
  <si>
    <t>52.95</t>
  </si>
  <si>
    <t>48.00</t>
  </si>
  <si>
    <t>11.56</t>
  </si>
  <si>
    <t>23.40</t>
  </si>
  <si>
    <t>2:00.08</t>
  </si>
  <si>
    <t>4:08.67</t>
  </si>
  <si>
    <t>46.96</t>
  </si>
  <si>
    <t>6.55</t>
  </si>
  <si>
    <t>14.04</t>
  </si>
  <si>
    <t>13.07</t>
  </si>
  <si>
    <t>14.93</t>
  </si>
  <si>
    <t>39.18</t>
  </si>
  <si>
    <t>38.09</t>
  </si>
  <si>
    <t>48.24</t>
  </si>
  <si>
    <t>52.42</t>
  </si>
  <si>
    <t>47.50</t>
  </si>
  <si>
    <t>11.58</t>
  </si>
  <si>
    <t>23.45</t>
  </si>
  <si>
    <t>52.44</t>
  </si>
  <si>
    <t>2:00.28</t>
  </si>
  <si>
    <t>4:09.22</t>
  </si>
  <si>
    <t>47.08</t>
  </si>
  <si>
    <t>1.84</t>
  </si>
  <si>
    <t>6.53</t>
  </si>
  <si>
    <t>13.92</t>
  </si>
  <si>
    <t>12.96</t>
  </si>
  <si>
    <t>14.86</t>
  </si>
  <si>
    <t>38.90</t>
  </si>
  <si>
    <t>37.78</t>
  </si>
  <si>
    <t>48.02</t>
  </si>
  <si>
    <t>51.89</t>
  </si>
  <si>
    <t>11.61</t>
  </si>
  <si>
    <t>23.50</t>
  </si>
  <si>
    <t>52.55</t>
  </si>
  <si>
    <t>2:00.47</t>
  </si>
  <si>
    <t>4:09.78</t>
  </si>
  <si>
    <t>6.51</t>
  </si>
  <si>
    <t>13.79</t>
  </si>
  <si>
    <t>12.85</t>
  </si>
  <si>
    <t>14.79</t>
  </si>
  <si>
    <t>38.62</t>
  </si>
  <si>
    <t>37.48</t>
  </si>
  <si>
    <t>51.37</t>
  </si>
  <si>
    <t>46.50</t>
  </si>
  <si>
    <t>11.63</t>
  </si>
  <si>
    <t>23.55</t>
  </si>
  <si>
    <t>2:00.67</t>
  </si>
  <si>
    <t>4:10.33</t>
  </si>
  <si>
    <t>47.33</t>
  </si>
  <si>
    <t>1.83</t>
  </si>
  <si>
    <t>6.49</t>
  </si>
  <si>
    <t>13.67</t>
  </si>
  <si>
    <t>12.74</t>
  </si>
  <si>
    <t>14.72</t>
  </si>
  <si>
    <t>38.34</t>
  </si>
  <si>
    <t>37.17</t>
  </si>
  <si>
    <t>50.84</t>
  </si>
  <si>
    <t>11.65</t>
  </si>
  <si>
    <t>23.60</t>
  </si>
  <si>
    <t>52.77</t>
  </si>
  <si>
    <t>2:00.86</t>
  </si>
  <si>
    <t>4:10.89</t>
  </si>
  <si>
    <t>6.47</t>
  </si>
  <si>
    <t>13.55</t>
  </si>
  <si>
    <t>12.63</t>
  </si>
  <si>
    <t>14.65</t>
  </si>
  <si>
    <t>38.06</t>
  </si>
  <si>
    <t>36.87</t>
  </si>
  <si>
    <t>50.31</t>
  </si>
  <si>
    <t>45.50</t>
  </si>
  <si>
    <t>11.67</t>
  </si>
  <si>
    <t>23.65</t>
  </si>
  <si>
    <t>52.88</t>
  </si>
  <si>
    <t>2:01.06</t>
  </si>
  <si>
    <t>4:11.44</t>
  </si>
  <si>
    <t>47.57</t>
  </si>
  <si>
    <t>1.82</t>
  </si>
  <si>
    <t>6.45</t>
  </si>
  <si>
    <t>13.43</t>
  </si>
  <si>
    <t>12.52</t>
  </si>
  <si>
    <t>36.56</t>
  </si>
  <si>
    <t>49.78</t>
  </si>
  <si>
    <t>11.70</t>
  </si>
  <si>
    <t>23.70</t>
  </si>
  <si>
    <t>2:01.25</t>
  </si>
  <si>
    <t>4:12.00</t>
  </si>
  <si>
    <t>1.81</t>
  </si>
  <si>
    <t>6.43</t>
  </si>
  <si>
    <t>13.30</t>
  </si>
  <si>
    <t>12.40</t>
  </si>
  <si>
    <t>37.50</t>
  </si>
  <si>
    <t>36.25</t>
  </si>
  <si>
    <t>46.94</t>
  </si>
  <si>
    <t>49.25</t>
  </si>
  <si>
    <t>11.72</t>
  </si>
  <si>
    <t>23.75</t>
  </si>
  <si>
    <t>53.11</t>
  </si>
  <si>
    <t>2:01.44</t>
  </si>
  <si>
    <t>4:12.56</t>
  </si>
  <si>
    <t>47.82</t>
  </si>
  <si>
    <t>6.41</t>
  </si>
  <si>
    <t>12.29</t>
  </si>
  <si>
    <t>37.24</t>
  </si>
  <si>
    <t>35.95</t>
  </si>
  <si>
    <t>48.73</t>
  </si>
  <si>
    <t>11.74</t>
  </si>
  <si>
    <t>23.80</t>
  </si>
  <si>
    <t>53.22</t>
  </si>
  <si>
    <t>2:01.64</t>
  </si>
  <si>
    <t>4:13.11</t>
  </si>
  <si>
    <t>47.94</t>
  </si>
  <si>
    <t>1.80</t>
  </si>
  <si>
    <t>6.39</t>
  </si>
  <si>
    <t>13.06</t>
  </si>
  <si>
    <t>12.18</t>
  </si>
  <si>
    <t>36.96</t>
  </si>
  <si>
    <t>35.64</t>
  </si>
  <si>
    <t>46.52</t>
  </si>
  <si>
    <t>11.76</t>
  </si>
  <si>
    <t>23.85</t>
  </si>
  <si>
    <t>53.33</t>
  </si>
  <si>
    <t>2:01.83</t>
  </si>
  <si>
    <t>4:13.67</t>
  </si>
  <si>
    <t>48.06</t>
  </si>
  <si>
    <t>6.37</t>
  </si>
  <si>
    <t>12.94</t>
  </si>
  <si>
    <t>12.07</t>
  </si>
  <si>
    <t>36.68</t>
  </si>
  <si>
    <t>35.34</t>
  </si>
  <si>
    <t>46.30</t>
  </si>
  <si>
    <t>47.67</t>
  </si>
  <si>
    <t>11.78</t>
  </si>
  <si>
    <t>23.90</t>
  </si>
  <si>
    <t>53.44</t>
  </si>
  <si>
    <t>2:02.03</t>
  </si>
  <si>
    <t>4:14.22</t>
  </si>
  <si>
    <t>48.18</t>
  </si>
  <si>
    <t>1.79</t>
  </si>
  <si>
    <t>6.35</t>
  </si>
  <si>
    <t>12.82</t>
  </si>
  <si>
    <t>11.96</t>
  </si>
  <si>
    <t>14.25</t>
  </si>
  <si>
    <t>36.40</t>
  </si>
  <si>
    <t>35.03</t>
  </si>
  <si>
    <t>47.14</t>
  </si>
  <si>
    <t>42.50</t>
  </si>
  <si>
    <t>11.81</t>
  </si>
  <si>
    <t>23.95</t>
  </si>
  <si>
    <t>53.55</t>
  </si>
  <si>
    <t>2:02.22</t>
  </si>
  <si>
    <t>4:14.78</t>
  </si>
  <si>
    <t>48.31</t>
  </si>
  <si>
    <t>6.33</t>
  </si>
  <si>
    <t>12.69</t>
  </si>
  <si>
    <t>11.85</t>
  </si>
  <si>
    <t>14.18</t>
  </si>
  <si>
    <t>36.12</t>
  </si>
  <si>
    <t>34.73</t>
  </si>
  <si>
    <t>45.86</t>
  </si>
  <si>
    <t>46.62</t>
  </si>
  <si>
    <t>11.83</t>
  </si>
  <si>
    <t>24.00</t>
  </si>
  <si>
    <t>53.66</t>
  </si>
  <si>
    <t>2:02.42</t>
  </si>
  <si>
    <t>4:15.33</t>
  </si>
  <si>
    <t>48.43</t>
  </si>
  <si>
    <t>1.78</t>
  </si>
  <si>
    <t>6.31</t>
  </si>
  <si>
    <t>12.57</t>
  </si>
  <si>
    <t>14.11</t>
  </si>
  <si>
    <t>35.84</t>
  </si>
  <si>
    <t>34.42</t>
  </si>
  <si>
    <t>45.64</t>
  </si>
  <si>
    <t>46.09</t>
  </si>
  <si>
    <t>24.05</t>
  </si>
  <si>
    <t>53.77</t>
  </si>
  <si>
    <t>2:02.61</t>
  </si>
  <si>
    <t>4:15.89</t>
  </si>
  <si>
    <t>48.55</t>
  </si>
  <si>
    <t>6.29</t>
  </si>
  <si>
    <t>12.45</t>
  </si>
  <si>
    <t>35.56</t>
  </si>
  <si>
    <t>34.12</t>
  </si>
  <si>
    <t>45.42</t>
  </si>
  <si>
    <t>45.56</t>
  </si>
  <si>
    <t>41.00</t>
  </si>
  <si>
    <t>11.87</t>
  </si>
  <si>
    <t>24.10</t>
  </si>
  <si>
    <t>53.88</t>
  </si>
  <si>
    <t>2:02.81</t>
  </si>
  <si>
    <t>4:16.44</t>
  </si>
  <si>
    <t>48.67</t>
  </si>
  <si>
    <t>1.77</t>
  </si>
  <si>
    <t>6.27</t>
  </si>
  <si>
    <t>12.33</t>
  </si>
  <si>
    <t>13.97</t>
  </si>
  <si>
    <t>35.28</t>
  </si>
  <si>
    <t>33.81</t>
  </si>
  <si>
    <t>45.20</t>
  </si>
  <si>
    <t>45.03</t>
  </si>
  <si>
    <t>11.90</t>
  </si>
  <si>
    <t>24.15</t>
  </si>
  <si>
    <t>2:03.00</t>
  </si>
  <si>
    <t>4:17.00</t>
  </si>
  <si>
    <t>1.76</t>
  </si>
  <si>
    <t>6.25</t>
  </si>
  <si>
    <t>12.20</t>
  </si>
  <si>
    <t>11.40</t>
  </si>
  <si>
    <t>13.90</t>
  </si>
  <si>
    <t>35.00</t>
  </si>
  <si>
    <t>33.50</t>
  </si>
  <si>
    <t>11.92</t>
  </si>
  <si>
    <t>24.21</t>
  </si>
  <si>
    <t>54.11</t>
  </si>
  <si>
    <t>2:03.24</t>
  </si>
  <si>
    <t>4:17.59</t>
  </si>
  <si>
    <t>48.96</t>
  </si>
  <si>
    <t>6.23</t>
  </si>
  <si>
    <t>12.13</t>
  </si>
  <si>
    <t>11.35</t>
  </si>
  <si>
    <t>13.84</t>
  </si>
  <si>
    <t>34.72</t>
  </si>
  <si>
    <t>33.21</t>
  </si>
  <si>
    <t>44.76</t>
  </si>
  <si>
    <t>44.18</t>
  </si>
  <si>
    <t>39.72</t>
  </si>
  <si>
    <t>11.95</t>
  </si>
  <si>
    <t>24.27</t>
  </si>
  <si>
    <t>54.23</t>
  </si>
  <si>
    <t>2:03.47</t>
  </si>
  <si>
    <t>4:18.18</t>
  </si>
  <si>
    <t>49.12</t>
  </si>
  <si>
    <t>1.75</t>
  </si>
  <si>
    <t>6.21</t>
  </si>
  <si>
    <t>12.06</t>
  </si>
  <si>
    <t>13.77</t>
  </si>
  <si>
    <t>32.92</t>
  </si>
  <si>
    <t>44.54</t>
  </si>
  <si>
    <t>43.86</t>
  </si>
  <si>
    <t>39.42</t>
  </si>
  <si>
    <t>11.98</t>
  </si>
  <si>
    <t>24.34</t>
  </si>
  <si>
    <t>54.35</t>
  </si>
  <si>
    <t>2:03.71</t>
  </si>
  <si>
    <t>4:18.76</t>
  </si>
  <si>
    <t>49.29</t>
  </si>
  <si>
    <t>6.18</t>
  </si>
  <si>
    <t>11.99</t>
  </si>
  <si>
    <t>13.70</t>
  </si>
  <si>
    <t>32.62</t>
  </si>
  <si>
    <t>43.53</t>
  </si>
  <si>
    <t>39.12</t>
  </si>
  <si>
    <t>12.01</t>
  </si>
  <si>
    <t>24.40</t>
  </si>
  <si>
    <t>54.47</t>
  </si>
  <si>
    <t>2:03.94</t>
  </si>
  <si>
    <t>4:19.35</t>
  </si>
  <si>
    <t>49.45</t>
  </si>
  <si>
    <t>1.74</t>
  </si>
  <si>
    <t>6.16</t>
  </si>
  <si>
    <t>11.17</t>
  </si>
  <si>
    <t>13.63</t>
  </si>
  <si>
    <t>33.84</t>
  </si>
  <si>
    <t>32.33</t>
  </si>
  <si>
    <t>44.12</t>
  </si>
  <si>
    <t>43.21</t>
  </si>
  <si>
    <t>38.84</t>
  </si>
  <si>
    <t>12.04</t>
  </si>
  <si>
    <t>24.47</t>
  </si>
  <si>
    <t>2:04.18</t>
  </si>
  <si>
    <t>4:19.94</t>
  </si>
  <si>
    <t>49.62</t>
  </si>
  <si>
    <t>6.14</t>
  </si>
  <si>
    <t>13.56</t>
  </si>
  <si>
    <t>33.54</t>
  </si>
  <si>
    <t>32.03</t>
  </si>
  <si>
    <t>43.88</t>
  </si>
  <si>
    <t>42.89</t>
  </si>
  <si>
    <t>38.54</t>
  </si>
  <si>
    <t>24.53</t>
  </si>
  <si>
    <t>54.70</t>
  </si>
  <si>
    <t>2:04.41</t>
  </si>
  <si>
    <t>4:20.53</t>
  </si>
  <si>
    <t>1.73</t>
  </si>
  <si>
    <t>6.11</t>
  </si>
  <si>
    <t>13.49</t>
  </si>
  <si>
    <t>33.24</t>
  </si>
  <si>
    <t>31.74</t>
  </si>
  <si>
    <t>43.66</t>
  </si>
  <si>
    <t>42.56</t>
  </si>
  <si>
    <t>38.24</t>
  </si>
  <si>
    <t>12.10</t>
  </si>
  <si>
    <t>24.60</t>
  </si>
  <si>
    <t>54.82</t>
  </si>
  <si>
    <t>2:04.65</t>
  </si>
  <si>
    <t>4:21.12</t>
  </si>
  <si>
    <t>1.72</t>
  </si>
  <si>
    <t>6.09</t>
  </si>
  <si>
    <t>11.71</t>
  </si>
  <si>
    <t>13.42</t>
  </si>
  <si>
    <t>32.96</t>
  </si>
  <si>
    <t>31.45</t>
  </si>
  <si>
    <t>42.24</t>
  </si>
  <si>
    <t>37.96</t>
  </si>
  <si>
    <t>24.66</t>
  </si>
  <si>
    <t>54.94</t>
  </si>
  <si>
    <t>2:04.88</t>
  </si>
  <si>
    <t>4:21.71</t>
  </si>
  <si>
    <t>50.11</t>
  </si>
  <si>
    <t>6.07</t>
  </si>
  <si>
    <t>11.64</t>
  </si>
  <si>
    <t>10.93</t>
  </si>
  <si>
    <t>13.36</t>
  </si>
  <si>
    <t>32.66</t>
  </si>
  <si>
    <t>31.15</t>
  </si>
  <si>
    <t>43.22</t>
  </si>
  <si>
    <t>41.92</t>
  </si>
  <si>
    <t>37.66</t>
  </si>
  <si>
    <t>12.16</t>
  </si>
  <si>
    <t>24.73</t>
  </si>
  <si>
    <t>55.05</t>
  </si>
  <si>
    <t>2:05.12</t>
  </si>
  <si>
    <t>4:22.29</t>
  </si>
  <si>
    <t>50.28</t>
  </si>
  <si>
    <t>1.71</t>
  </si>
  <si>
    <t>6.04</t>
  </si>
  <si>
    <t>11.57</t>
  </si>
  <si>
    <t>32.36</t>
  </si>
  <si>
    <t>30.86</t>
  </si>
  <si>
    <t>41.59</t>
  </si>
  <si>
    <t>37.36</t>
  </si>
  <si>
    <t>12.19</t>
  </si>
  <si>
    <t>24.79</t>
  </si>
  <si>
    <t>55.17</t>
  </si>
  <si>
    <t>2:05.35</t>
  </si>
  <si>
    <t>4:22.88</t>
  </si>
  <si>
    <t>50.44</t>
  </si>
  <si>
    <t>6.02</t>
  </si>
  <si>
    <t>10.82</t>
  </si>
  <si>
    <t>13.22</t>
  </si>
  <si>
    <t>32.06</t>
  </si>
  <si>
    <t>30.56</t>
  </si>
  <si>
    <t>42.78</t>
  </si>
  <si>
    <t>41.27</t>
  </si>
  <si>
    <t>37.06</t>
  </si>
  <si>
    <t>12.22</t>
  </si>
  <si>
    <t>24.86</t>
  </si>
  <si>
    <t>55.29</t>
  </si>
  <si>
    <t>2:05.59</t>
  </si>
  <si>
    <t>4:23.47</t>
  </si>
  <si>
    <t>1.70</t>
  </si>
  <si>
    <t>6.00</t>
  </si>
  <si>
    <t>10.76</t>
  </si>
  <si>
    <t>13.15</t>
  </si>
  <si>
    <t>31.78</t>
  </si>
  <si>
    <t>30.27</t>
  </si>
  <si>
    <t>40.95</t>
  </si>
  <si>
    <t>36.78</t>
  </si>
  <si>
    <t>12.25</t>
  </si>
  <si>
    <t>24.92</t>
  </si>
  <si>
    <t>55.41</t>
  </si>
  <si>
    <t>2:05.82</t>
  </si>
  <si>
    <t>4:24.06</t>
  </si>
  <si>
    <t>50.77</t>
  </si>
  <si>
    <t>1.69</t>
  </si>
  <si>
    <t>5.97</t>
  </si>
  <si>
    <t>13.08</t>
  </si>
  <si>
    <t>31.48</t>
  </si>
  <si>
    <t>29.98</t>
  </si>
  <si>
    <t>42.34</t>
  </si>
  <si>
    <t>36.48</t>
  </si>
  <si>
    <t>12.28</t>
  </si>
  <si>
    <t>24.99</t>
  </si>
  <si>
    <t>55.52</t>
  </si>
  <si>
    <t>2:06.06</t>
  </si>
  <si>
    <t>4:24.65</t>
  </si>
  <si>
    <t>50.94</t>
  </si>
  <si>
    <t>5.95</t>
  </si>
  <si>
    <t>10.64</t>
  </si>
  <si>
    <t>13.01</t>
  </si>
  <si>
    <t>31.18</t>
  </si>
  <si>
    <t>29.68</t>
  </si>
  <si>
    <t>42.12</t>
  </si>
  <si>
    <t>36.18</t>
  </si>
  <si>
    <t>12.31</t>
  </si>
  <si>
    <t>55.64</t>
  </si>
  <si>
    <t>2:06.29</t>
  </si>
  <si>
    <t>4:25.24</t>
  </si>
  <si>
    <t>51.10</t>
  </si>
  <si>
    <t>1.68</t>
  </si>
  <si>
    <t>5.93</t>
  </si>
  <si>
    <t>30.90</t>
  </si>
  <si>
    <t>29.39</t>
  </si>
  <si>
    <t>41.90</t>
  </si>
  <si>
    <t>39.98</t>
  </si>
  <si>
    <t>35.90</t>
  </si>
  <si>
    <t>12.34</t>
  </si>
  <si>
    <t>25.12</t>
  </si>
  <si>
    <t>2:06.53</t>
  </si>
  <si>
    <t>4:25.82</t>
  </si>
  <si>
    <t>51.27</t>
  </si>
  <si>
    <t>5.90</t>
  </si>
  <si>
    <t>12.87</t>
  </si>
  <si>
    <t>30.60</t>
  </si>
  <si>
    <t>41.66</t>
  </si>
  <si>
    <t>39.65</t>
  </si>
  <si>
    <t>35.60</t>
  </si>
  <si>
    <t>12.37</t>
  </si>
  <si>
    <t>25.18</t>
  </si>
  <si>
    <t>55.88</t>
  </si>
  <si>
    <t>2:06.76</t>
  </si>
  <si>
    <t>4:26.41</t>
  </si>
  <si>
    <t>51.43</t>
  </si>
  <si>
    <t>1.67</t>
  </si>
  <si>
    <t>5.88</t>
  </si>
  <si>
    <t>12.80</t>
  </si>
  <si>
    <t>30.30</t>
  </si>
  <si>
    <t>28.80</t>
  </si>
  <si>
    <t>41.44</t>
  </si>
  <si>
    <t>39.33</t>
  </si>
  <si>
    <t>35.30</t>
  </si>
  <si>
    <t>25.25</t>
  </si>
  <si>
    <t>2:07.00</t>
  </si>
  <si>
    <t>4:27.00</t>
  </si>
  <si>
    <t>1.66</t>
  </si>
  <si>
    <t>5.85</t>
  </si>
  <si>
    <t>11.00</t>
  </si>
  <si>
    <t>12.73</t>
  </si>
  <si>
    <t>30.00</t>
  </si>
  <si>
    <t>28.50</t>
  </si>
  <si>
    <t>41.22</t>
  </si>
  <si>
    <t>25.37</t>
  </si>
  <si>
    <t>56.25</t>
  </si>
  <si>
    <t>2:07.87</t>
  </si>
  <si>
    <t>4:29.19</t>
  </si>
  <si>
    <t>51.84</t>
  </si>
  <si>
    <t>5.82</t>
  </si>
  <si>
    <t>12.66</t>
  </si>
  <si>
    <t>29.76</t>
  </si>
  <si>
    <t>28.25</t>
  </si>
  <si>
    <t>38.66</t>
  </si>
  <si>
    <t>34.70</t>
  </si>
  <si>
    <t>12.51</t>
  </si>
  <si>
    <t>25.50</t>
  </si>
  <si>
    <t>56.51</t>
  </si>
  <si>
    <t>2:08.73</t>
  </si>
  <si>
    <t>4:31.38</t>
  </si>
  <si>
    <t>52.09</t>
  </si>
  <si>
    <t>1.65</t>
  </si>
  <si>
    <t>5.78</t>
  </si>
  <si>
    <t>12.60</t>
  </si>
  <si>
    <t>29.50</t>
  </si>
  <si>
    <t>27.99</t>
  </si>
  <si>
    <t>40.78</t>
  </si>
  <si>
    <t>38.31</t>
  </si>
  <si>
    <t>34.38</t>
  </si>
  <si>
    <t>12.56</t>
  </si>
  <si>
    <t>25.62</t>
  </si>
  <si>
    <t>2:09.60</t>
  </si>
  <si>
    <t>4:33.57</t>
  </si>
  <si>
    <t>1.64</t>
  </si>
  <si>
    <t>5.74</t>
  </si>
  <si>
    <t>10.10</t>
  </si>
  <si>
    <t>12.53</t>
  </si>
  <si>
    <t>29.24</t>
  </si>
  <si>
    <t>27.73</t>
  </si>
  <si>
    <t>40.54</t>
  </si>
  <si>
    <t>34.06</t>
  </si>
  <si>
    <t>12.62</t>
  </si>
  <si>
    <t>25.75</t>
  </si>
  <si>
    <t>57.02</t>
  </si>
  <si>
    <t>2:10.47</t>
  </si>
  <si>
    <t>4:35.76</t>
  </si>
  <si>
    <t>52.58</t>
  </si>
  <si>
    <t>1.63</t>
  </si>
  <si>
    <t>5.70</t>
  </si>
  <si>
    <t>9.99</t>
  </si>
  <si>
    <t>12.46</t>
  </si>
  <si>
    <t>29.00</t>
  </si>
  <si>
    <t>27.48</t>
  </si>
  <si>
    <t>37.61</t>
  </si>
  <si>
    <t>33.76</t>
  </si>
  <si>
    <t>12.67</t>
  </si>
  <si>
    <t>25.88</t>
  </si>
  <si>
    <t>57.27</t>
  </si>
  <si>
    <t>2:11.33</t>
  </si>
  <si>
    <t>4:37.95</t>
  </si>
  <si>
    <t>52.82</t>
  </si>
  <si>
    <t>1.62</t>
  </si>
  <si>
    <t>5.66</t>
  </si>
  <si>
    <t>9.89</t>
  </si>
  <si>
    <t>12.39</t>
  </si>
  <si>
    <t>28.74</t>
  </si>
  <si>
    <t>27.22</t>
  </si>
  <si>
    <t>40.10</t>
  </si>
  <si>
    <t>37.26</t>
  </si>
  <si>
    <t>33.44</t>
  </si>
  <si>
    <t>26.00</t>
  </si>
  <si>
    <t>57.53</t>
  </si>
  <si>
    <t>2:12.20</t>
  </si>
  <si>
    <t>4:40.14</t>
  </si>
  <si>
    <t>53.07</t>
  </si>
  <si>
    <t>1.61</t>
  </si>
  <si>
    <t>5.62</t>
  </si>
  <si>
    <t>9.79</t>
  </si>
  <si>
    <t>12.32</t>
  </si>
  <si>
    <t>28.48</t>
  </si>
  <si>
    <t>26.96</t>
  </si>
  <si>
    <t>36.92</t>
  </si>
  <si>
    <t>33.12</t>
  </si>
  <si>
    <t>12.78</t>
  </si>
  <si>
    <t>26.13</t>
  </si>
  <si>
    <t>2:13.07</t>
  </si>
  <si>
    <t>4:42.33</t>
  </si>
  <si>
    <t>53.31</t>
  </si>
  <si>
    <t>1.60</t>
  </si>
  <si>
    <t>5.58</t>
  </si>
  <si>
    <t>9.69</t>
  </si>
  <si>
    <t>28.24</t>
  </si>
  <si>
    <t>26.71</t>
  </si>
  <si>
    <t>39.64</t>
  </si>
  <si>
    <t>36.57</t>
  </si>
  <si>
    <t>32.80</t>
  </si>
  <si>
    <t>12.84</t>
  </si>
  <si>
    <t>26.26</t>
  </si>
  <si>
    <t>58.04</t>
  </si>
  <si>
    <t>2:13.93</t>
  </si>
  <si>
    <t>4:44.52</t>
  </si>
  <si>
    <t>53.56</t>
  </si>
  <si>
    <t>1.59</t>
  </si>
  <si>
    <t>5.54</t>
  </si>
  <si>
    <t>9.58</t>
  </si>
  <si>
    <t>27.98</t>
  </si>
  <si>
    <t>26.45</t>
  </si>
  <si>
    <t>36.22</t>
  </si>
  <si>
    <t>32.50</t>
  </si>
  <si>
    <t>12.89</t>
  </si>
  <si>
    <t>26.38</t>
  </si>
  <si>
    <t>58.29</t>
  </si>
  <si>
    <t>2:14.80</t>
  </si>
  <si>
    <t>4:46.71</t>
  </si>
  <si>
    <t>53.80</t>
  </si>
  <si>
    <t>1.58</t>
  </si>
  <si>
    <t>5.50</t>
  </si>
  <si>
    <t>10.09</t>
  </si>
  <si>
    <t>9.48</t>
  </si>
  <si>
    <t>12.11</t>
  </si>
  <si>
    <t>27.72</t>
  </si>
  <si>
    <t>26.19</t>
  </si>
  <si>
    <t>35.87</t>
  </si>
  <si>
    <t>32.18</t>
  </si>
  <si>
    <t>12.95</t>
  </si>
  <si>
    <t>26.51</t>
  </si>
  <si>
    <t>58.55</t>
  </si>
  <si>
    <t>2:15.67</t>
  </si>
  <si>
    <t>4:48.90</t>
  </si>
  <si>
    <t>54.05</t>
  </si>
  <si>
    <t>1.57</t>
  </si>
  <si>
    <t>5.46</t>
  </si>
  <si>
    <t>9.38</t>
  </si>
  <si>
    <t>25.94</t>
  </si>
  <si>
    <t>38.96</t>
  </si>
  <si>
    <t>35.52</t>
  </si>
  <si>
    <t>31.86</t>
  </si>
  <si>
    <t>13.00</t>
  </si>
  <si>
    <t>26.63</t>
  </si>
  <si>
    <t>2:16.53</t>
  </si>
  <si>
    <t>4:51.09</t>
  </si>
  <si>
    <t>54.29</t>
  </si>
  <si>
    <t>1.56</t>
  </si>
  <si>
    <t>5.42</t>
  </si>
  <si>
    <t>9.28</t>
  </si>
  <si>
    <t>11.97</t>
  </si>
  <si>
    <t>25.68</t>
  </si>
  <si>
    <t>38.72</t>
  </si>
  <si>
    <t>35.18</t>
  </si>
  <si>
    <t>31.54</t>
  </si>
  <si>
    <t>26.76</t>
  </si>
  <si>
    <t>59.06</t>
  </si>
  <si>
    <t>2:17.40</t>
  </si>
  <si>
    <t>4:53.28</t>
  </si>
  <si>
    <t>54.54</t>
  </si>
  <si>
    <t>1.55</t>
  </si>
  <si>
    <t>5.38</t>
  </si>
  <si>
    <t>9.17</t>
  </si>
  <si>
    <t>25.42</t>
  </si>
  <si>
    <t>38.50</t>
  </si>
  <si>
    <t>34.83</t>
  </si>
  <si>
    <t>31.24</t>
  </si>
  <si>
    <t>13.11</t>
  </si>
  <si>
    <t>26.89</t>
  </si>
  <si>
    <t>59.31</t>
  </si>
  <si>
    <t>2:18.27</t>
  </si>
  <si>
    <t>4:55.47</t>
  </si>
  <si>
    <t>1.54</t>
  </si>
  <si>
    <t>5.34</t>
  </si>
  <si>
    <t>9.07</t>
  </si>
  <si>
    <t>26.72</t>
  </si>
  <si>
    <t>25.16</t>
  </si>
  <si>
    <t>38.26</t>
  </si>
  <si>
    <t>34.48</t>
  </si>
  <si>
    <t>30.92</t>
  </si>
  <si>
    <t>13.17</t>
  </si>
  <si>
    <t>27.01</t>
  </si>
  <si>
    <t>59.57</t>
  </si>
  <si>
    <t>2:19.13</t>
  </si>
  <si>
    <t>4:57.66</t>
  </si>
  <si>
    <t>55.03</t>
  </si>
  <si>
    <t>1.53</t>
  </si>
  <si>
    <t>5.30</t>
  </si>
  <si>
    <t>9.59</t>
  </si>
  <si>
    <t>8.97</t>
  </si>
  <si>
    <t>26.46</t>
  </si>
  <si>
    <t>24.91</t>
  </si>
  <si>
    <t>38.04</t>
  </si>
  <si>
    <t>34.13</t>
  </si>
  <si>
    <t>27.14</t>
  </si>
  <si>
    <t>59.83</t>
  </si>
  <si>
    <t>2:20.00</t>
  </si>
  <si>
    <t>4:59.85</t>
  </si>
  <si>
    <t>55.28</t>
  </si>
  <si>
    <t>1.52</t>
  </si>
  <si>
    <t>5.26</t>
  </si>
  <si>
    <t>9.49</t>
  </si>
  <si>
    <t>8.86</t>
  </si>
  <si>
    <t>11.69</t>
  </si>
  <si>
    <t>26.20</t>
  </si>
  <si>
    <t>24.65</t>
  </si>
  <si>
    <t>37.80</t>
  </si>
  <si>
    <t>33.78</t>
  </si>
  <si>
    <t>30.28</t>
  </si>
  <si>
    <t>13.28</t>
  </si>
  <si>
    <t>27.27</t>
  </si>
  <si>
    <t>2:20.87</t>
  </si>
  <si>
    <t>5:02.04</t>
  </si>
  <si>
    <t>1.51</t>
  </si>
  <si>
    <t>5.22</t>
  </si>
  <si>
    <t>8.76</t>
  </si>
  <si>
    <t>11.62</t>
  </si>
  <si>
    <t>25.96</t>
  </si>
  <si>
    <t>24.39</t>
  </si>
  <si>
    <t>37.58</t>
  </si>
  <si>
    <t>13.33</t>
  </si>
  <si>
    <t>27.39</t>
  </si>
  <si>
    <t>2:21.73</t>
  </si>
  <si>
    <t>5:04.23</t>
  </si>
  <si>
    <t>55.77</t>
  </si>
  <si>
    <t>1.50</t>
  </si>
  <si>
    <t>5.18</t>
  </si>
  <si>
    <t>8.66</t>
  </si>
  <si>
    <t>11.55</t>
  </si>
  <si>
    <t>25.70</t>
  </si>
  <si>
    <t>24.14</t>
  </si>
  <si>
    <t>37.34</t>
  </si>
  <si>
    <t>33.09</t>
  </si>
  <si>
    <t>29.66</t>
  </si>
  <si>
    <t>13.39</t>
  </si>
  <si>
    <t>27.52</t>
  </si>
  <si>
    <t>60.59</t>
  </si>
  <si>
    <t>2:22.60</t>
  </si>
  <si>
    <t>5:06.42</t>
  </si>
  <si>
    <t>56.01</t>
  </si>
  <si>
    <t>1.49</t>
  </si>
  <si>
    <t>5.14</t>
  </si>
  <si>
    <t>9.18</t>
  </si>
  <si>
    <t>8.56</t>
  </si>
  <si>
    <t>25.44</t>
  </si>
  <si>
    <t>23.88</t>
  </si>
  <si>
    <t>37.12</t>
  </si>
  <si>
    <t>32.74</t>
  </si>
  <si>
    <t>29.34</t>
  </si>
  <si>
    <t>13.44</t>
  </si>
  <si>
    <t>27.64</t>
  </si>
  <si>
    <t>60.85</t>
  </si>
  <si>
    <t>2:23.47</t>
  </si>
  <si>
    <t>5:08.61</t>
  </si>
  <si>
    <t>56.26</t>
  </si>
  <si>
    <t>1.48</t>
  </si>
  <si>
    <t>5.10</t>
  </si>
  <si>
    <t>9.08</t>
  </si>
  <si>
    <t>8.45</t>
  </si>
  <si>
    <t>25.20</t>
  </si>
  <si>
    <t>23.62</t>
  </si>
  <si>
    <t>36.88</t>
  </si>
  <si>
    <t>32.39</t>
  </si>
  <si>
    <t>29.04</t>
  </si>
  <si>
    <t>13.50</t>
  </si>
  <si>
    <t>27.77</t>
  </si>
  <si>
    <t>61.10</t>
  </si>
  <si>
    <t>2:24.33</t>
  </si>
  <si>
    <t>5:10.80</t>
  </si>
  <si>
    <t>1.47</t>
  </si>
  <si>
    <t>5.06</t>
  </si>
  <si>
    <t>8.98</t>
  </si>
  <si>
    <t>8.35</t>
  </si>
  <si>
    <t>24.94</t>
  </si>
  <si>
    <t>23.37</t>
  </si>
  <si>
    <t>36.64</t>
  </si>
  <si>
    <t>32.04</t>
  </si>
  <si>
    <t>28.72</t>
  </si>
  <si>
    <t>27.90</t>
  </si>
  <si>
    <t>2:25.20</t>
  </si>
  <si>
    <t>5:12.99</t>
  </si>
  <si>
    <t>56.75</t>
  </si>
  <si>
    <t>1.46</t>
  </si>
  <si>
    <t>5.02</t>
  </si>
  <si>
    <t>8.88</t>
  </si>
  <si>
    <t>8.25</t>
  </si>
  <si>
    <t>24.68</t>
  </si>
  <si>
    <t>36.42</t>
  </si>
  <si>
    <t>31.70</t>
  </si>
  <si>
    <t>28.40</t>
  </si>
  <si>
    <t>28.02</t>
  </si>
  <si>
    <t>61.61</t>
  </si>
  <si>
    <t>2:26.07</t>
  </si>
  <si>
    <t>5:15.18</t>
  </si>
  <si>
    <t>56.99</t>
  </si>
  <si>
    <t>1.45</t>
  </si>
  <si>
    <t>4.98</t>
  </si>
  <si>
    <t>8.78</t>
  </si>
  <si>
    <t>8.15</t>
  </si>
  <si>
    <t>24.44</t>
  </si>
  <si>
    <t>22.85</t>
  </si>
  <si>
    <t>31.35</t>
  </si>
  <si>
    <t>28.08</t>
  </si>
  <si>
    <t>13.66</t>
  </si>
  <si>
    <t>28.15</t>
  </si>
  <si>
    <t>61.87</t>
  </si>
  <si>
    <t>2:26.93</t>
  </si>
  <si>
    <t>5:17.37</t>
  </si>
  <si>
    <t>57.24</t>
  </si>
  <si>
    <t>1.44</t>
  </si>
  <si>
    <t>4.94</t>
  </si>
  <si>
    <t>8.67</t>
  </si>
  <si>
    <t>24.18</t>
  </si>
  <si>
    <t>22.60</t>
  </si>
  <si>
    <t>35.94</t>
  </si>
  <si>
    <t>31.00</t>
  </si>
  <si>
    <t>27.78</t>
  </si>
  <si>
    <t>13.72</t>
  </si>
  <si>
    <t>28.28</t>
  </si>
  <si>
    <t>62.12</t>
  </si>
  <si>
    <t>2:27.80</t>
  </si>
  <si>
    <t>5:19.56</t>
  </si>
  <si>
    <t>1.43</t>
  </si>
  <si>
    <t>4.90</t>
  </si>
  <si>
    <t>8.57</t>
  </si>
  <si>
    <t>23.92</t>
  </si>
  <si>
    <t>35.70</t>
  </si>
  <si>
    <t>30.65</t>
  </si>
  <si>
    <t>27.46</t>
  </si>
  <si>
    <t>13.78</t>
  </si>
  <si>
    <t>62.38</t>
  </si>
  <si>
    <t>2:28.67</t>
  </si>
  <si>
    <t>5:21.75</t>
  </si>
  <si>
    <t>57.73</t>
  </si>
  <si>
    <t>1.42</t>
  </si>
  <si>
    <t>4.86</t>
  </si>
  <si>
    <t>8.47</t>
  </si>
  <si>
    <t>10.98</t>
  </si>
  <si>
    <t>23.68</t>
  </si>
  <si>
    <t>35.48</t>
  </si>
  <si>
    <t>13.83</t>
  </si>
  <si>
    <t>28.53</t>
  </si>
  <si>
    <t>62.63</t>
  </si>
  <si>
    <t>2:29.53</t>
  </si>
  <si>
    <t>5:23.94</t>
  </si>
  <si>
    <t>57.97</t>
  </si>
  <si>
    <t>1.41</t>
  </si>
  <si>
    <t>4.82</t>
  </si>
  <si>
    <t>8.37</t>
  </si>
  <si>
    <t>10.91</t>
  </si>
  <si>
    <t>23.42</t>
  </si>
  <si>
    <t>35.24</t>
  </si>
  <si>
    <t>29.96</t>
  </si>
  <si>
    <t>26.82</t>
  </si>
  <si>
    <t>28.65</t>
  </si>
  <si>
    <t>62.89</t>
  </si>
  <si>
    <t>2:30.40</t>
  </si>
  <si>
    <t>5:26.13</t>
  </si>
  <si>
    <t>58.22</t>
  </si>
  <si>
    <t>1.40</t>
  </si>
  <si>
    <t>4.78</t>
  </si>
  <si>
    <t>8.27</t>
  </si>
  <si>
    <t>10.84</t>
  </si>
  <si>
    <t>23.16</t>
  </si>
  <si>
    <t>21.57</t>
  </si>
  <si>
    <t>29.61</t>
  </si>
  <si>
    <t>26.52</t>
  </si>
  <si>
    <t>13.94</t>
  </si>
  <si>
    <t>28.78</t>
  </si>
  <si>
    <t>63.14</t>
  </si>
  <si>
    <t>2:31.27</t>
  </si>
  <si>
    <t>5:28.32</t>
  </si>
  <si>
    <t>1.39</t>
  </si>
  <si>
    <t>4.74</t>
  </si>
  <si>
    <t>8.17</t>
  </si>
  <si>
    <t>22.92</t>
  </si>
  <si>
    <t>34.76</t>
  </si>
  <si>
    <t>29.26</t>
  </si>
  <si>
    <t>14.00</t>
  </si>
  <si>
    <t>28.91</t>
  </si>
  <si>
    <t>2:32.13</t>
  </si>
  <si>
    <t>5:30.51</t>
  </si>
  <si>
    <t>58.71</t>
  </si>
  <si>
    <t>1.38</t>
  </si>
  <si>
    <t>4.70</t>
  </si>
  <si>
    <t>8.07</t>
  </si>
  <si>
    <t>7.43</t>
  </si>
  <si>
    <t>22.66</t>
  </si>
  <si>
    <t>34.52</t>
  </si>
  <si>
    <t>14.05</t>
  </si>
  <si>
    <t>29.03</t>
  </si>
  <si>
    <t>63.66</t>
  </si>
  <si>
    <t>2:33.00</t>
  </si>
  <si>
    <t>5:32.70</t>
  </si>
  <si>
    <t>58.96</t>
  </si>
  <si>
    <t>1.37</t>
  </si>
  <si>
    <t>4.66</t>
  </si>
  <si>
    <t>22.40</t>
  </si>
  <si>
    <t>34.28</t>
  </si>
  <si>
    <t>28.56</t>
  </si>
  <si>
    <t>25.56</t>
  </si>
  <si>
    <t>29.16</t>
  </si>
  <si>
    <t>63.91</t>
  </si>
  <si>
    <t>2:33.87</t>
  </si>
  <si>
    <t>5:34.89</t>
  </si>
  <si>
    <t>59.20</t>
  </si>
  <si>
    <t>1.36</t>
  </si>
  <si>
    <t>4.62</t>
  </si>
  <si>
    <t>20.54</t>
  </si>
  <si>
    <t>34.04</t>
  </si>
  <si>
    <t>28.22</t>
  </si>
  <si>
    <t>25.26</t>
  </si>
  <si>
    <t>29.29</t>
  </si>
  <si>
    <t>64.17</t>
  </si>
  <si>
    <t>2:34.73</t>
  </si>
  <si>
    <t>5:37.08</t>
  </si>
  <si>
    <t>59.45</t>
  </si>
  <si>
    <t>1.35</t>
  </si>
  <si>
    <t>4.58</t>
  </si>
  <si>
    <t>7.76</t>
  </si>
  <si>
    <t>10.49</t>
  </si>
  <si>
    <t>20.28</t>
  </si>
  <si>
    <t>33.80</t>
  </si>
  <si>
    <t>27.87</t>
  </si>
  <si>
    <t>14.22</t>
  </si>
  <si>
    <t>29.41</t>
  </si>
  <si>
    <t>2:35.60</t>
  </si>
  <si>
    <t>5:39.27</t>
  </si>
  <si>
    <t>59.69</t>
  </si>
  <si>
    <t>1.34</t>
  </si>
  <si>
    <t>4.54</t>
  </si>
  <si>
    <t>21.64</t>
  </si>
  <si>
    <t>20.03</t>
  </si>
  <si>
    <t>33.56</t>
  </si>
  <si>
    <t>24.62</t>
  </si>
  <si>
    <t>14.27</t>
  </si>
  <si>
    <t>29.54</t>
  </si>
  <si>
    <t>64.68</t>
  </si>
  <si>
    <t>2:36.47</t>
  </si>
  <si>
    <t>5:41.46</t>
  </si>
  <si>
    <t>59.94</t>
  </si>
  <si>
    <t>1.33</t>
  </si>
  <si>
    <t>4.50</t>
  </si>
  <si>
    <t>6.91</t>
  </si>
  <si>
    <t>19.77</t>
  </si>
  <si>
    <t>33.32</t>
  </si>
  <si>
    <t>27.17</t>
  </si>
  <si>
    <t>24.32</t>
  </si>
  <si>
    <t>14.33</t>
  </si>
  <si>
    <t>64.93</t>
  </si>
  <si>
    <t>2:37.33</t>
  </si>
  <si>
    <t>5:43.65</t>
  </si>
  <si>
    <t>60.18</t>
  </si>
  <si>
    <t>1.32</t>
  </si>
  <si>
    <t>4.46</t>
  </si>
  <si>
    <t>7.46</t>
  </si>
  <si>
    <t>6.81</t>
  </si>
  <si>
    <t>19.51</t>
  </si>
  <si>
    <t>33.08</t>
  </si>
  <si>
    <t>29.79</t>
  </si>
  <si>
    <t>65.19</t>
  </si>
  <si>
    <t>2:38.20</t>
  </si>
  <si>
    <t>5:45.84</t>
  </si>
  <si>
    <t>60.43</t>
  </si>
  <si>
    <t>1.31</t>
  </si>
  <si>
    <t>4.42</t>
  </si>
  <si>
    <t>6.71</t>
  </si>
  <si>
    <t>19.26</t>
  </si>
  <si>
    <t>32.84</t>
  </si>
  <si>
    <t>26.48</t>
  </si>
  <si>
    <t>14.44</t>
  </si>
  <si>
    <t>29.92</t>
  </si>
  <si>
    <t>65.44</t>
  </si>
  <si>
    <t>2:39.07</t>
  </si>
  <si>
    <t>5:48.03</t>
  </si>
  <si>
    <t>60.67</t>
  </si>
  <si>
    <t>1.30</t>
  </si>
  <si>
    <t>4.38</t>
  </si>
  <si>
    <t>6.61</t>
  </si>
  <si>
    <t>10.13</t>
  </si>
  <si>
    <t>19.00</t>
  </si>
  <si>
    <t>32.58</t>
  </si>
  <si>
    <t>23.36</t>
  </si>
  <si>
    <t>30.04</t>
  </si>
  <si>
    <t>65.70</t>
  </si>
  <si>
    <t>2:39.93</t>
  </si>
  <si>
    <t>5:50.21</t>
  </si>
  <si>
    <t>60.92</t>
  </si>
  <si>
    <t>1.29</t>
  </si>
  <si>
    <t>4.34</t>
  </si>
  <si>
    <t>7.15</t>
  </si>
  <si>
    <t>6.50</t>
  </si>
  <si>
    <t>10.05</t>
  </si>
  <si>
    <t>20.38</t>
  </si>
  <si>
    <t>32.34</t>
  </si>
  <si>
    <t>25.78</t>
  </si>
  <si>
    <t>14.55</t>
  </si>
  <si>
    <t>30.17</t>
  </si>
  <si>
    <t>65.95</t>
  </si>
  <si>
    <t>2:40.80</t>
  </si>
  <si>
    <t>5:52.40</t>
  </si>
  <si>
    <t>1.28</t>
  </si>
  <si>
    <t>4.30</t>
  </si>
  <si>
    <t>7.05</t>
  </si>
  <si>
    <t>6.40</t>
  </si>
  <si>
    <t>9.98</t>
  </si>
  <si>
    <t>20.12</t>
  </si>
  <si>
    <t>32.10</t>
  </si>
  <si>
    <t>25.43</t>
  </si>
  <si>
    <t>22.74</t>
  </si>
  <si>
    <t>14.60</t>
  </si>
  <si>
    <t>66.21</t>
  </si>
  <si>
    <t>2:41.67</t>
  </si>
  <si>
    <t>5:54.59</t>
  </si>
  <si>
    <t>61.41</t>
  </si>
  <si>
    <t>1.27</t>
  </si>
  <si>
    <t>4.26</t>
  </si>
  <si>
    <t>6.95</t>
  </si>
  <si>
    <t>6.30</t>
  </si>
  <si>
    <t>9.91</t>
  </si>
  <si>
    <t>19.88</t>
  </si>
  <si>
    <t>18.23</t>
  </si>
  <si>
    <t>31.84</t>
  </si>
  <si>
    <t>25.08</t>
  </si>
  <si>
    <t>30.42</t>
  </si>
  <si>
    <t>2:42.53</t>
  </si>
  <si>
    <t>5:56.78</t>
  </si>
  <si>
    <t>61.65</t>
  </si>
  <si>
    <t>1.26</t>
  </si>
  <si>
    <t>4.22</t>
  </si>
  <si>
    <t>6.85</t>
  </si>
  <si>
    <t>6.20</t>
  </si>
  <si>
    <t>9.84</t>
  </si>
  <si>
    <t>19.62</t>
  </si>
  <si>
    <t>17.97</t>
  </si>
  <si>
    <t>31.60</t>
  </si>
  <si>
    <t>24.74</t>
  </si>
  <si>
    <t>22.10</t>
  </si>
  <si>
    <t>14.71</t>
  </si>
  <si>
    <t>30.55</t>
  </si>
  <si>
    <t>66.72</t>
  </si>
  <si>
    <t>2:43.40</t>
  </si>
  <si>
    <t>5:58.97</t>
  </si>
  <si>
    <t>61.90</t>
  </si>
  <si>
    <t>1.25</t>
  </si>
  <si>
    <t>4.18</t>
  </si>
  <si>
    <t>6.75</t>
  </si>
  <si>
    <t>9.77</t>
  </si>
  <si>
    <t>19.36</t>
  </si>
  <si>
    <t>17.71</t>
  </si>
  <si>
    <t>31.36</t>
  </si>
  <si>
    <t>21.80</t>
  </si>
  <si>
    <t>14.77</t>
  </si>
  <si>
    <t>30.67</t>
  </si>
  <si>
    <t>66.97</t>
  </si>
  <si>
    <t>2:44.27</t>
  </si>
  <si>
    <t>6:01.16</t>
  </si>
  <si>
    <t>62.14</t>
  </si>
  <si>
    <t>1.24</t>
  </si>
  <si>
    <t>4.14</t>
  </si>
  <si>
    <t>6.65</t>
  </si>
  <si>
    <t>5.99</t>
  </si>
  <si>
    <t>19.12</t>
  </si>
  <si>
    <t>31.10</t>
  </si>
  <si>
    <t>24.04</t>
  </si>
  <si>
    <t>21.48</t>
  </si>
  <si>
    <t>14.82</t>
  </si>
  <si>
    <t>30.80</t>
  </si>
  <si>
    <t>67.23</t>
  </si>
  <si>
    <t>2:45.13</t>
  </si>
  <si>
    <t>6:03.35</t>
  </si>
  <si>
    <t>62.39</t>
  </si>
  <si>
    <t>1.23</t>
  </si>
  <si>
    <t>4.10</t>
  </si>
  <si>
    <t>5.89</t>
  </si>
  <si>
    <t>9.62</t>
  </si>
  <si>
    <t>18.86</t>
  </si>
  <si>
    <t>17.20</t>
  </si>
  <si>
    <t>23.69</t>
  </si>
  <si>
    <t>21.16</t>
  </si>
  <si>
    <t>14.88</t>
  </si>
  <si>
    <t>30.93</t>
  </si>
  <si>
    <t>67.49</t>
  </si>
  <si>
    <t>2:46.00</t>
  </si>
  <si>
    <t>6:05.54</t>
  </si>
  <si>
    <t>62.64</t>
  </si>
  <si>
    <t>1.22</t>
  </si>
  <si>
    <t>4.06</t>
  </si>
  <si>
    <t>9.55</t>
  </si>
  <si>
    <t>23.34</t>
  </si>
  <si>
    <t>20.84</t>
  </si>
  <si>
    <t>31.05</t>
  </si>
  <si>
    <t>67.74</t>
  </si>
  <si>
    <t>2:46.87</t>
  </si>
  <si>
    <t>6:07.73</t>
  </si>
  <si>
    <t>62.88</t>
  </si>
  <si>
    <t>1.21</t>
  </si>
  <si>
    <t>4.02</t>
  </si>
  <si>
    <t>6.34</t>
  </si>
  <si>
    <t>5.68</t>
  </si>
  <si>
    <t>9.47</t>
  </si>
  <si>
    <t>16.69</t>
  </si>
  <si>
    <t>30.34</t>
  </si>
  <si>
    <t>23.00</t>
  </si>
  <si>
    <t>2:47.73</t>
  </si>
  <si>
    <t>6:09.92</t>
  </si>
  <si>
    <t>63.13</t>
  </si>
  <si>
    <t>1.20</t>
  </si>
  <si>
    <t>3.98</t>
  </si>
  <si>
    <t>6.24</t>
  </si>
  <si>
    <t>9.40</t>
  </si>
  <si>
    <t>18.10</t>
  </si>
  <si>
    <t>16.43</t>
  </si>
  <si>
    <t>30.10</t>
  </si>
  <si>
    <t>20.22</t>
  </si>
  <si>
    <t>15.04</t>
  </si>
  <si>
    <t>31.31</t>
  </si>
  <si>
    <t>68.25</t>
  </si>
  <si>
    <t>2:48.60</t>
  </si>
  <si>
    <t>6:12.11</t>
  </si>
  <si>
    <t>63.37</t>
  </si>
  <si>
    <t>1.19</t>
  </si>
  <si>
    <t>3.94</t>
  </si>
  <si>
    <t>5.48</t>
  </si>
  <si>
    <t>9.33</t>
  </si>
  <si>
    <t>17.84</t>
  </si>
  <si>
    <t>16.17</t>
  </si>
  <si>
    <t>29.84</t>
  </si>
  <si>
    <t>22.30</t>
  </si>
  <si>
    <t>15.10</t>
  </si>
  <si>
    <t>31.43</t>
  </si>
  <si>
    <t>68.51</t>
  </si>
  <si>
    <t>2:49.47</t>
  </si>
  <si>
    <t>6:14.30</t>
  </si>
  <si>
    <t>63.62</t>
  </si>
  <si>
    <t>1.18</t>
  </si>
  <si>
    <t>3.90</t>
  </si>
  <si>
    <t>5.37</t>
  </si>
  <si>
    <t>9.25</t>
  </si>
  <si>
    <t>17.60</t>
  </si>
  <si>
    <t>15.92</t>
  </si>
  <si>
    <t>29.58</t>
  </si>
  <si>
    <t>21.95</t>
  </si>
  <si>
    <t>15.16</t>
  </si>
  <si>
    <t>31.56</t>
  </si>
  <si>
    <t>68.76</t>
  </si>
  <si>
    <t>2:50.33</t>
  </si>
  <si>
    <t>6:16.49</t>
  </si>
  <si>
    <t>1.17</t>
  </si>
  <si>
    <t>3.86</t>
  </si>
  <si>
    <t>5.94</t>
  </si>
  <si>
    <t>5.27</t>
  </si>
  <si>
    <t>17.34</t>
  </si>
  <si>
    <t>29.32</t>
  </si>
  <si>
    <t>19.28</t>
  </si>
  <si>
    <t>31.68</t>
  </si>
  <si>
    <t>69.02</t>
  </si>
  <si>
    <t>2:51.20</t>
  </si>
  <si>
    <t>6:18.68</t>
  </si>
  <si>
    <t>64.11</t>
  </si>
  <si>
    <t>1.16</t>
  </si>
  <si>
    <t>3.82</t>
  </si>
  <si>
    <t>5.84</t>
  </si>
  <si>
    <t>5.17</t>
  </si>
  <si>
    <t>9.11</t>
  </si>
  <si>
    <t>29.06</t>
  </si>
  <si>
    <t>21.26</t>
  </si>
  <si>
    <t>18.96</t>
  </si>
  <si>
    <t>15.27</t>
  </si>
  <si>
    <t>31.81</t>
  </si>
  <si>
    <t>69.27</t>
  </si>
  <si>
    <t>2:52.07</t>
  </si>
  <si>
    <t>6:20.87</t>
  </si>
  <si>
    <t>64.35</t>
  </si>
  <si>
    <t>1.15</t>
  </si>
  <si>
    <t>3.78</t>
  </si>
  <si>
    <t>5.07</t>
  </si>
  <si>
    <t>9.03</t>
  </si>
  <si>
    <t>16.84</t>
  </si>
  <si>
    <t>15.14</t>
  </si>
  <si>
    <t>18.64</t>
  </si>
  <si>
    <t>15.32</t>
  </si>
  <si>
    <t>31.94</t>
  </si>
  <si>
    <t>69.53</t>
  </si>
  <si>
    <t>2:52.93</t>
  </si>
  <si>
    <t>6:23.06</t>
  </si>
  <si>
    <t>64.60</t>
  </si>
  <si>
    <t>1.14</t>
  </si>
  <si>
    <t>3.74</t>
  </si>
  <si>
    <t>5.63</t>
  </si>
  <si>
    <t>4.96</t>
  </si>
  <si>
    <t>8.96</t>
  </si>
  <si>
    <t>16.58</t>
  </si>
  <si>
    <t>14.89</t>
  </si>
  <si>
    <t>28.54</t>
  </si>
  <si>
    <t>18.34</t>
  </si>
  <si>
    <t>15.38</t>
  </si>
  <si>
    <t>69.78</t>
  </si>
  <si>
    <t>2:53.80</t>
  </si>
  <si>
    <t>6:25.25</t>
  </si>
  <si>
    <t>64.84</t>
  </si>
  <si>
    <t>1.13</t>
  </si>
  <si>
    <t>3.70</t>
  </si>
  <si>
    <t>5.53</t>
  </si>
  <si>
    <t>14.63</t>
  </si>
  <si>
    <t>20.21</t>
  </si>
  <si>
    <t>18.02</t>
  </si>
  <si>
    <t>15.43</t>
  </si>
  <si>
    <t>32.19</t>
  </si>
  <si>
    <t>70.04</t>
  </si>
  <si>
    <t>2:54.67</t>
  </si>
  <si>
    <t>6:27.44</t>
  </si>
  <si>
    <t>65.09</t>
  </si>
  <si>
    <t>1.12</t>
  </si>
  <si>
    <t>3.66</t>
  </si>
  <si>
    <t>5.43</t>
  </si>
  <si>
    <t>4.76</t>
  </si>
  <si>
    <t>8.81</t>
  </si>
  <si>
    <t>16.08</t>
  </si>
  <si>
    <t>14.37</t>
  </si>
  <si>
    <t>19.86</t>
  </si>
  <si>
    <t>17.70</t>
  </si>
  <si>
    <t>15.49</t>
  </si>
  <si>
    <t>32.32</t>
  </si>
  <si>
    <t>70.29</t>
  </si>
  <si>
    <t>2:55.53</t>
  </si>
  <si>
    <t>6:29.63</t>
  </si>
  <si>
    <t>65.33</t>
  </si>
  <si>
    <t>1.11</t>
  </si>
  <si>
    <t>3.62</t>
  </si>
  <si>
    <t>5.33</t>
  </si>
  <si>
    <t>8.73</t>
  </si>
  <si>
    <t>15.82</t>
  </si>
  <si>
    <t>14.12</t>
  </si>
  <si>
    <t>27.76</t>
  </si>
  <si>
    <t>19.52</t>
  </si>
  <si>
    <t>17.38</t>
  </si>
  <si>
    <t>32.44</t>
  </si>
  <si>
    <t>70.55</t>
  </si>
  <si>
    <t>2:56.40</t>
  </si>
  <si>
    <t>6:31.82</t>
  </si>
  <si>
    <t>1.10</t>
  </si>
  <si>
    <t>3.58</t>
  </si>
  <si>
    <t>5.23</t>
  </si>
  <si>
    <t>4.55</t>
  </si>
  <si>
    <t>13.86</t>
  </si>
  <si>
    <t>19.17</t>
  </si>
  <si>
    <t>32.57</t>
  </si>
  <si>
    <t>70.80</t>
  </si>
  <si>
    <t>2:57.27</t>
  </si>
  <si>
    <t>6:34.01</t>
  </si>
  <si>
    <t>65.82</t>
  </si>
  <si>
    <t>1.09</t>
  </si>
  <si>
    <t>3.54</t>
  </si>
  <si>
    <t>5.13</t>
  </si>
  <si>
    <t>4.45</t>
  </si>
  <si>
    <t>8.58</t>
  </si>
  <si>
    <t>13.60</t>
  </si>
  <si>
    <t>18.82</t>
  </si>
  <si>
    <t>16.76</t>
  </si>
  <si>
    <t>15.65</t>
  </si>
  <si>
    <t>32.69</t>
  </si>
  <si>
    <t>71.06</t>
  </si>
  <si>
    <t>2:58.13</t>
  </si>
  <si>
    <t>6:36.20</t>
  </si>
  <si>
    <t>66.07</t>
  </si>
  <si>
    <t>1.08</t>
  </si>
  <si>
    <t>3.50</t>
  </si>
  <si>
    <t>5.03</t>
  </si>
  <si>
    <t>4.35</t>
  </si>
  <si>
    <t>8.51</t>
  </si>
  <si>
    <t>13.35</t>
  </si>
  <si>
    <t>26.94</t>
  </si>
  <si>
    <t>18.47</t>
  </si>
  <si>
    <t>16.44</t>
  </si>
  <si>
    <t>15.71</t>
  </si>
  <si>
    <t>32.82</t>
  </si>
  <si>
    <t>71.32</t>
  </si>
  <si>
    <t>2:59.00</t>
  </si>
  <si>
    <t>6:38.39</t>
  </si>
  <si>
    <t>66.32</t>
  </si>
  <si>
    <t>1.07</t>
  </si>
  <si>
    <t>3.46</t>
  </si>
  <si>
    <t>4.93</t>
  </si>
  <si>
    <t>4.24</t>
  </si>
  <si>
    <t>8.43</t>
  </si>
  <si>
    <t>13.09</t>
  </si>
  <si>
    <t>26.68</t>
  </si>
  <si>
    <t>16.12</t>
  </si>
  <si>
    <t>15.76</t>
  </si>
  <si>
    <t>32.95</t>
  </si>
  <si>
    <t>71.57</t>
  </si>
  <si>
    <t>2:59.87</t>
  </si>
  <si>
    <t>6:40.58</t>
  </si>
  <si>
    <t>1.06</t>
  </si>
  <si>
    <t>3.42</t>
  </si>
  <si>
    <t>8.36</t>
  </si>
  <si>
    <t>14.56</t>
  </si>
  <si>
    <t>12.83</t>
  </si>
  <si>
    <t>26.40</t>
  </si>
  <si>
    <t>33.07</t>
  </si>
  <si>
    <t>71.83</t>
  </si>
  <si>
    <t>3:00.73</t>
  </si>
  <si>
    <t>6:42.77</t>
  </si>
  <si>
    <t>66.81</t>
  </si>
  <si>
    <t>1.05</t>
  </si>
  <si>
    <t>3.38</t>
  </si>
  <si>
    <t>4.72</t>
  </si>
  <si>
    <t>4.04</t>
  </si>
  <si>
    <t>8.28</t>
  </si>
  <si>
    <t>14.30</t>
  </si>
  <si>
    <t>12.58</t>
  </si>
  <si>
    <t>26.12</t>
  </si>
  <si>
    <t>17.43</t>
  </si>
  <si>
    <t>15.50</t>
  </si>
  <si>
    <t>33.20</t>
  </si>
  <si>
    <t>72.08</t>
  </si>
  <si>
    <t>3:01.60</t>
  </si>
  <si>
    <t>6:44.96</t>
  </si>
  <si>
    <t>67.05</t>
  </si>
  <si>
    <t>1.04</t>
  </si>
  <si>
    <t>3.34</t>
  </si>
  <si>
    <t>8.20</t>
  </si>
  <si>
    <t>25.84</t>
  </si>
  <si>
    <t>33.33</t>
  </si>
  <si>
    <t>72.34</t>
  </si>
  <si>
    <t>3:02.47</t>
  </si>
  <si>
    <t>6:47.15</t>
  </si>
  <si>
    <t>67.30</t>
  </si>
  <si>
    <t>1.03</t>
  </si>
  <si>
    <t>3.30</t>
  </si>
  <si>
    <t>4.52</t>
  </si>
  <si>
    <t>3.83</t>
  </si>
  <si>
    <t>8.13</t>
  </si>
  <si>
    <t>13.80</t>
  </si>
  <si>
    <t>25.54</t>
  </si>
  <si>
    <t>15.98</t>
  </si>
  <si>
    <t>33.45</t>
  </si>
  <si>
    <t>72.59</t>
  </si>
  <si>
    <t>3:03.33</t>
  </si>
  <si>
    <t>6:49.34</t>
  </si>
  <si>
    <t>67.54</t>
  </si>
  <si>
    <t>1.02</t>
  </si>
  <si>
    <t>3.26</t>
  </si>
  <si>
    <t>3.73</t>
  </si>
  <si>
    <t>11.80</t>
  </si>
  <si>
    <t>16.38</t>
  </si>
  <si>
    <t>33.58</t>
  </si>
  <si>
    <t>72.85</t>
  </si>
  <si>
    <t>3:04.20</t>
  </si>
  <si>
    <t>6:51.53</t>
  </si>
  <si>
    <t>67.79</t>
  </si>
  <si>
    <t>1.01</t>
  </si>
  <si>
    <t>3.22</t>
  </si>
  <si>
    <t>4.32</t>
  </si>
  <si>
    <t>3.63</t>
  </si>
  <si>
    <t>24.98</t>
  </si>
  <si>
    <t>16.09</t>
  </si>
  <si>
    <t>33.70</t>
  </si>
  <si>
    <t>73.10</t>
  </si>
  <si>
    <t>3:05.07</t>
  </si>
  <si>
    <t>6:53.72</t>
  </si>
  <si>
    <t>68.03</t>
  </si>
  <si>
    <t>1.00</t>
  </si>
  <si>
    <t>3.18</t>
  </si>
  <si>
    <t>3.53</t>
  </si>
  <si>
    <t>13.04</t>
  </si>
  <si>
    <t>15.69</t>
  </si>
  <si>
    <t>16.15</t>
  </si>
  <si>
    <t>33.83</t>
  </si>
  <si>
    <t>73.36</t>
  </si>
  <si>
    <t>3:05.93</t>
  </si>
  <si>
    <t>6:55.91</t>
  </si>
  <si>
    <t>0.99</t>
  </si>
  <si>
    <t>3.14</t>
  </si>
  <si>
    <t>4.11</t>
  </si>
  <si>
    <t>11.03</t>
  </si>
  <si>
    <t>24.38</t>
  </si>
  <si>
    <t>15.34</t>
  </si>
  <si>
    <t>13.62</t>
  </si>
  <si>
    <t>33.96</t>
  </si>
  <si>
    <t>73.61</t>
  </si>
  <si>
    <t>3:06.80</t>
  </si>
  <si>
    <t>6:58.10</t>
  </si>
  <si>
    <t>68.52</t>
  </si>
  <si>
    <t>0.98</t>
  </si>
  <si>
    <t>3.10</t>
  </si>
  <si>
    <t>4.01</t>
  </si>
  <si>
    <t>3.32</t>
  </si>
  <si>
    <t>7.73</t>
  </si>
  <si>
    <t>24.06</t>
  </si>
  <si>
    <t>16.26</t>
  </si>
  <si>
    <t>34.08</t>
  </si>
  <si>
    <t>73.87</t>
  </si>
  <si>
    <t>3:07.67</t>
  </si>
  <si>
    <t>7:00.29</t>
  </si>
  <si>
    <t>68.77</t>
  </si>
  <si>
    <t>0.97</t>
  </si>
  <si>
    <t>3.06</t>
  </si>
  <si>
    <t>3.91</t>
  </si>
  <si>
    <t>7.65</t>
  </si>
  <si>
    <t>23.76</t>
  </si>
  <si>
    <t>14.64</t>
  </si>
  <si>
    <t>12.98</t>
  </si>
  <si>
    <t>34.21</t>
  </si>
  <si>
    <t>74.12</t>
  </si>
  <si>
    <t>3:08.53</t>
  </si>
  <si>
    <t>7:02.48</t>
  </si>
  <si>
    <t>69.01</t>
  </si>
  <si>
    <t>0.96</t>
  </si>
  <si>
    <t>3.02</t>
  </si>
  <si>
    <t>3.81</t>
  </si>
  <si>
    <t>3.12</t>
  </si>
  <si>
    <t>7.57</t>
  </si>
  <si>
    <t>12.02</t>
  </si>
  <si>
    <t>23.44</t>
  </si>
  <si>
    <t>16.37</t>
  </si>
  <si>
    <t>34.34</t>
  </si>
  <si>
    <t>74.38</t>
  </si>
  <si>
    <t>3:09.40</t>
  </si>
  <si>
    <t>7:04.67</t>
  </si>
  <si>
    <t>69.26</t>
  </si>
  <si>
    <t>0.95</t>
  </si>
  <si>
    <t>2.98</t>
  </si>
  <si>
    <t>3.71</t>
  </si>
  <si>
    <t>3.01</t>
  </si>
  <si>
    <t>7.49</t>
  </si>
  <si>
    <t>10.01</t>
  </si>
  <si>
    <t>13.95</t>
  </si>
  <si>
    <t>12.36</t>
  </si>
  <si>
    <t>34.46</t>
  </si>
  <si>
    <t>74.63</t>
  </si>
  <si>
    <t>3:10.27</t>
  </si>
  <si>
    <t>7:06.86</t>
  </si>
  <si>
    <t>0.94</t>
  </si>
  <si>
    <t>2.94</t>
  </si>
  <si>
    <t>3.61</t>
  </si>
  <si>
    <t>2.91</t>
  </si>
  <si>
    <t>7.41</t>
  </si>
  <si>
    <t>9.75</t>
  </si>
  <si>
    <t>34.59</t>
  </si>
  <si>
    <t>74.89</t>
  </si>
  <si>
    <t>3:11.13</t>
  </si>
  <si>
    <t>7:09.05</t>
  </si>
  <si>
    <t>69.75</t>
  </si>
  <si>
    <t>0.93</t>
  </si>
  <si>
    <t>2.90</t>
  </si>
  <si>
    <t>3.51</t>
  </si>
  <si>
    <t>2.81</t>
  </si>
  <si>
    <t>11.26</t>
  </si>
  <si>
    <t>13.25</t>
  </si>
  <si>
    <t>14.09</t>
  </si>
  <si>
    <t>28.09</t>
  </si>
  <si>
    <t>Izabela</t>
  </si>
  <si>
    <t>Kotowska</t>
  </si>
  <si>
    <t>Nikola</t>
  </si>
  <si>
    <t>Zgrzeba</t>
  </si>
  <si>
    <t>Zuzanna</t>
  </si>
  <si>
    <t>Tram</t>
  </si>
  <si>
    <t xml:space="preserve">Kinga </t>
  </si>
  <si>
    <t>Żuranków</t>
  </si>
  <si>
    <t>Karolina</t>
  </si>
  <si>
    <t>Korczak</t>
  </si>
  <si>
    <t>Nadia</t>
  </si>
  <si>
    <t>Węgierska</t>
  </si>
  <si>
    <t>Joanna</t>
  </si>
  <si>
    <t>Bonk</t>
  </si>
  <si>
    <t>Maja</t>
  </si>
  <si>
    <t>Kuzara</t>
  </si>
  <si>
    <t>SP nr 1 Sępólno Kraj.</t>
  </si>
  <si>
    <t>SP nr 3 Sępólno Kraj.</t>
  </si>
  <si>
    <t>Mikołaj</t>
  </si>
  <si>
    <t>Przybysz</t>
  </si>
  <si>
    <t>Krzysztof</t>
  </si>
  <si>
    <t>Czaplewski</t>
  </si>
  <si>
    <t>Jakub</t>
  </si>
  <si>
    <t>Krzanik</t>
  </si>
  <si>
    <t>Kacper</t>
  </si>
  <si>
    <t>Pianka</t>
  </si>
  <si>
    <t>Agata</t>
  </si>
  <si>
    <t>Czubkowska</t>
  </si>
  <si>
    <t>Wirkus</t>
  </si>
  <si>
    <t>Stella</t>
  </si>
  <si>
    <t>Marta</t>
  </si>
  <si>
    <t>Neumann</t>
  </si>
  <si>
    <t>Stoltmann</t>
  </si>
  <si>
    <t>Natalia</t>
  </si>
  <si>
    <t>Szydeł</t>
  </si>
  <si>
    <t>Oliwia</t>
  </si>
  <si>
    <t>Dziarnowska</t>
  </si>
  <si>
    <t>Dominika</t>
  </si>
  <si>
    <t>Hoppe</t>
  </si>
  <si>
    <t>Kalina</t>
  </si>
  <si>
    <t>Kiedrowicz</t>
  </si>
  <si>
    <t>Patrycja</t>
  </si>
  <si>
    <t>Jakubowska</t>
  </si>
  <si>
    <t>Hanna</t>
  </si>
  <si>
    <t>Spiczak-Brzezińska</t>
  </si>
  <si>
    <t>Alicja</t>
  </si>
  <si>
    <t>Chart</t>
  </si>
  <si>
    <t>Fabian</t>
  </si>
  <si>
    <t>Kwiatkowski</t>
  </si>
  <si>
    <t>Henryk</t>
  </si>
  <si>
    <t>Leonhard</t>
  </si>
  <si>
    <t>Bartosz</t>
  </si>
  <si>
    <t>Spiczak-Brzeziński</t>
  </si>
  <si>
    <t>Nikodem</t>
  </si>
  <si>
    <t>Węgierski</t>
  </si>
  <si>
    <t>Kienast</t>
  </si>
  <si>
    <t>Nowicka</t>
  </si>
  <si>
    <t>Kurzyńska</t>
  </si>
  <si>
    <t>Julia</t>
  </si>
  <si>
    <t>Pruszak</t>
  </si>
  <si>
    <t>Liwia</t>
  </si>
  <si>
    <t>Jaginiak</t>
  </si>
  <si>
    <t>Yelyzaveta</t>
  </si>
  <si>
    <t>Rek</t>
  </si>
  <si>
    <t>Rafał</t>
  </si>
  <si>
    <t>Jabłoński</t>
  </si>
  <si>
    <t>Julian</t>
  </si>
  <si>
    <t>Strawa</t>
  </si>
  <si>
    <t>SP Wiśniewa</t>
  </si>
  <si>
    <t>Mateusz</t>
  </si>
  <si>
    <t>Nikel</t>
  </si>
  <si>
    <t>Oliwier</t>
  </si>
  <si>
    <t>Lajdanowicz</t>
  </si>
  <si>
    <t>Kajetan</t>
  </si>
  <si>
    <t>Koniarski</t>
  </si>
  <si>
    <t>Liliana</t>
  </si>
  <si>
    <t>Strama</t>
  </si>
  <si>
    <t>Rykert</t>
  </si>
  <si>
    <t>Emilia</t>
  </si>
  <si>
    <t>Magdalena</t>
  </si>
  <si>
    <t>Borowicz</t>
  </si>
  <si>
    <t>Paszylk</t>
  </si>
  <si>
    <t>Amelia</t>
  </si>
  <si>
    <t>Kołacka</t>
  </si>
  <si>
    <t>Sofija</t>
  </si>
  <si>
    <t>Holovko</t>
  </si>
  <si>
    <t>Dudek</t>
  </si>
  <si>
    <t>Wiktoria</t>
  </si>
  <si>
    <t>Boruta</t>
  </si>
  <si>
    <t>Fertykowska</t>
  </si>
  <si>
    <t>Stanisław</t>
  </si>
  <si>
    <t>Maciaszek</t>
  </si>
  <si>
    <t>Antoni</t>
  </si>
  <si>
    <t>Kitza</t>
  </si>
  <si>
    <t>Albert</t>
  </si>
  <si>
    <t>Lica</t>
  </si>
  <si>
    <t>Andrii</t>
  </si>
  <si>
    <t>Talan</t>
  </si>
  <si>
    <t>Świderski</t>
  </si>
  <si>
    <t>Radosław</t>
  </si>
  <si>
    <t>Substych</t>
  </si>
  <si>
    <t>Pyrc</t>
  </si>
  <si>
    <t>Pieczywek</t>
  </si>
  <si>
    <t>Gabriela</t>
  </si>
  <si>
    <t>Anna</t>
  </si>
  <si>
    <t>Sara</t>
  </si>
  <si>
    <t>Redman</t>
  </si>
  <si>
    <t>Małgorzata</t>
  </si>
  <si>
    <t>Gołąbek</t>
  </si>
  <si>
    <t>Stramel</t>
  </si>
  <si>
    <t>Głowacka</t>
  </si>
  <si>
    <t>Klaudia</t>
  </si>
  <si>
    <t>Klara</t>
  </si>
  <si>
    <t>Kucharczyk</t>
  </si>
  <si>
    <t>Franciszek</t>
  </si>
  <si>
    <t>Domek</t>
  </si>
  <si>
    <t>Szkliński</t>
  </si>
  <si>
    <t>Mykhailo</t>
  </si>
  <si>
    <t>Wojciech</t>
  </si>
  <si>
    <t>Tryk</t>
  </si>
  <si>
    <t>Przedszkole nr 2</t>
  </si>
  <si>
    <t>Igor</t>
  </si>
  <si>
    <t>Przedszkole nr 1</t>
  </si>
  <si>
    <t>Aleksander</t>
  </si>
  <si>
    <t>Reichelt</t>
  </si>
  <si>
    <t>Maksymilian</t>
  </si>
  <si>
    <t>Kak</t>
  </si>
  <si>
    <t>Maria</t>
  </si>
  <si>
    <t>Nowakowska</t>
  </si>
  <si>
    <t>Górska</t>
  </si>
  <si>
    <t>Płotka</t>
  </si>
  <si>
    <t>Chmarzyńska</t>
  </si>
  <si>
    <t>Nowak</t>
  </si>
  <si>
    <t>LO Sępólno</t>
  </si>
  <si>
    <t>Przemysław</t>
  </si>
  <si>
    <t>Tymecki</t>
  </si>
  <si>
    <t>9-10</t>
  </si>
  <si>
    <t>2011</t>
  </si>
  <si>
    <t>Kinga</t>
  </si>
  <si>
    <t>Klajbor</t>
  </si>
  <si>
    <t>Martyna</t>
  </si>
  <si>
    <t>Bokwa</t>
  </si>
  <si>
    <t>Sebastian</t>
  </si>
  <si>
    <t>Małkowski</t>
  </si>
  <si>
    <t>Aleksandra</t>
  </si>
  <si>
    <t>Zielińska</t>
  </si>
  <si>
    <t>Dominik</t>
  </si>
  <si>
    <t>Turzyński</t>
  </si>
  <si>
    <t>Michał</t>
  </si>
  <si>
    <t>Sprengel</t>
  </si>
  <si>
    <t>Jan</t>
  </si>
  <si>
    <t>Wiktor</t>
  </si>
  <si>
    <t>Theus</t>
  </si>
  <si>
    <t>Paprocka</t>
  </si>
  <si>
    <t>Maciej</t>
  </si>
  <si>
    <t>Fiedler</t>
  </si>
  <si>
    <t>Skonieczna</t>
  </si>
  <si>
    <t>Weronika</t>
  </si>
  <si>
    <t>Słominska</t>
  </si>
  <si>
    <t>Grzegorz</t>
  </si>
  <si>
    <t>Jakubowski</t>
  </si>
  <si>
    <t>Bzdok</t>
  </si>
  <si>
    <t>SP nr 3 Sępólno</t>
  </si>
  <si>
    <t>Gola</t>
  </si>
  <si>
    <t>Holubowa</t>
  </si>
  <si>
    <t>Oleksandra</t>
  </si>
  <si>
    <t>Talmazan</t>
  </si>
  <si>
    <t>Łaszczyk</t>
  </si>
  <si>
    <t>David</t>
  </si>
  <si>
    <t>Vasylchuk</t>
  </si>
  <si>
    <t>Antoszczak</t>
  </si>
  <si>
    <t>Justyna</t>
  </si>
  <si>
    <t>Bartczak</t>
  </si>
  <si>
    <t xml:space="preserve">Jerzy </t>
  </si>
  <si>
    <t>Florzek</t>
  </si>
  <si>
    <t>Tytus</t>
  </si>
  <si>
    <t>Spica</t>
  </si>
  <si>
    <t>Damian</t>
  </si>
  <si>
    <t>Michalina</t>
  </si>
  <si>
    <t xml:space="preserve">Oliwia </t>
  </si>
  <si>
    <t xml:space="preserve">Maja </t>
  </si>
  <si>
    <t>Spichalska</t>
  </si>
  <si>
    <t>Jerzy</t>
  </si>
  <si>
    <t>Tekmazan</t>
  </si>
  <si>
    <t>Zamojski</t>
  </si>
  <si>
    <t>Jamrozik</t>
  </si>
  <si>
    <t>Borys</t>
  </si>
  <si>
    <t xml:space="preserve">Kacper </t>
  </si>
  <si>
    <t>Ruszczyk</t>
  </si>
  <si>
    <t>9-11</t>
  </si>
  <si>
    <t>Chudzińska</t>
  </si>
  <si>
    <t>Ziemiński</t>
  </si>
  <si>
    <t>Świderska</t>
  </si>
  <si>
    <t>Szczechowski</t>
  </si>
  <si>
    <t>Nikiel</t>
  </si>
  <si>
    <t>Chrapkowski</t>
  </si>
  <si>
    <t>Aneta</t>
  </si>
  <si>
    <t>Suma</t>
  </si>
  <si>
    <t>skok w dal</t>
  </si>
  <si>
    <t>rzut p. palant</t>
  </si>
  <si>
    <t>skok wzwyż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</si>
</sst>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12"/>
      <color indexed="8"/>
      <name val="Times New Roman"/>
      <family val="1"/>
      <charset val="238"/>
    </font>
    <font>
      <sz val="8"/>
      <name val="Calibri"/>
      <family val="2"/>
      <charset val="238"/>
    </font>
    <font>
      <sz val="11"/>
      <color theme="1"/>
      <name val="Cambria"/>
      <family val="1"/>
      <charset val="238"/>
    </font>
    <font>
      <b/>
      <sz val="11"/>
      <color indexed="8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9"/>
      <name val="Arial"/>
      <family val="2"/>
      <charset val="238"/>
    </font>
    <font>
      <sz val="6"/>
      <name val="Arial"/>
      <family val="2"/>
      <charset val="238"/>
    </font>
    <font>
      <b/>
      <sz val="6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11"/>
      <name val="Cambria"/>
      <family val="1"/>
      <charset val="238"/>
    </font>
    <font>
      <sz val="1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0" fillId="0" borderId="1" xfId="0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0" fillId="2" borderId="1" xfId="0" applyFill="1" applyBorder="1"/>
    <xf numFmtId="0" fontId="0" fillId="0" borderId="1" xfId="0" applyFill="1" applyBorder="1"/>
    <xf numFmtId="0" fontId="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top" wrapText="1"/>
    </xf>
    <xf numFmtId="0" fontId="0" fillId="4" borderId="1" xfId="0" applyFill="1" applyBorder="1"/>
    <xf numFmtId="0" fontId="0" fillId="0" borderId="6" xfId="0" applyBorder="1"/>
    <xf numFmtId="0" fontId="1" fillId="2" borderId="1" xfId="0" applyFont="1" applyFill="1" applyBorder="1" applyAlignment="1">
      <alignment horizontal="left" vertical="top" wrapText="1"/>
    </xf>
    <xf numFmtId="0" fontId="6" fillId="0" borderId="1" xfId="0" applyFont="1" applyBorder="1"/>
    <xf numFmtId="0" fontId="0" fillId="2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 applyBorder="1"/>
    <xf numFmtId="0" fontId="5" fillId="0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6" borderId="0" xfId="0" applyFont="1" applyFill="1"/>
    <xf numFmtId="0" fontId="0" fillId="6" borderId="0" xfId="0" applyFill="1"/>
    <xf numFmtId="0" fontId="9" fillId="0" borderId="1" xfId="0" applyFont="1" applyBorder="1" applyAlignment="1">
      <alignment horizontal="center" wrapText="1"/>
    </xf>
    <xf numFmtId="0" fontId="10" fillId="8" borderId="1" xfId="0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0" fillId="0" borderId="0" xfId="0" applyNumberFormat="1"/>
    <xf numFmtId="2" fontId="14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4" fillId="0" borderId="0" xfId="0" applyNumberFormat="1" applyFont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right" vertical="top" wrapText="1"/>
    </xf>
    <xf numFmtId="0" fontId="1" fillId="4" borderId="4" xfId="0" applyFont="1" applyFill="1" applyBorder="1" applyAlignment="1">
      <alignment horizontal="right" vertical="top" wrapText="1"/>
    </xf>
    <xf numFmtId="0" fontId="1" fillId="4" borderId="4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17" fillId="0" borderId="0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 applyBorder="1"/>
    <xf numFmtId="0" fontId="0" fillId="0" borderId="0" xfId="0" applyFill="1" applyBorder="1"/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1" fillId="9" borderId="1" xfId="0" applyFont="1" applyFill="1" applyBorder="1" applyAlignment="1">
      <alignment horizontal="center" vertical="center" wrapText="1"/>
    </xf>
    <xf numFmtId="0" fontId="0" fillId="9" borderId="1" xfId="0" applyFill="1" applyBorder="1"/>
    <xf numFmtId="0" fontId="0" fillId="9" borderId="0" xfId="0" applyFill="1" applyBorder="1"/>
    <xf numFmtId="0" fontId="1" fillId="4" borderId="9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0" fillId="9" borderId="1" xfId="0" applyFont="1" applyFill="1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7" borderId="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10" borderId="1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40"/>
  <sheetViews>
    <sheetView topLeftCell="G370" zoomScale="75" zoomScaleNormal="75" workbookViewId="0">
      <selection activeCell="B1" sqref="B1:AI394"/>
    </sheetView>
  </sheetViews>
  <sheetFormatPr defaultColWidth="8.85546875" defaultRowHeight="15" x14ac:dyDescent="0.25"/>
  <cols>
    <col min="1" max="1" width="14" style="1" customWidth="1"/>
    <col min="2" max="2" width="12.7109375" style="1" customWidth="1"/>
    <col min="3" max="3" width="6" style="7" customWidth="1"/>
    <col min="4" max="4" width="7.7109375" style="7" customWidth="1"/>
    <col min="5" max="5" width="16.5703125" style="9" customWidth="1"/>
    <col min="6" max="6" width="22.140625" style="9" customWidth="1"/>
    <col min="7" max="7" width="20" style="9" customWidth="1"/>
    <col min="8" max="8" width="7.85546875" style="8" customWidth="1"/>
    <col min="9" max="9" width="7" style="46" customWidth="1"/>
    <col min="10" max="10" width="7.42578125" style="1" customWidth="1"/>
    <col min="11" max="11" width="6.7109375" style="46" customWidth="1"/>
    <col min="12" max="12" width="6.7109375" style="99" customWidth="1"/>
    <col min="13" max="13" width="6.85546875" style="46" customWidth="1"/>
    <col min="14" max="14" width="8.5703125" style="89" customWidth="1"/>
    <col min="15" max="15" width="7.7109375" style="1" customWidth="1"/>
    <col min="16" max="16" width="6.7109375" style="93" customWidth="1"/>
    <col min="17" max="17" width="6.85546875" style="1" customWidth="1"/>
    <col min="18" max="18" width="6.42578125" style="92" customWidth="1"/>
    <col min="19" max="19" width="7" style="1" customWidth="1"/>
    <col min="20" max="20" width="7.28515625" style="1" customWidth="1"/>
    <col min="21" max="21" width="6.42578125" style="1" customWidth="1"/>
    <col min="22" max="22" width="7.140625" style="99" customWidth="1"/>
    <col min="23" max="23" width="6.5703125" style="1" customWidth="1"/>
    <col min="24" max="24" width="7.140625" style="1" customWidth="1"/>
    <col min="25" max="25" width="8.85546875" style="1"/>
    <col min="26" max="26" width="7.42578125" style="54" customWidth="1"/>
    <col min="27" max="27" width="6.85546875" style="54" customWidth="1"/>
    <col min="28" max="28" width="7.140625" style="54" customWidth="1"/>
    <col min="29" max="29" width="7" style="54" customWidth="1"/>
    <col min="30" max="30" width="7.28515625" style="54" customWidth="1"/>
    <col min="31" max="31" width="7.140625" style="54" customWidth="1"/>
    <col min="32" max="32" width="6.85546875" style="54" customWidth="1"/>
    <col min="33" max="33" width="7.28515625" style="54" customWidth="1"/>
    <col min="34" max="34" width="12.140625" style="53" customWidth="1"/>
    <col min="35" max="35" width="8.85546875" style="52"/>
    <col min="36" max="16384" width="8.85546875" style="1"/>
  </cols>
  <sheetData>
    <row r="1" spans="1:35" ht="37.5" customHeight="1" x14ac:dyDescent="0.25">
      <c r="A1" s="18" t="s">
        <v>14</v>
      </c>
      <c r="B1" s="15" t="s">
        <v>15</v>
      </c>
      <c r="H1" s="110" t="s">
        <v>2791</v>
      </c>
      <c r="I1" s="111"/>
      <c r="J1" s="109" t="s">
        <v>403</v>
      </c>
      <c r="K1" s="109"/>
      <c r="L1" s="109" t="s">
        <v>2792</v>
      </c>
      <c r="M1" s="109"/>
      <c r="N1" s="109" t="s">
        <v>24</v>
      </c>
      <c r="O1" s="109"/>
      <c r="P1" s="109" t="s">
        <v>25</v>
      </c>
      <c r="Q1" s="109"/>
      <c r="R1" s="109" t="s">
        <v>26</v>
      </c>
      <c r="S1" s="109"/>
      <c r="T1" s="109" t="s">
        <v>27</v>
      </c>
      <c r="U1" s="109"/>
      <c r="V1" s="109" t="s">
        <v>28</v>
      </c>
      <c r="W1" s="109"/>
      <c r="X1" s="109" t="s">
        <v>29</v>
      </c>
      <c r="Y1" s="109"/>
      <c r="AH1" s="49" t="s">
        <v>31</v>
      </c>
      <c r="AI1" s="55" t="s">
        <v>32</v>
      </c>
    </row>
    <row r="2" spans="1:35" ht="19.899999999999999" customHeight="1" x14ac:dyDescent="0.25">
      <c r="A2" s="17" t="s">
        <v>7</v>
      </c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13</v>
      </c>
      <c r="H2" s="16" t="s">
        <v>6</v>
      </c>
      <c r="I2" s="42" t="s">
        <v>30</v>
      </c>
      <c r="J2" s="20" t="s">
        <v>6</v>
      </c>
      <c r="K2" s="47" t="s">
        <v>30</v>
      </c>
      <c r="L2" s="97" t="s">
        <v>6</v>
      </c>
      <c r="M2" s="42" t="s">
        <v>30</v>
      </c>
      <c r="N2" s="87" t="s">
        <v>6</v>
      </c>
      <c r="O2" s="42" t="s">
        <v>30</v>
      </c>
      <c r="P2" s="20" t="s">
        <v>6</v>
      </c>
      <c r="Q2" s="42" t="s">
        <v>30</v>
      </c>
      <c r="R2" s="90" t="s">
        <v>6</v>
      </c>
      <c r="S2" s="42" t="s">
        <v>30</v>
      </c>
      <c r="T2" s="20" t="s">
        <v>6</v>
      </c>
      <c r="U2" s="42" t="s">
        <v>30</v>
      </c>
      <c r="V2" s="97" t="s">
        <v>6</v>
      </c>
      <c r="W2" s="42" t="s">
        <v>30</v>
      </c>
      <c r="X2" s="20" t="s">
        <v>6</v>
      </c>
      <c r="Y2" s="51" t="s">
        <v>30</v>
      </c>
      <c r="Z2" s="50" t="s">
        <v>19</v>
      </c>
      <c r="AA2" s="50" t="s">
        <v>20</v>
      </c>
      <c r="AB2" s="50" t="s">
        <v>22</v>
      </c>
      <c r="AC2" s="50" t="s">
        <v>24</v>
      </c>
      <c r="AD2" s="50" t="s">
        <v>25</v>
      </c>
      <c r="AE2" s="50" t="s">
        <v>26</v>
      </c>
      <c r="AF2" s="50" t="s">
        <v>27</v>
      </c>
      <c r="AG2" s="50" t="s">
        <v>28</v>
      </c>
      <c r="AH2" s="48">
        <v>5</v>
      </c>
    </row>
    <row r="3" spans="1:35" x14ac:dyDescent="0.25">
      <c r="A3" s="14" t="s">
        <v>18</v>
      </c>
      <c r="B3" s="10" t="s">
        <v>8</v>
      </c>
      <c r="C3" s="21" t="s">
        <v>10</v>
      </c>
      <c r="D3" s="21">
        <v>2011</v>
      </c>
      <c r="E3" s="22" t="s">
        <v>2793</v>
      </c>
      <c r="F3" s="22" t="s">
        <v>2794</v>
      </c>
      <c r="G3" s="21" t="s">
        <v>2809</v>
      </c>
      <c r="H3" s="23">
        <v>9.6999999999999993</v>
      </c>
      <c r="I3" s="14">
        <f t="array" ref="I3">VLOOKUP(H3,Arkusz1!$D$409:$E$609,2,FALSE)</f>
        <v>49</v>
      </c>
      <c r="J3" s="24">
        <v>9.66</v>
      </c>
      <c r="K3" s="14">
        <f t="array" ref="K3">VLOOKUP(J3,Arkusz1!$D$409:$E$609,2,FALSE)</f>
        <v>51</v>
      </c>
      <c r="L3" s="98">
        <v>9.77</v>
      </c>
      <c r="M3" s="14">
        <f t="array" ref="M3">VLOOKUP(L3,Arkusz1!$D$409:$E$609,2,FALSE)</f>
        <v>46</v>
      </c>
      <c r="N3" s="88"/>
      <c r="O3" s="14">
        <f t="array" ref="O3">VLOOKUP(N3,Arkusz1!$D$409:$E$609,2,FALSE)</f>
        <v>0</v>
      </c>
      <c r="P3" s="25"/>
      <c r="Q3" s="14">
        <f t="array" ref="Q3">VLOOKUP(P3,Arkusz1!$D$409:$E$609,2,FALSE)</f>
        <v>0</v>
      </c>
      <c r="R3" s="91"/>
      <c r="S3" s="14">
        <f t="array" ref="S3">VLOOKUP(R3,Arkusz1!$D$409:$E$609,2,FALSE)</f>
        <v>0</v>
      </c>
      <c r="T3" s="14"/>
      <c r="U3" s="14">
        <f t="array" ref="U3">VLOOKUP(T3,Arkusz1!$D$409:$E$609,2,FALSE)</f>
        <v>0</v>
      </c>
      <c r="V3" s="98"/>
      <c r="W3" s="14">
        <f t="array" ref="W3">VLOOKUP(V3,Arkusz1!$D$409:$E$609,2,FALSE)</f>
        <v>0</v>
      </c>
      <c r="X3" s="14"/>
      <c r="Y3" s="38">
        <f t="array" ref="Y3">VLOOKUP(X3,Arkusz1!$D$409:$E$609,2,FALSE)</f>
        <v>0</v>
      </c>
      <c r="Z3" s="54">
        <f t="shared" ref="Z3:Z13" si="0">I3</f>
        <v>49</v>
      </c>
      <c r="AA3" s="54">
        <f t="shared" ref="AA3:AA13" si="1">K3</f>
        <v>51</v>
      </c>
      <c r="AB3" s="54">
        <f t="shared" ref="AB3:AB13" si="2">M3</f>
        <v>46</v>
      </c>
      <c r="AC3" s="54">
        <f t="shared" ref="AC3:AC13" si="3">O3</f>
        <v>0</v>
      </c>
      <c r="AD3" s="54">
        <f t="shared" ref="AD3:AD13" si="4">Q3</f>
        <v>0</v>
      </c>
      <c r="AE3" s="54">
        <f t="shared" ref="AE3:AE13" si="5">S3</f>
        <v>0</v>
      </c>
      <c r="AF3" s="54">
        <f t="shared" ref="AF3:AF13" si="6">U3</f>
        <v>0</v>
      </c>
      <c r="AG3" s="54">
        <f t="shared" ref="AG3:AG13" si="7">W3</f>
        <v>0</v>
      </c>
      <c r="AH3" s="53">
        <f t="array" aca="1" ref="AH3" ca="1">SUM(LARGE(Z3:AG3,ROW(INDIRECT("a1:a"&amp;AH2))))</f>
        <v>146</v>
      </c>
      <c r="AI3" s="52">
        <f t="shared" ref="AI3:AI13" ca="1" si="8">SUM(AH3,Y3)</f>
        <v>146</v>
      </c>
    </row>
    <row r="4" spans="1:35" x14ac:dyDescent="0.25">
      <c r="A4" s="10">
        <v>11.37</v>
      </c>
      <c r="C4" s="21" t="s">
        <v>10</v>
      </c>
      <c r="D4" s="21">
        <v>2011</v>
      </c>
      <c r="E4" s="22" t="s">
        <v>2795</v>
      </c>
      <c r="F4" s="22" t="s">
        <v>2796</v>
      </c>
      <c r="G4" s="21" t="s">
        <v>2810</v>
      </c>
      <c r="H4" s="23">
        <v>9.7200000000000006</v>
      </c>
      <c r="I4" s="14">
        <f t="array" ref="I4">VLOOKUP(H4,Arkusz1!$D$409:$E$609,2,FALSE)</f>
        <v>48</v>
      </c>
      <c r="J4" s="24">
        <v>9.86</v>
      </c>
      <c r="K4" s="14">
        <f t="array" ref="K4">VLOOKUP(J4,Arkusz1!$D$409:$E$609,2,FALSE)</f>
        <v>42</v>
      </c>
      <c r="L4" s="98">
        <v>9.3699999999999992</v>
      </c>
      <c r="M4" s="14">
        <f t="array" ref="M4">VLOOKUP(L4,Arkusz1!$D$409:$E$609,2,FALSE)</f>
        <v>65</v>
      </c>
      <c r="N4" s="88"/>
      <c r="O4" s="14">
        <f t="array" ref="O4">VLOOKUP(N4,Arkusz1!$D$409:$E$609,2,FALSE)</f>
        <v>0</v>
      </c>
      <c r="P4" s="25"/>
      <c r="Q4" s="14">
        <f t="array" ref="Q4">VLOOKUP(P4,Arkusz1!$D$409:$E$609,2,FALSE)</f>
        <v>0</v>
      </c>
      <c r="R4" s="91"/>
      <c r="S4" s="14">
        <f t="array" ref="S4">VLOOKUP(R4,Arkusz1!$D$409:$E$609,2,FALSE)</f>
        <v>0</v>
      </c>
      <c r="T4" s="14"/>
      <c r="U4" s="14">
        <f t="array" ref="U4">VLOOKUP(T4,Arkusz1!$D$409:$E$609,2,FALSE)</f>
        <v>0</v>
      </c>
      <c r="V4" s="98"/>
      <c r="W4" s="14">
        <f t="array" ref="W4">VLOOKUP(V4,Arkusz1!$D$409:$E$609,2,FALSE)</f>
        <v>0</v>
      </c>
      <c r="X4" s="14"/>
      <c r="Y4" s="38">
        <f t="array" ref="Y4">VLOOKUP(X4,Arkusz1!$D$409:$E$609,2,FALSE)</f>
        <v>0</v>
      </c>
      <c r="Z4" s="54">
        <f t="shared" si="0"/>
        <v>48</v>
      </c>
      <c r="AA4" s="54">
        <f t="shared" si="1"/>
        <v>42</v>
      </c>
      <c r="AB4" s="54">
        <f t="shared" si="2"/>
        <v>65</v>
      </c>
      <c r="AC4" s="54">
        <f t="shared" si="3"/>
        <v>0</v>
      </c>
      <c r="AD4" s="54">
        <f t="shared" si="4"/>
        <v>0</v>
      </c>
      <c r="AE4" s="54">
        <f t="shared" si="5"/>
        <v>0</v>
      </c>
      <c r="AF4" s="54">
        <f t="shared" si="6"/>
        <v>0</v>
      </c>
      <c r="AG4" s="54">
        <f t="shared" si="7"/>
        <v>0</v>
      </c>
      <c r="AH4" s="53">
        <f t="array" aca="1" ref="AH4" ca="1">SUM(LARGE(Z4:AG4,ROW(INDIRECT("a1:a"&amp;AH2))))</f>
        <v>155</v>
      </c>
      <c r="AI4" s="52">
        <f t="shared" ca="1" si="8"/>
        <v>155</v>
      </c>
    </row>
    <row r="5" spans="1:35" x14ac:dyDescent="0.25">
      <c r="A5" s="14"/>
      <c r="B5" s="10"/>
      <c r="C5" s="21" t="s">
        <v>10</v>
      </c>
      <c r="D5" s="21">
        <v>2011</v>
      </c>
      <c r="E5" s="22" t="s">
        <v>2797</v>
      </c>
      <c r="F5" s="22" t="s">
        <v>2798</v>
      </c>
      <c r="G5" s="21" t="s">
        <v>2810</v>
      </c>
      <c r="H5" s="23">
        <v>9.89</v>
      </c>
      <c r="I5" s="14">
        <f t="array" ref="I5">VLOOKUP(H5,Arkusz1!$D$409:$E$609,2,FALSE)</f>
        <v>41</v>
      </c>
      <c r="J5" s="24">
        <v>10.199999999999999</v>
      </c>
      <c r="K5" s="14">
        <f t="array" ref="K5">VLOOKUP(J5,Arkusz1!$D$409:$E$609,2,FALSE)</f>
        <v>29</v>
      </c>
      <c r="L5" s="98">
        <v>9.75</v>
      </c>
      <c r="M5" s="14">
        <f t="array" ref="M5">VLOOKUP(L5,Arkusz1!$D$409:$E$609,2,FALSE)</f>
        <v>47</v>
      </c>
      <c r="N5" s="88"/>
      <c r="O5" s="14">
        <f t="array" ref="O5">VLOOKUP(N5,Arkusz1!$D$409:$E$609,2,FALSE)</f>
        <v>0</v>
      </c>
      <c r="P5" s="25"/>
      <c r="Q5" s="14">
        <f t="array" ref="Q5">VLOOKUP(P5,Arkusz1!$D$409:$E$609,2,FALSE)</f>
        <v>0</v>
      </c>
      <c r="R5" s="91"/>
      <c r="S5" s="14">
        <f t="array" ref="S5">VLOOKUP(R5,Arkusz1!$D$409:$E$609,2,FALSE)</f>
        <v>0</v>
      </c>
      <c r="T5" s="14"/>
      <c r="U5" s="14">
        <f t="array" ref="U5">VLOOKUP(T5,Arkusz1!$D$409:$E$609,2,FALSE)</f>
        <v>0</v>
      </c>
      <c r="V5" s="98"/>
      <c r="W5" s="14">
        <f t="array" ref="W5">VLOOKUP(V5,Arkusz1!$D$409:$E$609,2,FALSE)</f>
        <v>0</v>
      </c>
      <c r="X5" s="14"/>
      <c r="Y5" s="38">
        <f t="array" ref="Y5">VLOOKUP(X5,Arkusz1!$D$409:$E$609,2,FALSE)</f>
        <v>0</v>
      </c>
      <c r="Z5" s="54">
        <f t="shared" si="0"/>
        <v>41</v>
      </c>
      <c r="AA5" s="54">
        <f t="shared" si="1"/>
        <v>29</v>
      </c>
      <c r="AB5" s="54">
        <f t="shared" si="2"/>
        <v>47</v>
      </c>
      <c r="AC5" s="54">
        <f t="shared" si="3"/>
        <v>0</v>
      </c>
      <c r="AD5" s="54">
        <f t="shared" si="4"/>
        <v>0</v>
      </c>
      <c r="AE5" s="54">
        <f t="shared" si="5"/>
        <v>0</v>
      </c>
      <c r="AF5" s="54">
        <f t="shared" si="6"/>
        <v>0</v>
      </c>
      <c r="AG5" s="54">
        <f t="shared" si="7"/>
        <v>0</v>
      </c>
      <c r="AH5" s="53">
        <f t="array" aca="1" ref="AH5" ca="1">SUM(LARGE(Z5:AG5,ROW(INDIRECT("a1:a"&amp;AH2))))</f>
        <v>117</v>
      </c>
      <c r="AI5" s="52">
        <f t="shared" ca="1" si="8"/>
        <v>117</v>
      </c>
    </row>
    <row r="6" spans="1:35" x14ac:dyDescent="0.25">
      <c r="A6" s="14"/>
      <c r="B6" s="10"/>
      <c r="C6" s="21" t="s">
        <v>10</v>
      </c>
      <c r="D6" s="21">
        <v>2011</v>
      </c>
      <c r="E6" s="22" t="s">
        <v>2799</v>
      </c>
      <c r="F6" s="22" t="s">
        <v>2800</v>
      </c>
      <c r="G6" s="21" t="s">
        <v>2810</v>
      </c>
      <c r="H6" s="23">
        <v>10.07</v>
      </c>
      <c r="I6" s="14">
        <f t="array" ref="I6">VLOOKUP(H6,Arkusz1!$D$409:$E$609,2,FALSE)</f>
        <v>34</v>
      </c>
      <c r="J6" s="24"/>
      <c r="K6" s="14">
        <f t="array" ref="K6">VLOOKUP(J6,Arkusz1!$D$409:$E$609,2,FALSE)</f>
        <v>0</v>
      </c>
      <c r="L6" s="98"/>
      <c r="M6" s="14">
        <f t="array" ref="M6">VLOOKUP(L6,Arkusz1!$D$409:$E$609,2,FALSE)</f>
        <v>0</v>
      </c>
      <c r="N6" s="88"/>
      <c r="O6" s="14">
        <f t="array" ref="O6">VLOOKUP(N6,Arkusz1!$D$409:$E$609,2,FALSE)</f>
        <v>0</v>
      </c>
      <c r="P6" s="25"/>
      <c r="Q6" s="14">
        <f t="array" ref="Q6">VLOOKUP(P6,Arkusz1!$D$409:$E$609,2,FALSE)</f>
        <v>0</v>
      </c>
      <c r="R6" s="91"/>
      <c r="S6" s="14">
        <f t="array" ref="S6">VLOOKUP(R6,Arkusz1!$D$409:$E$609,2,FALSE)</f>
        <v>0</v>
      </c>
      <c r="T6" s="14"/>
      <c r="U6" s="14">
        <f t="array" ref="U6">VLOOKUP(T6,Arkusz1!$D$409:$E$609,2,FALSE)</f>
        <v>0</v>
      </c>
      <c r="V6" s="98"/>
      <c r="W6" s="14">
        <f t="array" ref="W6">VLOOKUP(V6,Arkusz1!$D$409:$E$609,2,FALSE)</f>
        <v>0</v>
      </c>
      <c r="X6" s="14"/>
      <c r="Y6" s="38">
        <f t="array" ref="Y6">VLOOKUP(X6,Arkusz1!$D$409:$E$609,2,FALSE)</f>
        <v>0</v>
      </c>
      <c r="Z6" s="54">
        <f t="shared" si="0"/>
        <v>34</v>
      </c>
      <c r="AA6" s="54">
        <f t="shared" si="1"/>
        <v>0</v>
      </c>
      <c r="AB6" s="54">
        <f t="shared" si="2"/>
        <v>0</v>
      </c>
      <c r="AC6" s="54">
        <f t="shared" si="3"/>
        <v>0</v>
      </c>
      <c r="AD6" s="54">
        <f t="shared" si="4"/>
        <v>0</v>
      </c>
      <c r="AE6" s="54">
        <f t="shared" si="5"/>
        <v>0</v>
      </c>
      <c r="AF6" s="54">
        <f t="shared" si="6"/>
        <v>0</v>
      </c>
      <c r="AG6" s="54">
        <f t="shared" si="7"/>
        <v>0</v>
      </c>
      <c r="AH6" s="53">
        <f t="array" aca="1" ref="AH6" ca="1">SUM(LARGE(Z6:AG6,ROW(INDIRECT("a1:a"&amp;AH2))))</f>
        <v>34</v>
      </c>
      <c r="AI6" s="52">
        <f t="shared" ca="1" si="8"/>
        <v>34</v>
      </c>
    </row>
    <row r="7" spans="1:35" x14ac:dyDescent="0.25">
      <c r="A7" s="14"/>
      <c r="B7" s="10"/>
      <c r="C7" s="21" t="s">
        <v>10</v>
      </c>
      <c r="D7" s="21">
        <v>2011</v>
      </c>
      <c r="E7" s="22" t="s">
        <v>2801</v>
      </c>
      <c r="F7" s="22" t="s">
        <v>2802</v>
      </c>
      <c r="G7" s="21" t="s">
        <v>2810</v>
      </c>
      <c r="H7" s="23">
        <v>10.039999999999999</v>
      </c>
      <c r="I7" s="14">
        <f t="array" ref="I7">VLOOKUP(H7,Arkusz1!$D$409:$E$609,2,FALSE)</f>
        <v>35</v>
      </c>
      <c r="J7" s="24">
        <v>9.84</v>
      </c>
      <c r="K7" s="14">
        <f t="array" ref="K7">VLOOKUP(J7,Arkusz1!$D$409:$E$609,2,FALSE)</f>
        <v>43</v>
      </c>
      <c r="L7" s="98">
        <v>9.75</v>
      </c>
      <c r="M7" s="14">
        <f t="array" ref="M7">VLOOKUP(L7,Arkusz1!$D$409:$E$609,2,FALSE)</f>
        <v>47</v>
      </c>
      <c r="N7" s="88"/>
      <c r="O7" s="14">
        <f t="array" ref="O7">VLOOKUP(N7,Arkusz1!$D$409:$E$609,2,FALSE)</f>
        <v>0</v>
      </c>
      <c r="P7" s="25"/>
      <c r="Q7" s="14">
        <f t="array" ref="Q7">VLOOKUP(P7,Arkusz1!$D$409:$E$609,2,FALSE)</f>
        <v>0</v>
      </c>
      <c r="R7" s="91"/>
      <c r="S7" s="14">
        <f t="array" ref="S7">VLOOKUP(R7,Arkusz1!$D$409:$E$609,2,FALSE)</f>
        <v>0</v>
      </c>
      <c r="T7" s="14"/>
      <c r="U7" s="14">
        <f t="array" ref="U7">VLOOKUP(T7,Arkusz1!$D$409:$E$609,2,FALSE)</f>
        <v>0</v>
      </c>
      <c r="V7" s="98"/>
      <c r="W7" s="14">
        <f t="array" ref="W7">VLOOKUP(V7,Arkusz1!$D$409:$E$609,2,FALSE)</f>
        <v>0</v>
      </c>
      <c r="X7" s="14"/>
      <c r="Y7" s="38">
        <f t="array" ref="Y7">VLOOKUP(X7,Arkusz1!$D$409:$E$609,2,FALSE)</f>
        <v>0</v>
      </c>
      <c r="Z7" s="54">
        <f t="shared" si="0"/>
        <v>35</v>
      </c>
      <c r="AA7" s="54">
        <f t="shared" si="1"/>
        <v>43</v>
      </c>
      <c r="AB7" s="54">
        <f t="shared" si="2"/>
        <v>47</v>
      </c>
      <c r="AC7" s="54">
        <f t="shared" si="3"/>
        <v>0</v>
      </c>
      <c r="AD7" s="54">
        <f t="shared" si="4"/>
        <v>0</v>
      </c>
      <c r="AE7" s="54">
        <f t="shared" si="5"/>
        <v>0</v>
      </c>
      <c r="AF7" s="54">
        <f t="shared" si="6"/>
        <v>0</v>
      </c>
      <c r="AG7" s="54">
        <f t="shared" si="7"/>
        <v>0</v>
      </c>
      <c r="AH7" s="53">
        <f t="array" aca="1" ref="AH7" ca="1">SUM(LARGE(Z7:AG7,ROW(INDIRECT("a1:a"&amp;AH2))))</f>
        <v>125</v>
      </c>
      <c r="AI7" s="52">
        <f t="shared" ca="1" si="8"/>
        <v>125</v>
      </c>
    </row>
    <row r="8" spans="1:35" x14ac:dyDescent="0.25">
      <c r="A8" s="14"/>
      <c r="B8" s="10"/>
      <c r="C8" s="21" t="s">
        <v>10</v>
      </c>
      <c r="D8" s="21">
        <v>2011</v>
      </c>
      <c r="E8" s="22" t="s">
        <v>2803</v>
      </c>
      <c r="F8" s="22" t="s">
        <v>2804</v>
      </c>
      <c r="G8" s="21" t="s">
        <v>2809</v>
      </c>
      <c r="H8" s="23">
        <v>10.45</v>
      </c>
      <c r="I8" s="14">
        <f t="array" ref="I8">VLOOKUP(H8,Arkusz1!$D$409:$E$609,2,FALSE)</f>
        <v>21</v>
      </c>
      <c r="J8" s="24"/>
      <c r="K8" s="14">
        <f t="array" ref="K8">VLOOKUP(J8,Arkusz1!$D$409:$E$609,2,FALSE)</f>
        <v>0</v>
      </c>
      <c r="L8" s="98"/>
      <c r="M8" s="14">
        <f t="array" ref="M8">VLOOKUP(L8,Arkusz1!$D$409:$E$609,2,FALSE)</f>
        <v>0</v>
      </c>
      <c r="N8" s="88"/>
      <c r="O8" s="14">
        <f t="array" ref="O8">VLOOKUP(N8,Arkusz1!$D$409:$E$609,2,FALSE)</f>
        <v>0</v>
      </c>
      <c r="P8" s="25"/>
      <c r="Q8" s="14">
        <f t="array" ref="Q8">VLOOKUP(P8,Arkusz1!$D$409:$E$609,2,FALSE)</f>
        <v>0</v>
      </c>
      <c r="R8" s="91"/>
      <c r="S8" s="14">
        <f t="array" ref="S8">VLOOKUP(R8,Arkusz1!$D$409:$E$609,2,FALSE)</f>
        <v>0</v>
      </c>
      <c r="T8" s="14"/>
      <c r="U8" s="14">
        <f t="array" ref="U8">VLOOKUP(T8,Arkusz1!$D$409:$E$609,2,FALSE)</f>
        <v>0</v>
      </c>
      <c r="V8" s="98"/>
      <c r="W8" s="14">
        <f t="array" ref="W8">VLOOKUP(V8,Arkusz1!$D$409:$E$609,2,FALSE)</f>
        <v>0</v>
      </c>
      <c r="X8" s="14"/>
      <c r="Y8" s="38">
        <f t="array" ref="Y8">VLOOKUP(X8,Arkusz1!$D$409:$E$609,2,FALSE)</f>
        <v>0</v>
      </c>
      <c r="Z8" s="54">
        <f t="shared" si="0"/>
        <v>21</v>
      </c>
      <c r="AA8" s="54">
        <f t="shared" si="1"/>
        <v>0</v>
      </c>
      <c r="AB8" s="54">
        <f t="shared" si="2"/>
        <v>0</v>
      </c>
      <c r="AC8" s="54">
        <f t="shared" si="3"/>
        <v>0</v>
      </c>
      <c r="AD8" s="54">
        <f t="shared" si="4"/>
        <v>0</v>
      </c>
      <c r="AE8" s="54">
        <f t="shared" si="5"/>
        <v>0</v>
      </c>
      <c r="AF8" s="54">
        <f t="shared" si="6"/>
        <v>0</v>
      </c>
      <c r="AG8" s="54">
        <f t="shared" si="7"/>
        <v>0</v>
      </c>
      <c r="AH8" s="53">
        <f t="array" aca="1" ref="AH8" ca="1">SUM(LARGE(Z8:AG8,ROW(INDIRECT("a1:a"&amp;AH2))))</f>
        <v>21</v>
      </c>
      <c r="AI8" s="52">
        <f t="shared" ca="1" si="8"/>
        <v>21</v>
      </c>
    </row>
    <row r="9" spans="1:35" x14ac:dyDescent="0.25">
      <c r="A9" s="14"/>
      <c r="B9" s="10"/>
      <c r="C9" s="21" t="s">
        <v>10</v>
      </c>
      <c r="D9" s="21">
        <v>2011</v>
      </c>
      <c r="E9" s="22" t="s">
        <v>2805</v>
      </c>
      <c r="F9" s="22" t="s">
        <v>2806</v>
      </c>
      <c r="G9" s="21" t="s">
        <v>2810</v>
      </c>
      <c r="H9" s="23">
        <v>10.48</v>
      </c>
      <c r="I9" s="14">
        <f t="array" ref="I9">VLOOKUP(H9,Arkusz1!$D$409:$E$609,2,FALSE)</f>
        <v>20</v>
      </c>
      <c r="J9" s="24">
        <v>10.26</v>
      </c>
      <c r="K9" s="14">
        <f t="array" ref="K9">VLOOKUP(J9,Arkusz1!$D$409:$E$609,2,FALSE)</f>
        <v>27</v>
      </c>
      <c r="L9" s="98">
        <v>10.26</v>
      </c>
      <c r="M9" s="14">
        <f t="array" ref="M9">VLOOKUP(L9,Arkusz1!$D$409:$E$609,2,FALSE)</f>
        <v>27</v>
      </c>
      <c r="N9" s="88"/>
      <c r="O9" s="14">
        <f t="array" ref="O9">VLOOKUP(N9,Arkusz1!$D$409:$E$609,2,FALSE)</f>
        <v>0</v>
      </c>
      <c r="P9" s="25"/>
      <c r="Q9" s="14">
        <f t="array" ref="Q9">VLOOKUP(P9,Arkusz1!$D$409:$E$609,2,FALSE)</f>
        <v>0</v>
      </c>
      <c r="R9" s="91"/>
      <c r="S9" s="14">
        <f t="array" ref="S9">VLOOKUP(R9,Arkusz1!$D$409:$E$609,2,FALSE)</f>
        <v>0</v>
      </c>
      <c r="T9" s="14"/>
      <c r="U9" s="14">
        <f t="array" ref="U9">VLOOKUP(T9,Arkusz1!$D$409:$E$609,2,FALSE)</f>
        <v>0</v>
      </c>
      <c r="V9" s="98"/>
      <c r="W9" s="14">
        <f t="array" ref="W9">VLOOKUP(V9,Arkusz1!$D$409:$E$609,2,FALSE)</f>
        <v>0</v>
      </c>
      <c r="X9" s="14"/>
      <c r="Y9" s="38">
        <f t="array" ref="Y9">VLOOKUP(X9,Arkusz1!$D$409:$E$609,2,FALSE)</f>
        <v>0</v>
      </c>
      <c r="Z9" s="54">
        <f t="shared" si="0"/>
        <v>20</v>
      </c>
      <c r="AA9" s="54">
        <f t="shared" si="1"/>
        <v>27</v>
      </c>
      <c r="AB9" s="54">
        <f t="shared" si="2"/>
        <v>27</v>
      </c>
      <c r="AC9" s="54">
        <f t="shared" si="3"/>
        <v>0</v>
      </c>
      <c r="AD9" s="54">
        <f t="shared" si="4"/>
        <v>0</v>
      </c>
      <c r="AE9" s="54">
        <f t="shared" si="5"/>
        <v>0</v>
      </c>
      <c r="AF9" s="54">
        <f t="shared" si="6"/>
        <v>0</v>
      </c>
      <c r="AG9" s="54">
        <f t="shared" si="7"/>
        <v>0</v>
      </c>
      <c r="AH9" s="53">
        <f t="array" aca="1" ref="AH9" ca="1">SUM(LARGE(Z9:AG9,ROW(INDIRECT("a1:a"&amp;AH2))))</f>
        <v>74</v>
      </c>
      <c r="AI9" s="52">
        <f t="shared" ca="1" si="8"/>
        <v>74</v>
      </c>
    </row>
    <row r="10" spans="1:35" x14ac:dyDescent="0.25">
      <c r="A10" s="14"/>
      <c r="B10" s="10"/>
      <c r="C10" s="21" t="s">
        <v>10</v>
      </c>
      <c r="D10" s="21">
        <v>2011</v>
      </c>
      <c r="E10" s="22" t="s">
        <v>2807</v>
      </c>
      <c r="F10" s="22" t="s">
        <v>2808</v>
      </c>
      <c r="G10" s="21" t="s">
        <v>2809</v>
      </c>
      <c r="H10" s="23">
        <v>10.73</v>
      </c>
      <c r="I10" s="14">
        <f t="array" ref="I10">VLOOKUP(H10,Arkusz1!$D$409:$E$609,2,FALSE)</f>
        <v>13</v>
      </c>
      <c r="J10" s="24"/>
      <c r="K10" s="14">
        <f t="array" ref="K10">VLOOKUP(J10,Arkusz1!$D$409:$E$609,2,FALSE)</f>
        <v>0</v>
      </c>
      <c r="L10" s="98">
        <v>10.48</v>
      </c>
      <c r="M10" s="14">
        <f t="array" ref="M10">VLOOKUP(L10,Arkusz1!$D$409:$E$609,2,FALSE)</f>
        <v>20</v>
      </c>
      <c r="N10" s="88"/>
      <c r="O10" s="14">
        <f t="array" ref="O10">VLOOKUP(N10,Arkusz1!$D$409:$E$609,2,FALSE)</f>
        <v>0</v>
      </c>
      <c r="P10" s="25"/>
      <c r="Q10" s="14">
        <f t="array" ref="Q10">VLOOKUP(P10,Arkusz1!$D$409:$E$609,2,FALSE)</f>
        <v>0</v>
      </c>
      <c r="R10" s="91"/>
      <c r="S10" s="14">
        <f t="array" ref="S10">VLOOKUP(R10,Arkusz1!$D$409:$E$609,2,FALSE)</f>
        <v>0</v>
      </c>
      <c r="T10" s="14"/>
      <c r="U10" s="14">
        <f t="array" ref="U10">VLOOKUP(T10,Arkusz1!$D$409:$E$609,2,FALSE)</f>
        <v>0</v>
      </c>
      <c r="V10" s="98"/>
      <c r="W10" s="14">
        <f t="array" ref="W10">VLOOKUP(V10,Arkusz1!$D$409:$E$609,2,FALSE)</f>
        <v>0</v>
      </c>
      <c r="X10" s="14"/>
      <c r="Y10" s="38">
        <f t="array" ref="Y10">VLOOKUP(X10,Arkusz1!$D$409:$E$609,2,FALSE)</f>
        <v>0</v>
      </c>
      <c r="Z10" s="54">
        <f t="shared" si="0"/>
        <v>13</v>
      </c>
      <c r="AA10" s="54">
        <f t="shared" si="1"/>
        <v>0</v>
      </c>
      <c r="AB10" s="54">
        <f t="shared" si="2"/>
        <v>20</v>
      </c>
      <c r="AC10" s="54">
        <f t="shared" si="3"/>
        <v>0</v>
      </c>
      <c r="AD10" s="54">
        <f t="shared" si="4"/>
        <v>0</v>
      </c>
      <c r="AE10" s="54">
        <f t="shared" si="5"/>
        <v>0</v>
      </c>
      <c r="AF10" s="54">
        <f t="shared" si="6"/>
        <v>0</v>
      </c>
      <c r="AG10" s="54">
        <f t="shared" si="7"/>
        <v>0</v>
      </c>
      <c r="AH10" s="53">
        <f t="array" aca="1" ref="AH10" ca="1">SUM(LARGE(Z10:AG10,ROW(INDIRECT("a1:a"&amp;AH2))))</f>
        <v>33</v>
      </c>
      <c r="AI10" s="52">
        <f t="shared" ca="1" si="8"/>
        <v>33</v>
      </c>
    </row>
    <row r="11" spans="1:35" x14ac:dyDescent="0.25">
      <c r="A11" s="14"/>
      <c r="B11" s="10"/>
      <c r="C11" s="21" t="s">
        <v>10</v>
      </c>
      <c r="D11" s="21">
        <v>2011</v>
      </c>
      <c r="E11" s="22" t="s">
        <v>2836</v>
      </c>
      <c r="F11" s="22" t="s">
        <v>2956</v>
      </c>
      <c r="G11" s="21" t="s">
        <v>2810</v>
      </c>
      <c r="H11" s="23"/>
      <c r="I11" s="14">
        <f t="array" ref="I11">VLOOKUP(H11,Arkusz1!$D$409:$E$609,2,FALSE)</f>
        <v>0</v>
      </c>
      <c r="J11" s="24">
        <v>10.35</v>
      </c>
      <c r="K11" s="14">
        <f t="array" ref="K11">VLOOKUP(J11,Arkusz1!$D$409:$E$609,2,FALSE)</f>
        <v>24</v>
      </c>
      <c r="L11" s="98"/>
      <c r="M11" s="14">
        <f t="array" ref="M11">VLOOKUP(L11,Arkusz1!$D$409:$E$609,2,FALSE)</f>
        <v>0</v>
      </c>
      <c r="N11" s="88"/>
      <c r="O11" s="14">
        <f t="array" ref="O11">VLOOKUP(N11,Arkusz1!$D$409:$E$609,2,FALSE)</f>
        <v>0</v>
      </c>
      <c r="P11" s="25"/>
      <c r="Q11" s="14">
        <f t="array" ref="Q11">VLOOKUP(P11,Arkusz1!$D$409:$E$609,2,FALSE)</f>
        <v>0</v>
      </c>
      <c r="R11" s="91"/>
      <c r="S11" s="14">
        <f t="array" ref="S11">VLOOKUP(R11,Arkusz1!$D$409:$E$609,2,FALSE)</f>
        <v>0</v>
      </c>
      <c r="T11" s="14"/>
      <c r="U11" s="14">
        <f t="array" ref="U11">VLOOKUP(T11,Arkusz1!$D$409:$E$609,2,FALSE)</f>
        <v>0</v>
      </c>
      <c r="V11" s="98"/>
      <c r="W11" s="14">
        <f t="array" ref="W11">VLOOKUP(V11,Arkusz1!$D$409:$E$609,2,FALSE)</f>
        <v>0</v>
      </c>
      <c r="X11" s="14"/>
      <c r="Y11" s="38">
        <f t="array" ref="Y11">VLOOKUP(X11,Arkusz1!$D$409:$E$609,2,FALSE)</f>
        <v>0</v>
      </c>
      <c r="Z11" s="54">
        <f t="shared" si="0"/>
        <v>0</v>
      </c>
      <c r="AA11" s="54">
        <f t="shared" si="1"/>
        <v>24</v>
      </c>
      <c r="AB11" s="54">
        <f t="shared" si="2"/>
        <v>0</v>
      </c>
      <c r="AC11" s="54">
        <f t="shared" si="3"/>
        <v>0</v>
      </c>
      <c r="AD11" s="54">
        <f t="shared" si="4"/>
        <v>0</v>
      </c>
      <c r="AE11" s="54">
        <f t="shared" si="5"/>
        <v>0</v>
      </c>
      <c r="AF11" s="54">
        <f t="shared" si="6"/>
        <v>0</v>
      </c>
      <c r="AG11" s="54">
        <f t="shared" si="7"/>
        <v>0</v>
      </c>
      <c r="AH11" s="53">
        <f t="array" aca="1" ref="AH11" ca="1">SUM(LARGE(Z11:AG11,ROW(INDIRECT("a1:a"&amp;AH2))))</f>
        <v>24</v>
      </c>
      <c r="AI11" s="52">
        <f t="shared" ca="1" si="8"/>
        <v>24</v>
      </c>
    </row>
    <row r="12" spans="1:35" x14ac:dyDescent="0.25">
      <c r="A12" s="14"/>
      <c r="B12" s="10"/>
      <c r="C12" s="21" t="s">
        <v>10</v>
      </c>
      <c r="D12" s="21">
        <v>2011</v>
      </c>
      <c r="E12" s="22" t="s">
        <v>2851</v>
      </c>
      <c r="F12" s="22" t="s">
        <v>2957</v>
      </c>
      <c r="G12" s="21" t="s">
        <v>2810</v>
      </c>
      <c r="H12" s="23"/>
      <c r="I12" s="14">
        <f t="array" ref="I12">VLOOKUP(H12,Arkusz1!$D$409:$E$609,2,FALSE)</f>
        <v>0</v>
      </c>
      <c r="J12" s="24">
        <v>9.86</v>
      </c>
      <c r="K12" s="14">
        <f t="array" ref="K12">VLOOKUP(J12,Arkusz1!$D$409:$E$609,2,FALSE)</f>
        <v>42</v>
      </c>
      <c r="L12" s="98">
        <v>9.64</v>
      </c>
      <c r="M12" s="14">
        <f t="array" ref="M12">VLOOKUP(L12,Arkusz1!$D$409:$E$609,2,FALSE)</f>
        <v>52</v>
      </c>
      <c r="N12" s="88"/>
      <c r="O12" s="14">
        <f t="array" ref="O12">VLOOKUP(N12,Arkusz1!$D$409:$E$609,2,FALSE)</f>
        <v>0</v>
      </c>
      <c r="P12" s="25"/>
      <c r="Q12" s="14">
        <f t="array" ref="Q12">VLOOKUP(P12,Arkusz1!$D$409:$E$609,2,FALSE)</f>
        <v>0</v>
      </c>
      <c r="R12" s="91"/>
      <c r="S12" s="14">
        <f t="array" ref="S12">VLOOKUP(R12,Arkusz1!$D$409:$E$609,2,FALSE)</f>
        <v>0</v>
      </c>
      <c r="T12" s="14"/>
      <c r="U12" s="14">
        <f t="array" ref="U12">VLOOKUP(T12,Arkusz1!$D$409:$E$609,2,FALSE)</f>
        <v>0</v>
      </c>
      <c r="V12" s="98"/>
      <c r="W12" s="14">
        <f t="array" ref="W12">VLOOKUP(V12,Arkusz1!$D$409:$E$609,2,FALSE)</f>
        <v>0</v>
      </c>
      <c r="X12" s="14"/>
      <c r="Y12" s="38">
        <f t="array" ref="Y12">VLOOKUP(X12,Arkusz1!$D$409:$E$609,2,FALSE)</f>
        <v>0</v>
      </c>
      <c r="Z12" s="54">
        <f t="shared" si="0"/>
        <v>0</v>
      </c>
      <c r="AA12" s="54">
        <f t="shared" si="1"/>
        <v>42</v>
      </c>
      <c r="AB12" s="54">
        <f t="shared" si="2"/>
        <v>52</v>
      </c>
      <c r="AC12" s="54">
        <f t="shared" si="3"/>
        <v>0</v>
      </c>
      <c r="AD12" s="54">
        <f t="shared" si="4"/>
        <v>0</v>
      </c>
      <c r="AE12" s="54">
        <f t="shared" si="5"/>
        <v>0</v>
      </c>
      <c r="AF12" s="54">
        <f t="shared" si="6"/>
        <v>0</v>
      </c>
      <c r="AG12" s="54">
        <f t="shared" si="7"/>
        <v>0</v>
      </c>
      <c r="AH12" s="53">
        <f t="array" aca="1" ref="AH12" ca="1">SUM(LARGE(Z12:AG12,ROW(INDIRECT("a1:a"&amp;AH2))))</f>
        <v>94</v>
      </c>
      <c r="AI12" s="52">
        <f t="shared" ca="1" si="8"/>
        <v>94</v>
      </c>
    </row>
    <row r="13" spans="1:35" x14ac:dyDescent="0.25">
      <c r="A13" s="14"/>
      <c r="B13" s="10"/>
      <c r="C13" s="21" t="s">
        <v>10</v>
      </c>
      <c r="D13" s="21">
        <v>2011</v>
      </c>
      <c r="E13" s="22" t="s">
        <v>2958</v>
      </c>
      <c r="F13" s="22" t="s">
        <v>2959</v>
      </c>
      <c r="G13" s="21" t="s">
        <v>2810</v>
      </c>
      <c r="H13" s="23"/>
      <c r="I13" s="14">
        <f t="array" ref="I13">VLOOKUP(H13,Arkusz1!$D$409:$E$609,2,FALSE)</f>
        <v>0</v>
      </c>
      <c r="J13" s="24">
        <v>11.17</v>
      </c>
      <c r="K13" s="14">
        <f t="array" ref="K13">VLOOKUP(J13,Arkusz1!$D$409:$E$609,2,FALSE)</f>
        <v>4</v>
      </c>
      <c r="L13" s="98">
        <v>11.17</v>
      </c>
      <c r="M13" s="14">
        <f t="array" ref="M13">VLOOKUP(L13,Arkusz1!$D$409:$E$609,2,FALSE)</f>
        <v>4</v>
      </c>
      <c r="N13" s="88"/>
      <c r="O13" s="14">
        <f t="array" ref="O13">VLOOKUP(N13,Arkusz1!$D$409:$E$609,2,FALSE)</f>
        <v>0</v>
      </c>
      <c r="P13" s="25"/>
      <c r="Q13" s="14">
        <f t="array" ref="Q13">VLOOKUP(P13,Arkusz1!$D$409:$E$609,2,FALSE)</f>
        <v>0</v>
      </c>
      <c r="R13" s="91"/>
      <c r="S13" s="14">
        <f t="array" ref="S13">VLOOKUP(R13,Arkusz1!$D$409:$E$609,2,FALSE)</f>
        <v>0</v>
      </c>
      <c r="T13" s="14"/>
      <c r="U13" s="14">
        <f t="array" ref="U13">VLOOKUP(T13,Arkusz1!$D$409:$E$609,2,FALSE)</f>
        <v>0</v>
      </c>
      <c r="V13" s="98"/>
      <c r="W13" s="14">
        <f t="array" ref="W13">VLOOKUP(V13,Arkusz1!$D$409:$E$609,2,FALSE)</f>
        <v>0</v>
      </c>
      <c r="X13" s="14"/>
      <c r="Y13" s="38">
        <f t="array" ref="Y13">VLOOKUP(X13,Arkusz1!$D$409:$E$609,2,FALSE)</f>
        <v>0</v>
      </c>
      <c r="Z13" s="54">
        <f t="shared" si="0"/>
        <v>0</v>
      </c>
      <c r="AA13" s="54">
        <f t="shared" si="1"/>
        <v>4</v>
      </c>
      <c r="AB13" s="54">
        <f t="shared" si="2"/>
        <v>4</v>
      </c>
      <c r="AC13" s="54">
        <f t="shared" si="3"/>
        <v>0</v>
      </c>
      <c r="AD13" s="54">
        <f t="shared" si="4"/>
        <v>0</v>
      </c>
      <c r="AE13" s="54">
        <f t="shared" si="5"/>
        <v>0</v>
      </c>
      <c r="AF13" s="54">
        <f t="shared" si="6"/>
        <v>0</v>
      </c>
      <c r="AG13" s="54">
        <f t="shared" si="7"/>
        <v>0</v>
      </c>
      <c r="AH13" s="53">
        <f t="array" aca="1" ref="AH13" ca="1">SUM(LARGE(Z13:AG13,ROW(INDIRECT("a1:a"&amp;AH2))))</f>
        <v>8</v>
      </c>
      <c r="AI13" s="52">
        <f t="shared" ca="1" si="8"/>
        <v>8</v>
      </c>
    </row>
    <row r="14" spans="1:35" x14ac:dyDescent="0.25">
      <c r="A14" s="14"/>
      <c r="B14" s="10"/>
      <c r="C14" s="21" t="s">
        <v>10</v>
      </c>
      <c r="D14" s="21">
        <v>2011</v>
      </c>
      <c r="E14" s="22" t="s">
        <v>2933</v>
      </c>
      <c r="F14" s="22" t="s">
        <v>2934</v>
      </c>
      <c r="G14" s="21" t="s">
        <v>2810</v>
      </c>
      <c r="H14" s="23"/>
      <c r="I14" s="14">
        <f t="array" ref="I14">VLOOKUP(H14,Arkusz1!$D$409:$E$609,2,FALSE)</f>
        <v>0</v>
      </c>
      <c r="J14" s="24"/>
      <c r="K14" s="14">
        <f t="array" ref="K14">VLOOKUP(J14,Arkusz1!$D$409:$E$609,2,FALSE)</f>
        <v>0</v>
      </c>
      <c r="L14" s="98">
        <v>10.119999999999999</v>
      </c>
      <c r="M14" s="14">
        <f t="array" ref="M14">VLOOKUP(L14,Arkusz1!$D$409:$E$609,2,FALSE)</f>
        <v>32</v>
      </c>
      <c r="N14" s="88"/>
      <c r="O14" s="14">
        <f t="array" ref="O14">VLOOKUP(N14,Arkusz1!$D$409:$E$609,2,FALSE)</f>
        <v>0</v>
      </c>
      <c r="P14" s="25"/>
      <c r="Q14" s="14">
        <f t="array" ref="Q14">VLOOKUP(P14,Arkusz1!$D$409:$E$609,2,FALSE)</f>
        <v>0</v>
      </c>
      <c r="R14" s="91"/>
      <c r="S14" s="14">
        <f t="array" ref="S14">VLOOKUP(R14,Arkusz1!$D$409:$E$609,2,FALSE)</f>
        <v>0</v>
      </c>
      <c r="T14" s="14"/>
      <c r="U14" s="14">
        <f t="array" ref="U14">VLOOKUP(T14,Arkusz1!$D$409:$E$609,2,FALSE)</f>
        <v>0</v>
      </c>
      <c r="V14" s="98"/>
      <c r="W14" s="14">
        <f t="array" ref="W14">VLOOKUP(V14,Arkusz1!$D$409:$E$609,2,FALSE)</f>
        <v>0</v>
      </c>
      <c r="X14" s="14"/>
      <c r="Y14" s="38">
        <f t="array" ref="Y14">VLOOKUP(X14,Arkusz1!$D$409:$E$609,2,FALSE)</f>
        <v>0</v>
      </c>
      <c r="Z14" s="54">
        <f t="shared" ref="Z14" si="9">I14</f>
        <v>0</v>
      </c>
      <c r="AA14" s="54">
        <f t="shared" ref="AA14" si="10">K14</f>
        <v>0</v>
      </c>
      <c r="AB14" s="54">
        <f t="shared" ref="AB14" si="11">M14</f>
        <v>32</v>
      </c>
      <c r="AC14" s="54">
        <f t="shared" ref="AC14" si="12">O14</f>
        <v>0</v>
      </c>
      <c r="AD14" s="54">
        <f t="shared" ref="AD14" si="13">Q14</f>
        <v>0</v>
      </c>
      <c r="AE14" s="54">
        <f t="shared" ref="AE14" si="14">S14</f>
        <v>0</v>
      </c>
      <c r="AF14" s="54">
        <f t="shared" ref="AF14" si="15">U14</f>
        <v>0</v>
      </c>
      <c r="AG14" s="54">
        <f t="shared" ref="AG14" si="16">W14</f>
        <v>0</v>
      </c>
      <c r="AH14" s="53">
        <f t="array" aca="1" ref="AH14" ca="1">SUM(LARGE(Z14:AG14,ROW(INDIRECT("a1:a"&amp;AH2))))</f>
        <v>32</v>
      </c>
      <c r="AI14" s="52">
        <f t="shared" ref="AI14" ca="1" si="17">SUM(AH14,Y14)</f>
        <v>32</v>
      </c>
    </row>
    <row r="15" spans="1:35" x14ac:dyDescent="0.25">
      <c r="A15" s="14"/>
      <c r="B15" s="10"/>
      <c r="C15" s="21" t="s">
        <v>10</v>
      </c>
      <c r="D15" s="21">
        <v>2011</v>
      </c>
      <c r="E15" s="22" t="s">
        <v>2880</v>
      </c>
      <c r="F15" s="22" t="s">
        <v>2891</v>
      </c>
      <c r="G15" s="21" t="s">
        <v>2810</v>
      </c>
      <c r="H15" s="23"/>
      <c r="I15" s="14">
        <f t="array" ref="I15">VLOOKUP(H15,Arkusz1!$D$409:$E$609,2,FALSE)</f>
        <v>0</v>
      </c>
      <c r="J15" s="24"/>
      <c r="K15" s="14">
        <f t="array" ref="K15">VLOOKUP(J15,Arkusz1!$D$409:$E$609,2,FALSE)</f>
        <v>0</v>
      </c>
      <c r="L15" s="98">
        <v>10.38</v>
      </c>
      <c r="M15" s="14">
        <f t="array" ref="M15">VLOOKUP(L15,Arkusz1!$D$409:$E$609,2,FALSE)</f>
        <v>23</v>
      </c>
      <c r="N15" s="88"/>
      <c r="O15" s="14">
        <f t="array" ref="O15">VLOOKUP(N15,Arkusz1!$D$409:$E$609,2,FALSE)</f>
        <v>0</v>
      </c>
      <c r="P15" s="25"/>
      <c r="Q15" s="14">
        <f t="array" ref="Q15">VLOOKUP(P15,Arkusz1!$D$409:$E$609,2,FALSE)</f>
        <v>0</v>
      </c>
      <c r="R15" s="91"/>
      <c r="S15" s="14">
        <f t="array" ref="S15">VLOOKUP(R15,Arkusz1!$D$409:$E$609,2,FALSE)</f>
        <v>0</v>
      </c>
      <c r="T15" s="14"/>
      <c r="U15" s="14">
        <f t="array" ref="U15">VLOOKUP(T15,Arkusz1!$D$409:$E$609,2,FALSE)</f>
        <v>0</v>
      </c>
      <c r="V15" s="98"/>
      <c r="W15" s="14">
        <f t="array" ref="W15">VLOOKUP(V15,Arkusz1!$D$409:$E$609,2,FALSE)</f>
        <v>0</v>
      </c>
      <c r="X15" s="14"/>
      <c r="Y15" s="38">
        <f t="array" ref="Y15">VLOOKUP(X15,Arkusz1!$D$409:$E$609,2,FALSE)</f>
        <v>0</v>
      </c>
      <c r="Z15" s="54">
        <f t="shared" ref="Z15:Z17" si="18">I15</f>
        <v>0</v>
      </c>
      <c r="AA15" s="54">
        <f t="shared" ref="AA15:AA17" si="19">K15</f>
        <v>0</v>
      </c>
      <c r="AB15" s="54">
        <f t="shared" ref="AB15:AB17" si="20">M15</f>
        <v>23</v>
      </c>
      <c r="AC15" s="54">
        <f t="shared" ref="AC15:AC17" si="21">O15</f>
        <v>0</v>
      </c>
      <c r="AD15" s="54">
        <f t="shared" ref="AD15:AD17" si="22">Q15</f>
        <v>0</v>
      </c>
      <c r="AE15" s="54">
        <f t="shared" ref="AE15:AE17" si="23">S15</f>
        <v>0</v>
      </c>
      <c r="AF15" s="54">
        <f t="shared" ref="AF15:AF17" si="24">U15</f>
        <v>0</v>
      </c>
      <c r="AG15" s="54">
        <f t="shared" ref="AG15:AG17" si="25">W15</f>
        <v>0</v>
      </c>
      <c r="AH15" s="53">
        <f t="array" aca="1" ref="AH15" ca="1">SUM(LARGE(Z15:AG15,ROW(INDIRECT("a1:a"&amp;AH2))))</f>
        <v>23</v>
      </c>
      <c r="AI15" s="52">
        <f t="shared" ref="AI15:AI17" ca="1" si="26">SUM(AH15,Y15)</f>
        <v>23</v>
      </c>
    </row>
    <row r="16" spans="1:35" x14ac:dyDescent="0.25">
      <c r="A16" s="14"/>
      <c r="B16" s="10"/>
      <c r="C16" s="21" t="s">
        <v>10</v>
      </c>
      <c r="D16" s="21">
        <v>2011</v>
      </c>
      <c r="E16" s="22" t="s">
        <v>2875</v>
      </c>
      <c r="F16" s="22" t="s">
        <v>2983</v>
      </c>
      <c r="G16" s="21" t="s">
        <v>2810</v>
      </c>
      <c r="H16" s="23"/>
      <c r="I16" s="14">
        <f t="array" ref="I16">VLOOKUP(H16,Arkusz1!$D$409:$E$609,2,FALSE)</f>
        <v>0</v>
      </c>
      <c r="J16" s="24"/>
      <c r="K16" s="14">
        <f t="array" ref="K16">VLOOKUP(J16,Arkusz1!$D$409:$E$609,2,FALSE)</f>
        <v>0</v>
      </c>
      <c r="L16" s="98">
        <v>0</v>
      </c>
      <c r="M16" s="14">
        <f t="array" ref="M16">VLOOKUP(L16,Arkusz1!$D$409:$E$609,2,FALSE)</f>
        <v>0</v>
      </c>
      <c r="N16" s="88"/>
      <c r="O16" s="14">
        <f t="array" ref="O16">VLOOKUP(N16,Arkusz1!$D$409:$E$609,2,FALSE)</f>
        <v>0</v>
      </c>
      <c r="P16" s="25"/>
      <c r="Q16" s="14">
        <f t="array" ref="Q16">VLOOKUP(P16,Arkusz1!$D$409:$E$609,2,FALSE)</f>
        <v>0</v>
      </c>
      <c r="R16" s="91"/>
      <c r="S16" s="14">
        <f t="array" ref="S16">VLOOKUP(R16,Arkusz1!$D$409:$E$609,2,FALSE)</f>
        <v>0</v>
      </c>
      <c r="T16" s="14"/>
      <c r="U16" s="14">
        <f t="array" ref="U16">VLOOKUP(T16,Arkusz1!$D$409:$E$609,2,FALSE)</f>
        <v>0</v>
      </c>
      <c r="V16" s="98"/>
      <c r="W16" s="14">
        <f t="array" ref="W16">VLOOKUP(V16,Arkusz1!$D$409:$E$609,2,FALSE)</f>
        <v>0</v>
      </c>
      <c r="X16" s="14"/>
      <c r="Y16" s="38">
        <f t="array" ref="Y16">VLOOKUP(X16,Arkusz1!$D$409:$E$609,2,FALSE)</f>
        <v>0</v>
      </c>
      <c r="Z16" s="54">
        <f t="shared" si="18"/>
        <v>0</v>
      </c>
      <c r="AA16" s="54">
        <f t="shared" si="19"/>
        <v>0</v>
      </c>
      <c r="AB16" s="54">
        <f t="shared" si="20"/>
        <v>0</v>
      </c>
      <c r="AC16" s="54">
        <f t="shared" si="21"/>
        <v>0</v>
      </c>
      <c r="AD16" s="54">
        <f t="shared" si="22"/>
        <v>0</v>
      </c>
      <c r="AE16" s="54">
        <f t="shared" si="23"/>
        <v>0</v>
      </c>
      <c r="AF16" s="54">
        <f t="shared" si="24"/>
        <v>0</v>
      </c>
      <c r="AG16" s="54">
        <f t="shared" si="25"/>
        <v>0</v>
      </c>
      <c r="AH16" s="53">
        <f t="array" aca="1" ref="AH16" ca="1">SUM(LARGE(Z16:AG16,ROW(INDIRECT("a1:a"&amp;AH2))))</f>
        <v>0</v>
      </c>
      <c r="AI16" s="52">
        <f t="shared" ca="1" si="26"/>
        <v>0</v>
      </c>
    </row>
    <row r="17" spans="1:35" x14ac:dyDescent="0.25">
      <c r="A17" s="14"/>
      <c r="B17" s="10"/>
      <c r="C17" s="21" t="s">
        <v>10</v>
      </c>
      <c r="D17" s="21">
        <v>2011</v>
      </c>
      <c r="E17" s="22"/>
      <c r="F17" s="22"/>
      <c r="G17" s="21"/>
      <c r="H17" s="23"/>
      <c r="I17" s="14">
        <f t="array" ref="I17">VLOOKUP(H17,Arkusz1!$D$409:$E$609,2,FALSE)</f>
        <v>0</v>
      </c>
      <c r="J17" s="24"/>
      <c r="K17" s="14">
        <f t="array" ref="K17">VLOOKUP(J17,Arkusz1!$D$409:$E$609,2,FALSE)</f>
        <v>0</v>
      </c>
      <c r="L17" s="98"/>
      <c r="M17" s="14">
        <f t="array" ref="M17">VLOOKUP(L17,Arkusz1!$D$409:$E$609,2,FALSE)</f>
        <v>0</v>
      </c>
      <c r="N17" s="88"/>
      <c r="O17" s="14">
        <f t="array" ref="O17">VLOOKUP(N17,Arkusz1!$D$409:$E$609,2,FALSE)</f>
        <v>0</v>
      </c>
      <c r="P17" s="25"/>
      <c r="Q17" s="14">
        <f t="array" ref="Q17">VLOOKUP(P17,Arkusz1!$D$409:$E$609,2,FALSE)</f>
        <v>0</v>
      </c>
      <c r="R17" s="91"/>
      <c r="S17" s="14">
        <f t="array" ref="S17">VLOOKUP(R17,Arkusz1!$D$409:$E$609,2,FALSE)</f>
        <v>0</v>
      </c>
      <c r="T17" s="14"/>
      <c r="U17" s="14">
        <f t="array" ref="U17">VLOOKUP(T17,Arkusz1!$D$409:$E$609,2,FALSE)</f>
        <v>0</v>
      </c>
      <c r="V17" s="98"/>
      <c r="W17" s="14">
        <f t="array" ref="W17">VLOOKUP(V17,Arkusz1!$D$409:$E$609,2,FALSE)</f>
        <v>0</v>
      </c>
      <c r="X17" s="14"/>
      <c r="Y17" s="38">
        <f t="array" ref="Y17">VLOOKUP(X17,Arkusz1!$D$409:$E$609,2,FALSE)</f>
        <v>0</v>
      </c>
      <c r="Z17" s="54">
        <f t="shared" si="18"/>
        <v>0</v>
      </c>
      <c r="AA17" s="54">
        <f t="shared" si="19"/>
        <v>0</v>
      </c>
      <c r="AB17" s="54">
        <f t="shared" si="20"/>
        <v>0</v>
      </c>
      <c r="AC17" s="54">
        <f t="shared" si="21"/>
        <v>0</v>
      </c>
      <c r="AD17" s="54">
        <f t="shared" si="22"/>
        <v>0</v>
      </c>
      <c r="AE17" s="54">
        <f t="shared" si="23"/>
        <v>0</v>
      </c>
      <c r="AF17" s="54">
        <f t="shared" si="24"/>
        <v>0</v>
      </c>
      <c r="AG17" s="54">
        <f t="shared" si="25"/>
        <v>0</v>
      </c>
      <c r="AH17" s="53">
        <f t="array" aca="1" ref="AH17" ca="1">SUM(LARGE(Z17:AG17,ROW(INDIRECT("a1:a"&amp;AH2))))</f>
        <v>0</v>
      </c>
      <c r="AI17" s="52">
        <f t="shared" ca="1" si="26"/>
        <v>0</v>
      </c>
    </row>
    <row r="18" spans="1:35" x14ac:dyDescent="0.25">
      <c r="A18" s="14">
        <v>10.85</v>
      </c>
      <c r="B18" s="10"/>
      <c r="C18" s="11" t="s">
        <v>5</v>
      </c>
      <c r="D18" s="11">
        <v>2011</v>
      </c>
      <c r="E18" s="19" t="s">
        <v>2811</v>
      </c>
      <c r="F18" s="19" t="s">
        <v>2812</v>
      </c>
      <c r="G18" s="11" t="s">
        <v>2809</v>
      </c>
      <c r="H18" s="10">
        <v>9.77</v>
      </c>
      <c r="I18" s="14">
        <f>VLOOKUP(H18,Arkusz1!$D$1016:$E$1216,2,FALSE)</f>
        <v>26</v>
      </c>
      <c r="J18" s="25"/>
      <c r="K18" s="14">
        <f>VLOOKUP(J18,Arkusz1!$D$1016:$E$1216,2,FALSE)</f>
        <v>0</v>
      </c>
      <c r="L18" s="98"/>
      <c r="M18" s="14">
        <f>VLOOKUP(L18,Arkusz1!$D$1016:$E$1216,2,FALSE)</f>
        <v>0</v>
      </c>
      <c r="N18" s="88"/>
      <c r="O18" s="14">
        <f>VLOOKUP(N18,Arkusz1!$D$1016:$E$1216,2,FALSE)</f>
        <v>0</v>
      </c>
      <c r="P18" s="25"/>
      <c r="Q18" s="14">
        <f>VLOOKUP(P18,Arkusz1!$D$1016:$E$1216,2,FALSE)</f>
        <v>0</v>
      </c>
      <c r="R18" s="91"/>
      <c r="S18" s="14">
        <f>VLOOKUP(R18,Arkusz1!$D$1016:$E$1216,2,FALSE)</f>
        <v>0</v>
      </c>
      <c r="T18" s="14"/>
      <c r="U18" s="14">
        <f>VLOOKUP(T18,Arkusz1!$D$1016:$E$1216,2,FALSE)</f>
        <v>0</v>
      </c>
      <c r="V18" s="98"/>
      <c r="W18" s="14">
        <f>VLOOKUP(V18,Arkusz1!$D$1016:$E$1216,2,FALSE)</f>
        <v>0</v>
      </c>
      <c r="X18" s="14"/>
      <c r="Y18" s="38">
        <f>VLOOKUP(X18,Arkusz1!$D$1016:$E$1216,2,FALSE)</f>
        <v>0</v>
      </c>
      <c r="Z18" s="54">
        <f t="shared" ref="Z18:Z55" si="27">I18</f>
        <v>26</v>
      </c>
      <c r="AA18" s="54">
        <f t="shared" ref="AA18:AA55" si="28">K18</f>
        <v>0</v>
      </c>
      <c r="AB18" s="54">
        <f t="shared" ref="AB18:AB55" si="29">M18</f>
        <v>0</v>
      </c>
      <c r="AC18" s="54">
        <f t="shared" ref="AC18:AC55" si="30">O18</f>
        <v>0</v>
      </c>
      <c r="AD18" s="54">
        <f t="shared" ref="AD18:AD55" si="31">Q18</f>
        <v>0</v>
      </c>
      <c r="AE18" s="54">
        <f t="shared" ref="AE18:AE55" si="32">S18</f>
        <v>0</v>
      </c>
      <c r="AF18" s="54">
        <f t="shared" ref="AF18:AF55" si="33">U18</f>
        <v>0</v>
      </c>
      <c r="AG18" s="54">
        <f t="shared" ref="AG18:AG55" si="34">W18</f>
        <v>0</v>
      </c>
      <c r="AH18" s="53">
        <f t="array" aca="1" ref="AH18" ca="1">SUM(LARGE(Z18:AG18,ROW(INDIRECT("a1:a"&amp;AH2))))</f>
        <v>26</v>
      </c>
      <c r="AI18" s="52">
        <f t="shared" ref="AI18:AI55" ca="1" si="35">SUM(AH18,Y18)</f>
        <v>26</v>
      </c>
    </row>
    <row r="19" spans="1:35" x14ac:dyDescent="0.25">
      <c r="A19" s="14"/>
      <c r="B19" s="10"/>
      <c r="C19" s="11" t="s">
        <v>5</v>
      </c>
      <c r="D19" s="11">
        <v>2011</v>
      </c>
      <c r="E19" s="19" t="s">
        <v>2813</v>
      </c>
      <c r="F19" s="19" t="s">
        <v>2814</v>
      </c>
      <c r="G19" s="11" t="s">
        <v>2809</v>
      </c>
      <c r="H19" s="10">
        <v>10.17</v>
      </c>
      <c r="I19" s="14">
        <f>VLOOKUP(H19,Arkusz1!$D$1016:$E$1216,2,FALSE)</f>
        <v>14</v>
      </c>
      <c r="J19" s="25"/>
      <c r="K19" s="14">
        <f>VLOOKUP(J19,Arkusz1!$D$1016:$E$1216,2,FALSE)</f>
        <v>0</v>
      </c>
      <c r="L19" s="98"/>
      <c r="M19" s="14">
        <f>VLOOKUP(L19,Arkusz1!$D$1016:$E$1216,2,FALSE)</f>
        <v>0</v>
      </c>
      <c r="N19" s="88"/>
      <c r="O19" s="14">
        <f>VLOOKUP(N19,Arkusz1!$D$1016:$E$1216,2,FALSE)</f>
        <v>0</v>
      </c>
      <c r="P19" s="25"/>
      <c r="Q19" s="14">
        <f>VLOOKUP(P19,Arkusz1!$D$1016:$E$1216,2,FALSE)</f>
        <v>0</v>
      </c>
      <c r="R19" s="91"/>
      <c r="S19" s="14">
        <f>VLOOKUP(R19,Arkusz1!$D$1016:$E$1216,2,FALSE)</f>
        <v>0</v>
      </c>
      <c r="T19" s="14"/>
      <c r="U19" s="14">
        <f>VLOOKUP(T19,Arkusz1!$D$1016:$E$1216,2,FALSE)</f>
        <v>0</v>
      </c>
      <c r="V19" s="98"/>
      <c r="W19" s="14">
        <f>VLOOKUP(V19,Arkusz1!$D$1016:$E$1216,2,FALSE)</f>
        <v>0</v>
      </c>
      <c r="X19" s="14"/>
      <c r="Y19" s="38">
        <f>VLOOKUP(X19,Arkusz1!$D$1016:$E$1216,2,FALSE)</f>
        <v>0</v>
      </c>
      <c r="Z19" s="54">
        <f t="shared" ref="Z19" si="36">I19</f>
        <v>14</v>
      </c>
      <c r="AA19" s="54">
        <f t="shared" ref="AA19" si="37">K19</f>
        <v>0</v>
      </c>
      <c r="AB19" s="54">
        <f t="shared" ref="AB19" si="38">M19</f>
        <v>0</v>
      </c>
      <c r="AC19" s="54">
        <f t="shared" ref="AC19" si="39">O19</f>
        <v>0</v>
      </c>
      <c r="AD19" s="54">
        <f t="shared" ref="AD19" si="40">Q19</f>
        <v>0</v>
      </c>
      <c r="AE19" s="54">
        <f t="shared" ref="AE19" si="41">S19</f>
        <v>0</v>
      </c>
      <c r="AF19" s="54">
        <f t="shared" ref="AF19" si="42">U19</f>
        <v>0</v>
      </c>
      <c r="AG19" s="54">
        <f t="shared" ref="AG19" si="43">W19</f>
        <v>0</v>
      </c>
      <c r="AH19" s="53">
        <f t="array" aca="1" ref="AH19" ca="1">SUM(LARGE(Z19:AG19,ROW(INDIRECT("a1:a"&amp;AH2))))</f>
        <v>14</v>
      </c>
      <c r="AI19" s="52">
        <f t="shared" ref="AI19" ca="1" si="44">SUM(AH19,Y19)</f>
        <v>14</v>
      </c>
    </row>
    <row r="20" spans="1:35" x14ac:dyDescent="0.25">
      <c r="A20" s="14"/>
      <c r="B20" s="10"/>
      <c r="C20" s="11" t="s">
        <v>5</v>
      </c>
      <c r="D20" s="11">
        <v>2011</v>
      </c>
      <c r="E20" s="19" t="s">
        <v>2815</v>
      </c>
      <c r="F20" s="19" t="s">
        <v>2816</v>
      </c>
      <c r="G20" s="11" t="s">
        <v>2809</v>
      </c>
      <c r="H20" s="10">
        <v>0</v>
      </c>
      <c r="I20" s="14">
        <f>VLOOKUP(H20,Arkusz1!$D$1016:$E$1216,2,FALSE)</f>
        <v>0</v>
      </c>
      <c r="J20" s="25"/>
      <c r="K20" s="14">
        <f>VLOOKUP(J20,Arkusz1!$D$1016:$E$1216,2,FALSE)</f>
        <v>0</v>
      </c>
      <c r="L20" s="98"/>
      <c r="M20" s="14">
        <f>VLOOKUP(L20,Arkusz1!$D$1016:$E$1216,2,FALSE)</f>
        <v>0</v>
      </c>
      <c r="N20" s="88"/>
      <c r="O20" s="14">
        <f>VLOOKUP(N20,Arkusz1!$D$1016:$E$1216,2,FALSE)</f>
        <v>0</v>
      </c>
      <c r="P20" s="25"/>
      <c r="Q20" s="14">
        <f>VLOOKUP(P20,Arkusz1!$D$1016:$E$1216,2,FALSE)</f>
        <v>0</v>
      </c>
      <c r="R20" s="91"/>
      <c r="S20" s="14">
        <f>VLOOKUP(R20,Arkusz1!$D$1016:$E$1216,2,FALSE)</f>
        <v>0</v>
      </c>
      <c r="T20" s="14"/>
      <c r="U20" s="14">
        <f>VLOOKUP(T20,Arkusz1!$D$1016:$E$1216,2,FALSE)</f>
        <v>0</v>
      </c>
      <c r="V20" s="98"/>
      <c r="W20" s="14">
        <f>VLOOKUP(V20,Arkusz1!$D$1016:$E$1216,2,FALSE)</f>
        <v>0</v>
      </c>
      <c r="X20" s="14"/>
      <c r="Y20" s="38">
        <f>VLOOKUP(X20,Arkusz1!$D$1016:$E$1216,2,FALSE)</f>
        <v>0</v>
      </c>
      <c r="Z20" s="54">
        <f t="shared" ref="Z20:Z21" si="45">I20</f>
        <v>0</v>
      </c>
      <c r="AA20" s="54">
        <f t="shared" ref="AA20:AA21" si="46">K20</f>
        <v>0</v>
      </c>
      <c r="AB20" s="54">
        <f t="shared" ref="AB20:AB21" si="47">M20</f>
        <v>0</v>
      </c>
      <c r="AC20" s="54">
        <f t="shared" ref="AC20:AC21" si="48">O20</f>
        <v>0</v>
      </c>
      <c r="AD20" s="54">
        <f t="shared" ref="AD20:AD21" si="49">Q20</f>
        <v>0</v>
      </c>
      <c r="AE20" s="54">
        <f t="shared" ref="AE20:AE21" si="50">S20</f>
        <v>0</v>
      </c>
      <c r="AF20" s="54">
        <f t="shared" ref="AF20:AF21" si="51">U20</f>
        <v>0</v>
      </c>
      <c r="AG20" s="54">
        <f t="shared" ref="AG20:AG21" si="52">W20</f>
        <v>0</v>
      </c>
      <c r="AH20" s="53">
        <f t="array" aca="1" ref="AH20" ca="1">SUM(LARGE(Z20:AG20,ROW(INDIRECT("a1:a"&amp;AH2))))</f>
        <v>0</v>
      </c>
      <c r="AI20" s="52">
        <f t="shared" ref="AI20:AI21" ca="1" si="53">SUM(AH20,Y20)</f>
        <v>0</v>
      </c>
    </row>
    <row r="21" spans="1:35" x14ac:dyDescent="0.25">
      <c r="A21" s="14"/>
      <c r="B21" s="10"/>
      <c r="C21" s="11" t="s">
        <v>5</v>
      </c>
      <c r="D21" s="11">
        <v>2011</v>
      </c>
      <c r="E21" s="19" t="s">
        <v>2817</v>
      </c>
      <c r="F21" s="19" t="s">
        <v>2818</v>
      </c>
      <c r="G21" s="11" t="s">
        <v>2809</v>
      </c>
      <c r="H21" s="10">
        <v>0</v>
      </c>
      <c r="I21" s="14">
        <f>VLOOKUP(H21,Arkusz1!$D$1016:$E$1216,2,FALSE)</f>
        <v>0</v>
      </c>
      <c r="J21" s="25">
        <v>0</v>
      </c>
      <c r="K21" s="14">
        <f>VLOOKUP(J21,Arkusz1!$D$1016:$E$1216,2,FALSE)</f>
        <v>0</v>
      </c>
      <c r="L21" s="98">
        <v>0</v>
      </c>
      <c r="M21" s="14">
        <f>VLOOKUP(L21,Arkusz1!$D$1016:$E$1216,2,FALSE)</f>
        <v>0</v>
      </c>
      <c r="N21" s="88"/>
      <c r="O21" s="14">
        <f>VLOOKUP(N21,Arkusz1!$D$1016:$E$1216,2,FALSE)</f>
        <v>0</v>
      </c>
      <c r="P21" s="25"/>
      <c r="Q21" s="14">
        <f>VLOOKUP(P21,Arkusz1!$D$1016:$E$1216,2,FALSE)</f>
        <v>0</v>
      </c>
      <c r="R21" s="91"/>
      <c r="S21" s="14">
        <f>VLOOKUP(R21,Arkusz1!$D$1016:$E$1216,2,FALSE)</f>
        <v>0</v>
      </c>
      <c r="T21" s="14"/>
      <c r="U21" s="14">
        <f>VLOOKUP(T21,Arkusz1!$D$1016:$E$1216,2,FALSE)</f>
        <v>0</v>
      </c>
      <c r="V21" s="98"/>
      <c r="W21" s="14">
        <f>VLOOKUP(V21,Arkusz1!$D$1016:$E$1216,2,FALSE)</f>
        <v>0</v>
      </c>
      <c r="X21" s="14"/>
      <c r="Y21" s="38">
        <f>VLOOKUP(X21,Arkusz1!$D$1016:$E$1216,2,FALSE)</f>
        <v>0</v>
      </c>
      <c r="Z21" s="54">
        <f t="shared" si="45"/>
        <v>0</v>
      </c>
      <c r="AA21" s="54">
        <f t="shared" si="46"/>
        <v>0</v>
      </c>
      <c r="AB21" s="54">
        <f t="shared" si="47"/>
        <v>0</v>
      </c>
      <c r="AC21" s="54">
        <f t="shared" si="48"/>
        <v>0</v>
      </c>
      <c r="AD21" s="54">
        <f t="shared" si="49"/>
        <v>0</v>
      </c>
      <c r="AE21" s="54">
        <f t="shared" si="50"/>
        <v>0</v>
      </c>
      <c r="AF21" s="54">
        <f t="shared" si="51"/>
        <v>0</v>
      </c>
      <c r="AG21" s="54">
        <f t="shared" si="52"/>
        <v>0</v>
      </c>
      <c r="AH21" s="53">
        <f t="array" aca="1" ref="AH21" ca="1">SUM(LARGE(Z21:AG21,ROW(INDIRECT("a1:a"&amp;AH2))))</f>
        <v>0</v>
      </c>
      <c r="AI21" s="52">
        <f t="shared" ca="1" si="53"/>
        <v>0</v>
      </c>
    </row>
    <row r="22" spans="1:35" x14ac:dyDescent="0.25">
      <c r="A22" s="14"/>
      <c r="B22" s="10"/>
      <c r="C22" s="11" t="s">
        <v>5</v>
      </c>
      <c r="D22" s="11">
        <v>2011</v>
      </c>
      <c r="E22" s="19"/>
      <c r="F22" s="19"/>
      <c r="G22" s="11"/>
      <c r="H22" s="10"/>
      <c r="I22" s="14">
        <f>VLOOKUP(H22,Arkusz1!$D$1016:$E$1216,2,FALSE)</f>
        <v>0</v>
      </c>
      <c r="J22" s="25"/>
      <c r="K22" s="14">
        <f>VLOOKUP(J22,Arkusz1!$D$1016:$E$1216,2,FALSE)</f>
        <v>0</v>
      </c>
      <c r="L22" s="98"/>
      <c r="M22" s="14">
        <f>VLOOKUP(L22,Arkusz1!$D$1016:$E$1216,2,FALSE)</f>
        <v>0</v>
      </c>
      <c r="N22" s="88"/>
      <c r="O22" s="14">
        <f>VLOOKUP(N22,Arkusz1!$D$1016:$E$1216,2,FALSE)</f>
        <v>0</v>
      </c>
      <c r="P22" s="25"/>
      <c r="Q22" s="14">
        <f>VLOOKUP(P22,Arkusz1!$D$1016:$E$1216,2,FALSE)</f>
        <v>0</v>
      </c>
      <c r="R22" s="91"/>
      <c r="S22" s="14">
        <f>VLOOKUP(R22,Arkusz1!$D$1016:$E$1216,2,FALSE)</f>
        <v>0</v>
      </c>
      <c r="T22" s="14"/>
      <c r="U22" s="14">
        <f>VLOOKUP(T22,Arkusz1!$D$1016:$E$1216,2,FALSE)</f>
        <v>0</v>
      </c>
      <c r="V22" s="98"/>
      <c r="W22" s="14">
        <f>VLOOKUP(V22,Arkusz1!$D$1016:$E$1216,2,FALSE)</f>
        <v>0</v>
      </c>
      <c r="X22" s="14"/>
      <c r="Y22" s="38">
        <f>VLOOKUP(X22,Arkusz1!$D$1016:$E$1216,2,FALSE)</f>
        <v>0</v>
      </c>
      <c r="Z22" s="54">
        <f t="shared" ref="Z22" si="54">I22</f>
        <v>0</v>
      </c>
      <c r="AA22" s="54">
        <f t="shared" ref="AA22" si="55">K22</f>
        <v>0</v>
      </c>
      <c r="AB22" s="54">
        <f t="shared" ref="AB22" si="56">M22</f>
        <v>0</v>
      </c>
      <c r="AC22" s="54">
        <f t="shared" ref="AC22" si="57">O22</f>
        <v>0</v>
      </c>
      <c r="AD22" s="54">
        <f t="shared" ref="AD22" si="58">Q22</f>
        <v>0</v>
      </c>
      <c r="AE22" s="54">
        <f t="shared" ref="AE22" si="59">S22</f>
        <v>0</v>
      </c>
      <c r="AF22" s="54">
        <f t="shared" ref="AF22" si="60">U22</f>
        <v>0</v>
      </c>
      <c r="AG22" s="54">
        <f t="shared" ref="AG22" si="61">W22</f>
        <v>0</v>
      </c>
      <c r="AH22" s="53">
        <f t="array" aca="1" ref="AH22" ca="1">SUM(LARGE(Z22:AG22,ROW(INDIRECT("a1:a"&amp;AH2))))</f>
        <v>0</v>
      </c>
      <c r="AI22" s="52">
        <f t="shared" ref="AI22" ca="1" si="62">SUM(AH22,Y22)</f>
        <v>0</v>
      </c>
    </row>
    <row r="23" spans="1:35" x14ac:dyDescent="0.25">
      <c r="A23" s="14">
        <v>11.51</v>
      </c>
      <c r="B23" s="10"/>
      <c r="C23" s="21" t="s">
        <v>10</v>
      </c>
      <c r="D23" s="21">
        <v>2012</v>
      </c>
      <c r="E23" s="22" t="s">
        <v>2819</v>
      </c>
      <c r="F23" s="22" t="s">
        <v>2820</v>
      </c>
      <c r="G23" s="21" t="s">
        <v>2809</v>
      </c>
      <c r="H23" s="23">
        <v>9.75</v>
      </c>
      <c r="I23" s="14">
        <f>VLOOKUP(H23,Arkusz1!$D$206:$E$407,2,FALSE)</f>
        <v>53</v>
      </c>
      <c r="J23" s="24">
        <v>9.98</v>
      </c>
      <c r="K23" s="14">
        <f>VLOOKUP(J23,Arkusz1!$D$206:$E$407,2,FALSE)</f>
        <v>43</v>
      </c>
      <c r="L23" s="98"/>
      <c r="M23" s="14">
        <f>VLOOKUP(L23,Arkusz1!$D$206:$E$407,2,FALSE)</f>
        <v>0</v>
      </c>
      <c r="N23" s="88"/>
      <c r="O23" s="14">
        <f>VLOOKUP(N23,Arkusz1!$D$206:$E$407,2,FALSE)</f>
        <v>0</v>
      </c>
      <c r="P23" s="25"/>
      <c r="Q23" s="14">
        <f>VLOOKUP(P23,Arkusz1!$D$206:$E$407,2,FALSE)</f>
        <v>0</v>
      </c>
      <c r="R23" s="91"/>
      <c r="S23" s="14">
        <f>VLOOKUP(R23,Arkusz1!$D$206:$E$407,2,FALSE)</f>
        <v>0</v>
      </c>
      <c r="T23" s="14"/>
      <c r="U23" s="14">
        <f>VLOOKUP(T23,Arkusz1!$D$206:$E$407,2,FALSE)</f>
        <v>0</v>
      </c>
      <c r="V23" s="98"/>
      <c r="W23" s="14">
        <f>VLOOKUP(V23,Arkusz1!$D$206:$E$407,2,FALSE)</f>
        <v>0</v>
      </c>
      <c r="X23" s="14"/>
      <c r="Y23" s="38">
        <f>VLOOKUP(X23,Arkusz1!$D$206:$E$407,2,FALSE)</f>
        <v>0</v>
      </c>
      <c r="Z23" s="54">
        <f t="shared" si="27"/>
        <v>53</v>
      </c>
      <c r="AA23" s="54">
        <f t="shared" si="28"/>
        <v>43</v>
      </c>
      <c r="AB23" s="54">
        <f t="shared" si="29"/>
        <v>0</v>
      </c>
      <c r="AC23" s="54">
        <f t="shared" si="30"/>
        <v>0</v>
      </c>
      <c r="AD23" s="54">
        <f t="shared" si="31"/>
        <v>0</v>
      </c>
      <c r="AE23" s="54">
        <f t="shared" si="32"/>
        <v>0</v>
      </c>
      <c r="AF23" s="54">
        <f t="shared" si="33"/>
        <v>0</v>
      </c>
      <c r="AG23" s="54">
        <f t="shared" si="34"/>
        <v>0</v>
      </c>
      <c r="AH23" s="53">
        <f t="array" aca="1" ref="AH23" ca="1">SUM(LARGE(Z23:AG23,ROW(INDIRECT("a1:a"&amp;AH2))))</f>
        <v>96</v>
      </c>
      <c r="AI23" s="52">
        <f t="shared" ca="1" si="35"/>
        <v>96</v>
      </c>
    </row>
    <row r="24" spans="1:35" x14ac:dyDescent="0.25">
      <c r="A24" s="14"/>
      <c r="B24" s="10"/>
      <c r="C24" s="21" t="s">
        <v>10</v>
      </c>
      <c r="D24" s="21">
        <v>2012</v>
      </c>
      <c r="E24" s="22" t="s">
        <v>2819</v>
      </c>
      <c r="F24" s="22" t="s">
        <v>2821</v>
      </c>
      <c r="G24" s="21" t="s">
        <v>2810</v>
      </c>
      <c r="H24" s="23">
        <v>9.9600000000000009</v>
      </c>
      <c r="I24" s="14">
        <f>VLOOKUP(H24,Arkusz1!$D$206:$E$407,2,FALSE)</f>
        <v>44</v>
      </c>
      <c r="J24" s="24">
        <v>9.9600000000000009</v>
      </c>
      <c r="K24" s="14">
        <f>VLOOKUP(J24,Arkusz1!$D$206:$E$407,2,FALSE)</f>
        <v>44</v>
      </c>
      <c r="L24" s="98">
        <v>10.08</v>
      </c>
      <c r="M24" s="14">
        <f>VLOOKUP(L24,Arkusz1!$D$206:$E$407,2,FALSE)</f>
        <v>39</v>
      </c>
      <c r="N24" s="88"/>
      <c r="O24" s="14">
        <f>VLOOKUP(N24,Arkusz1!$D$206:$E$407,2,FALSE)</f>
        <v>0</v>
      </c>
      <c r="P24" s="25"/>
      <c r="Q24" s="14">
        <f>VLOOKUP(P24,Arkusz1!$D$206:$E$407,2,FALSE)</f>
        <v>0</v>
      </c>
      <c r="R24" s="91"/>
      <c r="S24" s="14">
        <f>VLOOKUP(R24,Arkusz1!$D$206:$E$407,2,FALSE)</f>
        <v>0</v>
      </c>
      <c r="T24" s="14"/>
      <c r="U24" s="14">
        <f>VLOOKUP(T24,Arkusz1!$D$206:$E$407,2,FALSE)</f>
        <v>0</v>
      </c>
      <c r="V24" s="98"/>
      <c r="W24" s="14">
        <f>VLOOKUP(V24,Arkusz1!$D$206:$E$407,2,FALSE)</f>
        <v>0</v>
      </c>
      <c r="X24" s="14"/>
      <c r="Y24" s="38">
        <f>VLOOKUP(X24,Arkusz1!$D$206:$E$407,2,FALSE)</f>
        <v>0</v>
      </c>
      <c r="Z24" s="54">
        <f t="shared" si="27"/>
        <v>44</v>
      </c>
      <c r="AA24" s="54">
        <f t="shared" si="28"/>
        <v>44</v>
      </c>
      <c r="AB24" s="54">
        <f t="shared" si="29"/>
        <v>39</v>
      </c>
      <c r="AC24" s="54">
        <f t="shared" si="30"/>
        <v>0</v>
      </c>
      <c r="AD24" s="54">
        <f t="shared" si="31"/>
        <v>0</v>
      </c>
      <c r="AE24" s="54">
        <f t="shared" si="32"/>
        <v>0</v>
      </c>
      <c r="AF24" s="54">
        <f t="shared" si="33"/>
        <v>0</v>
      </c>
      <c r="AG24" s="54">
        <f t="shared" si="34"/>
        <v>0</v>
      </c>
      <c r="AH24" s="53">
        <f t="array" aca="1" ref="AH24" ca="1">SUM(LARGE(Z24:AG24,ROW(INDIRECT("a1:a"&amp;AH2))))</f>
        <v>127</v>
      </c>
      <c r="AI24" s="52">
        <f t="shared" ca="1" si="35"/>
        <v>127</v>
      </c>
    </row>
    <row r="25" spans="1:35" x14ac:dyDescent="0.25">
      <c r="A25" s="14"/>
      <c r="B25" s="10"/>
      <c r="C25" s="21" t="s">
        <v>10</v>
      </c>
      <c r="D25" s="21">
        <v>2012</v>
      </c>
      <c r="E25" s="22" t="s">
        <v>2822</v>
      </c>
      <c r="F25" s="22" t="s">
        <v>2821</v>
      </c>
      <c r="G25" s="21" t="s">
        <v>2810</v>
      </c>
      <c r="H25" s="23">
        <v>10.29</v>
      </c>
      <c r="I25" s="14">
        <f>VLOOKUP(H25,Arkusz1!$D$206:$E$407,2,FALSE)</f>
        <v>31</v>
      </c>
      <c r="J25" s="24">
        <v>9.89</v>
      </c>
      <c r="K25" s="14">
        <f>VLOOKUP(J25,Arkusz1!$D$206:$E$407,2,FALSE)</f>
        <v>47</v>
      </c>
      <c r="L25" s="98">
        <v>9.7799999999999994</v>
      </c>
      <c r="M25" s="14">
        <f>VLOOKUP(L25,Arkusz1!$D$206:$E$407,2,FALSE)</f>
        <v>52</v>
      </c>
      <c r="N25" s="88"/>
      <c r="O25" s="14">
        <f>VLOOKUP(N25,Arkusz1!$D$206:$E$407,2,FALSE)</f>
        <v>0</v>
      </c>
      <c r="P25" s="25"/>
      <c r="Q25" s="14">
        <f>VLOOKUP(P25,Arkusz1!$D$206:$E$407,2,FALSE)</f>
        <v>0</v>
      </c>
      <c r="R25" s="91"/>
      <c r="S25" s="14">
        <f>VLOOKUP(R25,Arkusz1!$D$206:$E$407,2,FALSE)</f>
        <v>0</v>
      </c>
      <c r="T25" s="14"/>
      <c r="U25" s="14">
        <f>VLOOKUP(T25,Arkusz1!$D$206:$E$407,2,FALSE)</f>
        <v>0</v>
      </c>
      <c r="V25" s="98"/>
      <c r="W25" s="14">
        <f>VLOOKUP(V25,Arkusz1!$D$206:$E$407,2,FALSE)</f>
        <v>0</v>
      </c>
      <c r="X25" s="14"/>
      <c r="Y25" s="38">
        <f>VLOOKUP(X25,Arkusz1!$D$206:$E$407,2,FALSE)</f>
        <v>0</v>
      </c>
      <c r="Z25" s="54">
        <f t="shared" ref="Z25" si="63">I25</f>
        <v>31</v>
      </c>
      <c r="AA25" s="54">
        <f t="shared" ref="AA25" si="64">K25</f>
        <v>47</v>
      </c>
      <c r="AB25" s="54">
        <f t="shared" ref="AB25" si="65">M25</f>
        <v>52</v>
      </c>
      <c r="AC25" s="54">
        <f t="shared" ref="AC25" si="66">O25</f>
        <v>0</v>
      </c>
      <c r="AD25" s="54">
        <f t="shared" ref="AD25" si="67">Q25</f>
        <v>0</v>
      </c>
      <c r="AE25" s="54">
        <f t="shared" ref="AE25" si="68">S25</f>
        <v>0</v>
      </c>
      <c r="AF25" s="54">
        <f t="shared" ref="AF25" si="69">U25</f>
        <v>0</v>
      </c>
      <c r="AG25" s="54">
        <f t="shared" ref="AG25" si="70">W25</f>
        <v>0</v>
      </c>
      <c r="AH25" s="53">
        <f t="array" aca="1" ref="AH25" ca="1">SUM(LARGE(Z25:AG25,ROW(INDIRECT("a1:a"&amp;AH2))))</f>
        <v>130</v>
      </c>
      <c r="AI25" s="52">
        <f t="shared" ref="AI25" ca="1" si="71">SUM(AH25,Y25)</f>
        <v>130</v>
      </c>
    </row>
    <row r="26" spans="1:35" x14ac:dyDescent="0.25">
      <c r="A26" s="14"/>
      <c r="B26" s="10"/>
      <c r="C26" s="21" t="s">
        <v>10</v>
      </c>
      <c r="D26" s="21">
        <v>2012</v>
      </c>
      <c r="E26" s="22" t="s">
        <v>2823</v>
      </c>
      <c r="F26" s="22" t="s">
        <v>2824</v>
      </c>
      <c r="G26" s="21" t="s">
        <v>2809</v>
      </c>
      <c r="H26" s="23">
        <v>10.43</v>
      </c>
      <c r="I26" s="14">
        <f>VLOOKUP(H26,Arkusz1!$D$206:$E$407,2,FALSE)</f>
        <v>26</v>
      </c>
      <c r="J26" s="24"/>
      <c r="K26" s="14">
        <f>VLOOKUP(J26,Arkusz1!$D$206:$E$407,2,FALSE)</f>
        <v>0</v>
      </c>
      <c r="L26" s="98"/>
      <c r="M26" s="14">
        <f>VLOOKUP(L26,Arkusz1!$D$206:$E$407,2,FALSE)</f>
        <v>0</v>
      </c>
      <c r="N26" s="88"/>
      <c r="O26" s="14">
        <f>VLOOKUP(N26,Arkusz1!$D$206:$E$407,2,FALSE)</f>
        <v>0</v>
      </c>
      <c r="P26" s="25"/>
      <c r="Q26" s="14">
        <f>VLOOKUP(P26,Arkusz1!$D$206:$E$407,2,FALSE)</f>
        <v>0</v>
      </c>
      <c r="R26" s="91"/>
      <c r="S26" s="14">
        <f>VLOOKUP(R26,Arkusz1!$D$206:$E$407,2,FALSE)</f>
        <v>0</v>
      </c>
      <c r="T26" s="14"/>
      <c r="U26" s="14">
        <f>VLOOKUP(T26,Arkusz1!$D$206:$E$407,2,FALSE)</f>
        <v>0</v>
      </c>
      <c r="V26" s="98"/>
      <c r="W26" s="14">
        <f>VLOOKUP(V26,Arkusz1!$D$206:$E$407,2,FALSE)</f>
        <v>0</v>
      </c>
      <c r="X26" s="14"/>
      <c r="Y26" s="38">
        <f>VLOOKUP(X26,Arkusz1!$D$206:$E$407,2,FALSE)</f>
        <v>0</v>
      </c>
      <c r="Z26" s="54">
        <f t="shared" ref="Z26" si="72">I26</f>
        <v>26</v>
      </c>
      <c r="AA26" s="54">
        <f t="shared" ref="AA26" si="73">K26</f>
        <v>0</v>
      </c>
      <c r="AB26" s="54">
        <f t="shared" ref="AB26" si="74">M26</f>
        <v>0</v>
      </c>
      <c r="AC26" s="54">
        <f t="shared" ref="AC26" si="75">O26</f>
        <v>0</v>
      </c>
      <c r="AD26" s="54">
        <f t="shared" ref="AD26" si="76">Q26</f>
        <v>0</v>
      </c>
      <c r="AE26" s="54">
        <f t="shared" ref="AE26" si="77">S26</f>
        <v>0</v>
      </c>
      <c r="AF26" s="54">
        <f t="shared" ref="AF26" si="78">U26</f>
        <v>0</v>
      </c>
      <c r="AG26" s="54">
        <f t="shared" ref="AG26" si="79">W26</f>
        <v>0</v>
      </c>
      <c r="AH26" s="53">
        <f t="array" aca="1" ref="AH26" ca="1">SUM(LARGE(Z26:AG26,ROW(INDIRECT("a1:a"&amp;AH2))))</f>
        <v>26</v>
      </c>
      <c r="AI26" s="52">
        <f t="shared" ref="AI26" ca="1" si="80">SUM(AH26,Y26)</f>
        <v>26</v>
      </c>
    </row>
    <row r="27" spans="1:35" x14ac:dyDescent="0.25">
      <c r="A27" s="14"/>
      <c r="B27" s="10"/>
      <c r="C27" s="21" t="s">
        <v>10</v>
      </c>
      <c r="D27" s="21">
        <v>2012</v>
      </c>
      <c r="E27" s="22" t="s">
        <v>2797</v>
      </c>
      <c r="F27" s="22" t="s">
        <v>2825</v>
      </c>
      <c r="G27" s="21" t="s">
        <v>2810</v>
      </c>
      <c r="H27" s="23">
        <v>10.59</v>
      </c>
      <c r="I27" s="14">
        <f>VLOOKUP(H27,Arkusz1!$D$206:$E$407,2,FALSE)</f>
        <v>21</v>
      </c>
      <c r="J27" s="24">
        <v>10.72</v>
      </c>
      <c r="K27" s="14">
        <f>VLOOKUP(J27,Arkusz1!$D$206:$E$407,2,FALSE)</f>
        <v>17</v>
      </c>
      <c r="L27" s="98">
        <v>10.43</v>
      </c>
      <c r="M27" s="14">
        <f>VLOOKUP(L27,Arkusz1!$D$206:$E$407,2,FALSE)</f>
        <v>26</v>
      </c>
      <c r="N27" s="88"/>
      <c r="O27" s="14">
        <f>VLOOKUP(N27,Arkusz1!$D$206:$E$407,2,FALSE)</f>
        <v>0</v>
      </c>
      <c r="P27" s="25"/>
      <c r="Q27" s="14">
        <f>VLOOKUP(P27,Arkusz1!$D$206:$E$407,2,FALSE)</f>
        <v>0</v>
      </c>
      <c r="R27" s="91"/>
      <c r="S27" s="14">
        <f>VLOOKUP(R27,Arkusz1!$D$206:$E$407,2,FALSE)</f>
        <v>0</v>
      </c>
      <c r="T27" s="14"/>
      <c r="U27" s="14">
        <f>VLOOKUP(T27,Arkusz1!$D$206:$E$407,2,FALSE)</f>
        <v>0</v>
      </c>
      <c r="V27" s="98"/>
      <c r="W27" s="14">
        <f>VLOOKUP(V27,Arkusz1!$D$206:$E$407,2,FALSE)</f>
        <v>0</v>
      </c>
      <c r="X27" s="14"/>
      <c r="Y27" s="38">
        <f>VLOOKUP(X27,Arkusz1!$D$206:$E$407,2,FALSE)</f>
        <v>0</v>
      </c>
      <c r="Z27" s="54">
        <f t="shared" ref="Z27" si="81">I27</f>
        <v>21</v>
      </c>
      <c r="AA27" s="54">
        <f t="shared" ref="AA27" si="82">K27</f>
        <v>17</v>
      </c>
      <c r="AB27" s="54">
        <f t="shared" ref="AB27" si="83">M27</f>
        <v>26</v>
      </c>
      <c r="AC27" s="54">
        <f t="shared" ref="AC27" si="84">O27</f>
        <v>0</v>
      </c>
      <c r="AD27" s="54">
        <f t="shared" ref="AD27" si="85">Q27</f>
        <v>0</v>
      </c>
      <c r="AE27" s="54">
        <f t="shared" ref="AE27" si="86">S27</f>
        <v>0</v>
      </c>
      <c r="AF27" s="54">
        <f t="shared" ref="AF27" si="87">U27</f>
        <v>0</v>
      </c>
      <c r="AG27" s="54">
        <f t="shared" ref="AG27" si="88">W27</f>
        <v>0</v>
      </c>
      <c r="AH27" s="53">
        <f t="array" aca="1" ref="AH27" ca="1">SUM(LARGE(Z27:AG27,ROW(INDIRECT("a1:a"&amp;AH2))))</f>
        <v>64</v>
      </c>
      <c r="AI27" s="52">
        <f t="shared" ref="AI27" ca="1" si="89">SUM(AH27,Y27)</f>
        <v>64</v>
      </c>
    </row>
    <row r="28" spans="1:35" x14ac:dyDescent="0.25">
      <c r="A28" s="14"/>
      <c r="B28" s="10"/>
      <c r="C28" s="21" t="s">
        <v>10</v>
      </c>
      <c r="D28" s="21">
        <v>2012</v>
      </c>
      <c r="E28" s="22" t="s">
        <v>2826</v>
      </c>
      <c r="F28" s="22" t="s">
        <v>2827</v>
      </c>
      <c r="G28" s="21" t="s">
        <v>2810</v>
      </c>
      <c r="H28" s="23">
        <v>10.72</v>
      </c>
      <c r="I28" s="14">
        <f>VLOOKUP(H28,Arkusz1!$D$206:$E$407,2,FALSE)</f>
        <v>17</v>
      </c>
      <c r="J28" s="24">
        <v>10.49</v>
      </c>
      <c r="K28" s="14">
        <f>VLOOKUP(J28,Arkusz1!$D$206:$E$407,2,FALSE)</f>
        <v>24</v>
      </c>
      <c r="L28" s="98">
        <v>10.37</v>
      </c>
      <c r="M28" s="14">
        <f>VLOOKUP(L28,Arkusz1!$D$206:$E$407,2,FALSE)</f>
        <v>28</v>
      </c>
      <c r="N28" s="88"/>
      <c r="O28" s="14">
        <f>VLOOKUP(N28,Arkusz1!$D$206:$E$407,2,FALSE)</f>
        <v>0</v>
      </c>
      <c r="P28" s="25"/>
      <c r="Q28" s="14">
        <f>VLOOKUP(P28,Arkusz1!$D$206:$E$407,2,FALSE)</f>
        <v>0</v>
      </c>
      <c r="R28" s="91"/>
      <c r="S28" s="14">
        <f>VLOOKUP(R28,Arkusz1!$D$206:$E$407,2,FALSE)</f>
        <v>0</v>
      </c>
      <c r="T28" s="14"/>
      <c r="U28" s="14">
        <f>VLOOKUP(T28,Arkusz1!$D$206:$E$407,2,FALSE)</f>
        <v>0</v>
      </c>
      <c r="V28" s="98"/>
      <c r="W28" s="14">
        <f>VLOOKUP(V28,Arkusz1!$D$206:$E$407,2,FALSE)</f>
        <v>0</v>
      </c>
      <c r="X28" s="14"/>
      <c r="Y28" s="38">
        <f>VLOOKUP(X28,Arkusz1!$D$206:$E$407,2,FALSE)</f>
        <v>0</v>
      </c>
      <c r="Z28" s="54">
        <f t="shared" si="27"/>
        <v>17</v>
      </c>
      <c r="AA28" s="54">
        <f t="shared" si="28"/>
        <v>24</v>
      </c>
      <c r="AB28" s="54">
        <f t="shared" si="29"/>
        <v>28</v>
      </c>
      <c r="AC28" s="54">
        <f t="shared" si="30"/>
        <v>0</v>
      </c>
      <c r="AD28" s="54">
        <f t="shared" si="31"/>
        <v>0</v>
      </c>
      <c r="AE28" s="54">
        <f t="shared" si="32"/>
        <v>0</v>
      </c>
      <c r="AF28" s="54">
        <f t="shared" si="33"/>
        <v>0</v>
      </c>
      <c r="AG28" s="54">
        <f t="shared" si="34"/>
        <v>0</v>
      </c>
      <c r="AH28" s="53">
        <f t="array" aca="1" ref="AH28" ca="1">SUM(LARGE(Z28:AG28,ROW(INDIRECT("a1:a"&amp;AH2))))</f>
        <v>69</v>
      </c>
      <c r="AI28" s="52">
        <f t="shared" ca="1" si="35"/>
        <v>69</v>
      </c>
    </row>
    <row r="29" spans="1:35" x14ac:dyDescent="0.25">
      <c r="A29" s="14"/>
      <c r="B29" s="10"/>
      <c r="C29" s="21" t="s">
        <v>10</v>
      </c>
      <c r="D29" s="21">
        <v>2012</v>
      </c>
      <c r="E29" s="22" t="s">
        <v>2828</v>
      </c>
      <c r="F29" s="22" t="s">
        <v>2829</v>
      </c>
      <c r="G29" s="21" t="s">
        <v>2810</v>
      </c>
      <c r="H29" s="23">
        <v>10.76</v>
      </c>
      <c r="I29" s="14">
        <f>VLOOKUP(H29,Arkusz1!$D$206:$E$407,2,FALSE)</f>
        <v>16</v>
      </c>
      <c r="J29" s="24">
        <v>11.19</v>
      </c>
      <c r="K29" s="14">
        <f>VLOOKUP(J29,Arkusz1!$D$206:$E$407,2,FALSE)</f>
        <v>6</v>
      </c>
      <c r="L29" s="98"/>
      <c r="M29" s="14">
        <f>VLOOKUP(L29,Arkusz1!$D$206:$E$407,2,FALSE)</f>
        <v>0</v>
      </c>
      <c r="N29" s="88"/>
      <c r="O29" s="14">
        <f>VLOOKUP(N29,Arkusz1!$D$206:$E$407,2,FALSE)</f>
        <v>0</v>
      </c>
      <c r="P29" s="25"/>
      <c r="Q29" s="14">
        <f>VLOOKUP(P29,Arkusz1!$D$206:$E$407,2,FALSE)</f>
        <v>0</v>
      </c>
      <c r="R29" s="91"/>
      <c r="S29" s="14">
        <f>VLOOKUP(R29,Arkusz1!$D$206:$E$407,2,FALSE)</f>
        <v>0</v>
      </c>
      <c r="T29" s="14"/>
      <c r="U29" s="14">
        <f>VLOOKUP(T29,Arkusz1!$D$206:$E$407,2,FALSE)</f>
        <v>0</v>
      </c>
      <c r="V29" s="98"/>
      <c r="W29" s="14">
        <f>VLOOKUP(V29,Arkusz1!$D$206:$E$407,2,FALSE)</f>
        <v>0</v>
      </c>
      <c r="X29" s="14"/>
      <c r="Y29" s="38">
        <f>VLOOKUP(X29,Arkusz1!$D$206:$E$407,2,FALSE)</f>
        <v>0</v>
      </c>
      <c r="Z29" s="54">
        <f t="shared" si="27"/>
        <v>16</v>
      </c>
      <c r="AA29" s="54">
        <f t="shared" si="28"/>
        <v>6</v>
      </c>
      <c r="AB29" s="54">
        <f t="shared" si="29"/>
        <v>0</v>
      </c>
      <c r="AC29" s="54">
        <f t="shared" si="30"/>
        <v>0</v>
      </c>
      <c r="AD29" s="54">
        <f t="shared" si="31"/>
        <v>0</v>
      </c>
      <c r="AE29" s="54">
        <f t="shared" si="32"/>
        <v>0</v>
      </c>
      <c r="AF29" s="54">
        <f t="shared" si="33"/>
        <v>0</v>
      </c>
      <c r="AG29" s="54">
        <f t="shared" si="34"/>
        <v>0</v>
      </c>
      <c r="AH29" s="53">
        <f t="array" aca="1" ref="AH29" ca="1">SUM(LARGE(Z29:AG29,ROW(INDIRECT("a1:a"&amp;AH2))))</f>
        <v>22</v>
      </c>
      <c r="AI29" s="52">
        <f t="shared" ca="1" si="35"/>
        <v>22</v>
      </c>
    </row>
    <row r="30" spans="1:35" x14ac:dyDescent="0.25">
      <c r="A30" s="14"/>
      <c r="B30" s="10"/>
      <c r="C30" s="21" t="s">
        <v>10</v>
      </c>
      <c r="D30" s="21">
        <v>2012</v>
      </c>
      <c r="E30" s="22" t="s">
        <v>2830</v>
      </c>
      <c r="F30" s="22" t="s">
        <v>2831</v>
      </c>
      <c r="G30" s="21" t="s">
        <v>2810</v>
      </c>
      <c r="H30" s="23">
        <v>10.87</v>
      </c>
      <c r="I30" s="14">
        <f>VLOOKUP(H30,Arkusz1!$D$206:$E$407,2,FALSE)</f>
        <v>13</v>
      </c>
      <c r="J30" s="24">
        <v>11.25</v>
      </c>
      <c r="K30" s="14">
        <f>VLOOKUP(J30,Arkusz1!$D$206:$E$407,2,FALSE)</f>
        <v>5</v>
      </c>
      <c r="L30" s="98"/>
      <c r="M30" s="14">
        <f>VLOOKUP(L30,Arkusz1!$D$206:$E$407,2,FALSE)</f>
        <v>0</v>
      </c>
      <c r="N30" s="88"/>
      <c r="O30" s="14">
        <f>VLOOKUP(N30,Arkusz1!$D$206:$E$407,2,FALSE)</f>
        <v>0</v>
      </c>
      <c r="P30" s="25"/>
      <c r="Q30" s="14">
        <f>VLOOKUP(P30,Arkusz1!$D$206:$E$407,2,FALSE)</f>
        <v>0</v>
      </c>
      <c r="R30" s="91"/>
      <c r="S30" s="14">
        <f>VLOOKUP(R30,Arkusz1!$D$206:$E$407,2,FALSE)</f>
        <v>0</v>
      </c>
      <c r="T30" s="14"/>
      <c r="U30" s="14">
        <f>VLOOKUP(T30,Arkusz1!$D$206:$E$407,2,FALSE)</f>
        <v>0</v>
      </c>
      <c r="V30" s="98"/>
      <c r="W30" s="14">
        <f>VLOOKUP(V30,Arkusz1!$D$206:$E$407,2,FALSE)</f>
        <v>0</v>
      </c>
      <c r="X30" s="14"/>
      <c r="Y30" s="38">
        <f>VLOOKUP(X30,Arkusz1!$D$206:$E$407,2,FALSE)</f>
        <v>0</v>
      </c>
      <c r="Z30" s="54">
        <f t="shared" si="27"/>
        <v>13</v>
      </c>
      <c r="AA30" s="54">
        <f t="shared" si="28"/>
        <v>5</v>
      </c>
      <c r="AB30" s="54">
        <f t="shared" si="29"/>
        <v>0</v>
      </c>
      <c r="AC30" s="54">
        <f t="shared" si="30"/>
        <v>0</v>
      </c>
      <c r="AD30" s="54">
        <f t="shared" si="31"/>
        <v>0</v>
      </c>
      <c r="AE30" s="54">
        <f t="shared" si="32"/>
        <v>0</v>
      </c>
      <c r="AF30" s="54">
        <f t="shared" si="33"/>
        <v>0</v>
      </c>
      <c r="AG30" s="54">
        <f t="shared" si="34"/>
        <v>0</v>
      </c>
      <c r="AH30" s="53">
        <f t="array" aca="1" ref="AH30" ca="1">SUM(LARGE(Z30:AG30,ROW(INDIRECT("a1:a"&amp;AH2))))</f>
        <v>18</v>
      </c>
      <c r="AI30" s="52">
        <f t="shared" ca="1" si="35"/>
        <v>18</v>
      </c>
    </row>
    <row r="31" spans="1:35" x14ac:dyDescent="0.25">
      <c r="A31" s="14"/>
      <c r="B31" s="10"/>
      <c r="C31" s="21" t="s">
        <v>10</v>
      </c>
      <c r="D31" s="21">
        <v>2012</v>
      </c>
      <c r="E31" s="22" t="s">
        <v>2832</v>
      </c>
      <c r="F31" s="22" t="s">
        <v>2833</v>
      </c>
      <c r="G31" s="21" t="s">
        <v>2809</v>
      </c>
      <c r="H31" s="23">
        <v>10.87</v>
      </c>
      <c r="I31" s="14">
        <f>VLOOKUP(H31,Arkusz1!$D$206:$E$407,2,FALSE)</f>
        <v>13</v>
      </c>
      <c r="J31" s="24"/>
      <c r="K31" s="14">
        <f>VLOOKUP(J31,Arkusz1!$D$206:$E$407,2,FALSE)</f>
        <v>0</v>
      </c>
      <c r="L31" s="98"/>
      <c r="M31" s="14">
        <f>VLOOKUP(L31,Arkusz1!$D$206:$E$407,2,FALSE)</f>
        <v>0</v>
      </c>
      <c r="N31" s="88"/>
      <c r="O31" s="14">
        <f>VLOOKUP(N31,Arkusz1!$D$206:$E$407,2,FALSE)</f>
        <v>0</v>
      </c>
      <c r="P31" s="25"/>
      <c r="Q31" s="14">
        <f>VLOOKUP(P31,Arkusz1!$D$206:$E$407,2,FALSE)</f>
        <v>0</v>
      </c>
      <c r="R31" s="91"/>
      <c r="S31" s="14">
        <f>VLOOKUP(R31,Arkusz1!$D$206:$E$407,2,FALSE)</f>
        <v>0</v>
      </c>
      <c r="T31" s="14"/>
      <c r="U31" s="14">
        <f>VLOOKUP(T31,Arkusz1!$D$206:$E$407,2,FALSE)</f>
        <v>0</v>
      </c>
      <c r="V31" s="98"/>
      <c r="W31" s="14">
        <f>VLOOKUP(V31,Arkusz1!$D$206:$E$407,2,FALSE)</f>
        <v>0</v>
      </c>
      <c r="X31" s="14"/>
      <c r="Y31" s="38">
        <f>VLOOKUP(X31,Arkusz1!$D$206:$E$407,2,FALSE)</f>
        <v>0</v>
      </c>
      <c r="Z31" s="54">
        <f t="shared" si="27"/>
        <v>13</v>
      </c>
      <c r="AA31" s="54">
        <f t="shared" si="28"/>
        <v>0</v>
      </c>
      <c r="AB31" s="54">
        <f t="shared" si="29"/>
        <v>0</v>
      </c>
      <c r="AC31" s="54">
        <f t="shared" si="30"/>
        <v>0</v>
      </c>
      <c r="AD31" s="54">
        <f t="shared" si="31"/>
        <v>0</v>
      </c>
      <c r="AE31" s="54">
        <f t="shared" si="32"/>
        <v>0</v>
      </c>
      <c r="AF31" s="54">
        <f t="shared" si="33"/>
        <v>0</v>
      </c>
      <c r="AG31" s="54">
        <f t="shared" si="34"/>
        <v>0</v>
      </c>
      <c r="AH31" s="53">
        <f t="array" aca="1" ref="AH31" ca="1">SUM(LARGE(Z31:AG31,ROW(INDIRECT("a1:a"&amp;AH2))))</f>
        <v>13</v>
      </c>
      <c r="AI31" s="52">
        <f t="shared" ca="1" si="35"/>
        <v>13</v>
      </c>
    </row>
    <row r="32" spans="1:35" x14ac:dyDescent="0.25">
      <c r="A32" s="14"/>
      <c r="B32" s="10"/>
      <c r="C32" s="21" t="s">
        <v>10</v>
      </c>
      <c r="D32" s="21">
        <v>2012</v>
      </c>
      <c r="E32" s="22" t="s">
        <v>2834</v>
      </c>
      <c r="F32" s="22" t="s">
        <v>2835</v>
      </c>
      <c r="G32" s="21" t="s">
        <v>2810</v>
      </c>
      <c r="H32" s="23">
        <v>0</v>
      </c>
      <c r="I32" s="14">
        <f>VLOOKUP(H32,Arkusz1!$D$206:$E$407,2,FALSE)</f>
        <v>0</v>
      </c>
      <c r="J32" s="24">
        <v>0</v>
      </c>
      <c r="K32" s="14">
        <f>VLOOKUP(J32,Arkusz1!$D$206:$E$407,2,FALSE)</f>
        <v>0</v>
      </c>
      <c r="L32" s="98"/>
      <c r="M32" s="14">
        <f>VLOOKUP(L32,Arkusz1!$D$206:$E$407,2,FALSE)</f>
        <v>0</v>
      </c>
      <c r="N32" s="88"/>
      <c r="O32" s="14">
        <f>VLOOKUP(N32,Arkusz1!$D$206:$E$407,2,FALSE)</f>
        <v>0</v>
      </c>
      <c r="P32" s="25"/>
      <c r="Q32" s="14">
        <f>VLOOKUP(P32,Arkusz1!$D$206:$E$407,2,FALSE)</f>
        <v>0</v>
      </c>
      <c r="R32" s="91"/>
      <c r="S32" s="14">
        <f>VLOOKUP(R32,Arkusz1!$D$206:$E$407,2,FALSE)</f>
        <v>0</v>
      </c>
      <c r="T32" s="14"/>
      <c r="U32" s="14">
        <f>VLOOKUP(T32,Arkusz1!$D$206:$E$407,2,FALSE)</f>
        <v>0</v>
      </c>
      <c r="V32" s="98"/>
      <c r="W32" s="14">
        <f>VLOOKUP(V32,Arkusz1!$D$206:$E$407,2,FALSE)</f>
        <v>0</v>
      </c>
      <c r="X32" s="14"/>
      <c r="Y32" s="38">
        <f>VLOOKUP(X32,Arkusz1!$D$206:$E$407,2,FALSE)</f>
        <v>0</v>
      </c>
      <c r="Z32" s="54">
        <f t="shared" ref="Z32" si="90">I32</f>
        <v>0</v>
      </c>
      <c r="AA32" s="54">
        <f t="shared" ref="AA32" si="91">K32</f>
        <v>0</v>
      </c>
      <c r="AB32" s="54">
        <f t="shared" ref="AB32" si="92">M32</f>
        <v>0</v>
      </c>
      <c r="AC32" s="54">
        <f t="shared" ref="AC32" si="93">O32</f>
        <v>0</v>
      </c>
      <c r="AD32" s="54">
        <f t="shared" ref="AD32" si="94">Q32</f>
        <v>0</v>
      </c>
      <c r="AE32" s="54">
        <f t="shared" ref="AE32" si="95">S32</f>
        <v>0</v>
      </c>
      <c r="AF32" s="54">
        <f t="shared" ref="AF32" si="96">U32</f>
        <v>0</v>
      </c>
      <c r="AG32" s="54">
        <f t="shared" ref="AG32" si="97">W32</f>
        <v>0</v>
      </c>
      <c r="AH32" s="53">
        <f t="array" aca="1" ref="AH32" ca="1">SUM(LARGE(Z32:AG32,ROW(INDIRECT("a1:a"&amp;AH2))))</f>
        <v>0</v>
      </c>
      <c r="AI32" s="52">
        <f t="shared" ref="AI32" ca="1" si="98">SUM(AH32,Y32)</f>
        <v>0</v>
      </c>
    </row>
    <row r="33" spans="1:35" x14ac:dyDescent="0.25">
      <c r="A33" s="14"/>
      <c r="B33" s="10"/>
      <c r="C33" s="21" t="s">
        <v>10</v>
      </c>
      <c r="D33" s="21">
        <v>2012</v>
      </c>
      <c r="E33" s="22" t="s">
        <v>2836</v>
      </c>
      <c r="F33" s="22" t="s">
        <v>2837</v>
      </c>
      <c r="G33" s="21" t="s">
        <v>2809</v>
      </c>
      <c r="H33" s="23">
        <v>0</v>
      </c>
      <c r="I33" s="14">
        <f>VLOOKUP(H33,Arkusz1!$D$206:$E$407,2,FALSE)</f>
        <v>0</v>
      </c>
      <c r="J33" s="24"/>
      <c r="K33" s="14">
        <f>VLOOKUP(J33,Arkusz1!$D$206:$E$407,2,FALSE)</f>
        <v>0</v>
      </c>
      <c r="L33" s="98">
        <v>11.19</v>
      </c>
      <c r="M33" s="14">
        <f>VLOOKUP(L33,Arkusz1!$D$206:$E$407,2,FALSE)</f>
        <v>6</v>
      </c>
      <c r="N33" s="88"/>
      <c r="O33" s="14">
        <f>VLOOKUP(N33,Arkusz1!$D$206:$E$407,2,FALSE)</f>
        <v>0</v>
      </c>
      <c r="P33" s="25"/>
      <c r="Q33" s="14">
        <f>VLOOKUP(P33,Arkusz1!$D$206:$E$407,2,FALSE)</f>
        <v>0</v>
      </c>
      <c r="R33" s="91"/>
      <c r="S33" s="14">
        <f>VLOOKUP(R33,Arkusz1!$D$206:$E$407,2,FALSE)</f>
        <v>0</v>
      </c>
      <c r="T33" s="14"/>
      <c r="U33" s="14">
        <f>VLOOKUP(T33,Arkusz1!$D$206:$E$407,2,FALSE)</f>
        <v>0</v>
      </c>
      <c r="V33" s="98"/>
      <c r="W33" s="14">
        <f>VLOOKUP(V33,Arkusz1!$D$206:$E$407,2,FALSE)</f>
        <v>0</v>
      </c>
      <c r="X33" s="14"/>
      <c r="Y33" s="38">
        <f>VLOOKUP(X33,Arkusz1!$D$206:$E$407,2,FALSE)</f>
        <v>0</v>
      </c>
      <c r="Z33" s="54">
        <f t="shared" si="27"/>
        <v>0</v>
      </c>
      <c r="AA33" s="54">
        <f t="shared" si="28"/>
        <v>0</v>
      </c>
      <c r="AB33" s="54">
        <f t="shared" si="29"/>
        <v>6</v>
      </c>
      <c r="AC33" s="54">
        <f t="shared" si="30"/>
        <v>0</v>
      </c>
      <c r="AD33" s="54">
        <f t="shared" si="31"/>
        <v>0</v>
      </c>
      <c r="AE33" s="54">
        <f t="shared" si="32"/>
        <v>0</v>
      </c>
      <c r="AF33" s="54">
        <f t="shared" si="33"/>
        <v>0</v>
      </c>
      <c r="AG33" s="54">
        <f t="shared" si="34"/>
        <v>0</v>
      </c>
      <c r="AH33" s="53">
        <f t="array" aca="1" ref="AH33" ca="1">SUM(LARGE(Z33:AG33,ROW(INDIRECT("a1:a"&amp;AH2))))</f>
        <v>6</v>
      </c>
      <c r="AI33" s="52">
        <f t="shared" ca="1" si="35"/>
        <v>6</v>
      </c>
    </row>
    <row r="34" spans="1:35" x14ac:dyDescent="0.25">
      <c r="A34" s="14"/>
      <c r="B34" s="10"/>
      <c r="C34" s="21" t="s">
        <v>10</v>
      </c>
      <c r="D34" s="21">
        <v>2012</v>
      </c>
      <c r="E34" s="22" t="s">
        <v>2838</v>
      </c>
      <c r="F34" s="22" t="s">
        <v>2839</v>
      </c>
      <c r="G34" s="21" t="s">
        <v>2809</v>
      </c>
      <c r="H34" s="23">
        <v>0</v>
      </c>
      <c r="I34" s="14">
        <f>VLOOKUP(H34,Arkusz1!$D$206:$E$407,2,FALSE)</f>
        <v>0</v>
      </c>
      <c r="J34" s="24">
        <v>0</v>
      </c>
      <c r="K34" s="14">
        <f>VLOOKUP(J34,Arkusz1!$D$206:$E$407,2,FALSE)</f>
        <v>0</v>
      </c>
      <c r="L34" s="98">
        <v>0</v>
      </c>
      <c r="M34" s="14">
        <f>VLOOKUP(L34,Arkusz1!$D$206:$E$407,2,FALSE)</f>
        <v>0</v>
      </c>
      <c r="N34" s="88"/>
      <c r="O34" s="14">
        <f>VLOOKUP(N34,Arkusz1!$D$206:$E$407,2,FALSE)</f>
        <v>0</v>
      </c>
      <c r="P34" s="25"/>
      <c r="Q34" s="14">
        <f>VLOOKUP(P34,Arkusz1!$D$206:$E$407,2,FALSE)</f>
        <v>0</v>
      </c>
      <c r="R34" s="91"/>
      <c r="S34" s="14">
        <f>VLOOKUP(R34,Arkusz1!$D$206:$E$407,2,FALSE)</f>
        <v>0</v>
      </c>
      <c r="T34" s="14"/>
      <c r="U34" s="14">
        <f>VLOOKUP(T34,Arkusz1!$D$206:$E$407,2,FALSE)</f>
        <v>0</v>
      </c>
      <c r="V34" s="98"/>
      <c r="W34" s="14">
        <f>VLOOKUP(V34,Arkusz1!$D$206:$E$407,2,FALSE)</f>
        <v>0</v>
      </c>
      <c r="X34" s="14"/>
      <c r="Y34" s="38">
        <f>VLOOKUP(X34,Arkusz1!$D$206:$E$407,2,FALSE)</f>
        <v>0</v>
      </c>
      <c r="Z34" s="54">
        <f t="shared" si="27"/>
        <v>0</v>
      </c>
      <c r="AA34" s="54">
        <f t="shared" si="28"/>
        <v>0</v>
      </c>
      <c r="AB34" s="54">
        <f t="shared" si="29"/>
        <v>0</v>
      </c>
      <c r="AC34" s="54">
        <f t="shared" si="30"/>
        <v>0</v>
      </c>
      <c r="AD34" s="54">
        <f t="shared" si="31"/>
        <v>0</v>
      </c>
      <c r="AE34" s="54">
        <f t="shared" si="32"/>
        <v>0</v>
      </c>
      <c r="AF34" s="54">
        <f t="shared" si="33"/>
        <v>0</v>
      </c>
      <c r="AG34" s="54">
        <f t="shared" si="34"/>
        <v>0</v>
      </c>
      <c r="AH34" s="53">
        <f t="array" aca="1" ref="AH34" ca="1">SUM(LARGE(Z34:AG34,ROW(INDIRECT("a1:a"&amp;AH2))))</f>
        <v>0</v>
      </c>
      <c r="AI34" s="52">
        <f t="shared" ca="1" si="35"/>
        <v>0</v>
      </c>
    </row>
    <row r="35" spans="1:35" x14ac:dyDescent="0.25">
      <c r="A35" s="14"/>
      <c r="B35" s="10"/>
      <c r="C35" s="21" t="s">
        <v>10</v>
      </c>
      <c r="D35" s="21">
        <v>2012</v>
      </c>
      <c r="E35" s="22" t="s">
        <v>2807</v>
      </c>
      <c r="F35" s="22" t="s">
        <v>2922</v>
      </c>
      <c r="G35" s="21" t="s">
        <v>2809</v>
      </c>
      <c r="H35" s="23"/>
      <c r="I35" s="14">
        <f>VLOOKUP(H35,Arkusz1!$D$206:$E$407,2,FALSE)</f>
        <v>0</v>
      </c>
      <c r="J35" s="24">
        <v>10.49</v>
      </c>
      <c r="K35" s="14">
        <f>VLOOKUP(J35,Arkusz1!$D$206:$E$407,2,FALSE)</f>
        <v>24</v>
      </c>
      <c r="L35" s="98"/>
      <c r="M35" s="14">
        <f>VLOOKUP(L35,Arkusz1!$D$206:$E$407,2,FALSE)</f>
        <v>0</v>
      </c>
      <c r="N35" s="88"/>
      <c r="O35" s="14">
        <f>VLOOKUP(N35,Arkusz1!$D$206:$E$407,2,FALSE)</f>
        <v>0</v>
      </c>
      <c r="P35" s="25"/>
      <c r="Q35" s="14">
        <f>VLOOKUP(P35,Arkusz1!$D$206:$E$407,2,FALSE)</f>
        <v>0</v>
      </c>
      <c r="R35" s="91"/>
      <c r="S35" s="14">
        <f>VLOOKUP(R35,Arkusz1!$D$206:$E$407,2,FALSE)</f>
        <v>0</v>
      </c>
      <c r="T35" s="14"/>
      <c r="U35" s="14">
        <f>VLOOKUP(T35,Arkusz1!$D$206:$E$407,2,FALSE)</f>
        <v>0</v>
      </c>
      <c r="V35" s="98"/>
      <c r="W35" s="14">
        <f>VLOOKUP(V35,Arkusz1!$D$206:$E$407,2,FALSE)</f>
        <v>0</v>
      </c>
      <c r="X35" s="14"/>
      <c r="Y35" s="38">
        <f>VLOOKUP(X35,Arkusz1!$D$206:$E$407,2,FALSE)</f>
        <v>0</v>
      </c>
      <c r="Z35" s="54">
        <f t="shared" si="27"/>
        <v>0</v>
      </c>
      <c r="AA35" s="54">
        <f t="shared" si="28"/>
        <v>24</v>
      </c>
      <c r="AB35" s="54">
        <f t="shared" si="29"/>
        <v>0</v>
      </c>
      <c r="AC35" s="54">
        <f t="shared" si="30"/>
        <v>0</v>
      </c>
      <c r="AD35" s="54">
        <f t="shared" si="31"/>
        <v>0</v>
      </c>
      <c r="AE35" s="54">
        <f t="shared" si="32"/>
        <v>0</v>
      </c>
      <c r="AF35" s="54">
        <f t="shared" si="33"/>
        <v>0</v>
      </c>
      <c r="AG35" s="54">
        <f t="shared" si="34"/>
        <v>0</v>
      </c>
      <c r="AH35" s="53">
        <f t="array" aca="1" ref="AH35" ca="1">SUM(LARGE(Z35:AG35,ROW(INDIRECT("a1:a"&amp;AH2))))</f>
        <v>24</v>
      </c>
      <c r="AI35" s="52">
        <f t="shared" ca="1" si="35"/>
        <v>24</v>
      </c>
    </row>
    <row r="36" spans="1:35" x14ac:dyDescent="0.25">
      <c r="A36" s="14"/>
      <c r="B36" s="10"/>
      <c r="C36" s="21" t="s">
        <v>10</v>
      </c>
      <c r="D36" s="21">
        <v>2012</v>
      </c>
      <c r="E36" s="22" t="s">
        <v>2819</v>
      </c>
      <c r="F36" s="22" t="s">
        <v>2960</v>
      </c>
      <c r="G36" s="21" t="s">
        <v>2810</v>
      </c>
      <c r="H36" s="23"/>
      <c r="I36" s="14">
        <f>VLOOKUP(H36,Arkusz1!$D$206:$E$407,2,FALSE)</f>
        <v>0</v>
      </c>
      <c r="J36" s="24">
        <v>11.09</v>
      </c>
      <c r="K36" s="14">
        <f>VLOOKUP(J36,Arkusz1!$D$206:$E$407,2,FALSE)</f>
        <v>8</v>
      </c>
      <c r="L36" s="98"/>
      <c r="M36" s="14">
        <f>VLOOKUP(L36,Arkusz1!$D$206:$E$407,2,FALSE)</f>
        <v>0</v>
      </c>
      <c r="N36" s="88"/>
      <c r="O36" s="14">
        <f>VLOOKUP(N36,Arkusz1!$D$206:$E$407,2,FALSE)</f>
        <v>0</v>
      </c>
      <c r="P36" s="25"/>
      <c r="Q36" s="14">
        <f>VLOOKUP(P36,Arkusz1!$D$206:$E$407,2,FALSE)</f>
        <v>0</v>
      </c>
      <c r="R36" s="91"/>
      <c r="S36" s="14">
        <f>VLOOKUP(R36,Arkusz1!$D$206:$E$407,2,FALSE)</f>
        <v>0</v>
      </c>
      <c r="T36" s="14"/>
      <c r="U36" s="14">
        <f>VLOOKUP(T36,Arkusz1!$D$206:$E$407,2,FALSE)</f>
        <v>0</v>
      </c>
      <c r="V36" s="98"/>
      <c r="W36" s="14">
        <f>VLOOKUP(V36,Arkusz1!$D$206:$E$407,2,FALSE)</f>
        <v>0</v>
      </c>
      <c r="X36" s="14"/>
      <c r="Y36" s="38">
        <f>VLOOKUP(X36,Arkusz1!$D$206:$E$407,2,FALSE)</f>
        <v>0</v>
      </c>
      <c r="Z36" s="54">
        <f t="shared" si="27"/>
        <v>0</v>
      </c>
      <c r="AA36" s="54">
        <f t="shared" si="28"/>
        <v>8</v>
      </c>
      <c r="AB36" s="54">
        <f t="shared" si="29"/>
        <v>0</v>
      </c>
      <c r="AC36" s="54">
        <f t="shared" si="30"/>
        <v>0</v>
      </c>
      <c r="AD36" s="54">
        <f t="shared" si="31"/>
        <v>0</v>
      </c>
      <c r="AE36" s="54">
        <f t="shared" si="32"/>
        <v>0</v>
      </c>
      <c r="AF36" s="54">
        <f t="shared" si="33"/>
        <v>0</v>
      </c>
      <c r="AG36" s="54">
        <f t="shared" si="34"/>
        <v>0</v>
      </c>
      <c r="AH36" s="53">
        <f t="array" aca="1" ref="AH36" ca="1">SUM(LARGE(Z36:AG36,ROW(INDIRECT("a1:a"&amp;AH2))))</f>
        <v>8</v>
      </c>
      <c r="AI36" s="52">
        <f t="shared" ca="1" si="35"/>
        <v>8</v>
      </c>
    </row>
    <row r="37" spans="1:35" x14ac:dyDescent="0.25">
      <c r="A37" s="14"/>
      <c r="B37" s="10"/>
      <c r="C37" s="21" t="s">
        <v>10</v>
      </c>
      <c r="D37" s="21">
        <v>2012</v>
      </c>
      <c r="E37" s="22"/>
      <c r="F37" s="22"/>
      <c r="G37" s="21"/>
      <c r="H37" s="23"/>
      <c r="I37" s="14">
        <f>VLOOKUP(H37,Arkusz1!$D$206:$E$407,2,FALSE)</f>
        <v>0</v>
      </c>
      <c r="J37" s="24"/>
      <c r="K37" s="14">
        <f>VLOOKUP(J37,Arkusz1!$D$206:$E$407,2,FALSE)</f>
        <v>0</v>
      </c>
      <c r="L37" s="98"/>
      <c r="M37" s="14">
        <f>VLOOKUP(L37,Arkusz1!$D$206:$E$407,2,FALSE)</f>
        <v>0</v>
      </c>
      <c r="N37" s="88"/>
      <c r="O37" s="14">
        <f>VLOOKUP(N37,Arkusz1!$D$206:$E$407,2,FALSE)</f>
        <v>0</v>
      </c>
      <c r="P37" s="25"/>
      <c r="Q37" s="14">
        <f>VLOOKUP(P37,Arkusz1!$D$206:$E$407,2,FALSE)</f>
        <v>0</v>
      </c>
      <c r="R37" s="91"/>
      <c r="S37" s="14">
        <f>VLOOKUP(R37,Arkusz1!$D$206:$E$407,2,FALSE)</f>
        <v>0</v>
      </c>
      <c r="T37" s="14"/>
      <c r="U37" s="14">
        <f>VLOOKUP(T37,Arkusz1!$D$206:$E$407,2,FALSE)</f>
        <v>0</v>
      </c>
      <c r="V37" s="98"/>
      <c r="W37" s="14">
        <f>VLOOKUP(V37,Arkusz1!$D$206:$E$407,2,FALSE)</f>
        <v>0</v>
      </c>
      <c r="X37" s="14"/>
      <c r="Y37" s="38">
        <f>VLOOKUP(X37,Arkusz1!$D$206:$E$407,2,FALSE)</f>
        <v>0</v>
      </c>
      <c r="Z37" s="54">
        <f t="shared" ref="Z37" si="99">I37</f>
        <v>0</v>
      </c>
      <c r="AA37" s="54">
        <f t="shared" ref="AA37" si="100">K37</f>
        <v>0</v>
      </c>
      <c r="AB37" s="54">
        <f t="shared" ref="AB37" si="101">M37</f>
        <v>0</v>
      </c>
      <c r="AC37" s="54">
        <f t="shared" ref="AC37" si="102">O37</f>
        <v>0</v>
      </c>
      <c r="AD37" s="54">
        <f t="shared" ref="AD37" si="103">Q37</f>
        <v>0</v>
      </c>
      <c r="AE37" s="54">
        <f t="shared" ref="AE37" si="104">S37</f>
        <v>0</v>
      </c>
      <c r="AF37" s="54">
        <f t="shared" ref="AF37" si="105">U37</f>
        <v>0</v>
      </c>
      <c r="AG37" s="54">
        <f t="shared" ref="AG37" si="106">W37</f>
        <v>0</v>
      </c>
      <c r="AH37" s="53">
        <f t="array" aca="1" ref="AH37" ca="1">SUM(LARGE(Z37:AG37,ROW(INDIRECT("a1:a"&amp;AH2))))</f>
        <v>0</v>
      </c>
      <c r="AI37" s="52">
        <f t="shared" ref="AI37" ca="1" si="107">SUM(AH37,Y37)</f>
        <v>0</v>
      </c>
    </row>
    <row r="38" spans="1:35" x14ac:dyDescent="0.25">
      <c r="A38" s="14"/>
      <c r="B38" s="10"/>
      <c r="C38" s="21" t="s">
        <v>10</v>
      </c>
      <c r="D38" s="21">
        <v>2012</v>
      </c>
      <c r="E38" s="22"/>
      <c r="F38" s="22"/>
      <c r="G38" s="21"/>
      <c r="H38" s="23"/>
      <c r="I38" s="14">
        <f>VLOOKUP(H38,Arkusz1!$D$206:$E$407,2,FALSE)</f>
        <v>0</v>
      </c>
      <c r="J38" s="24"/>
      <c r="K38" s="14">
        <f>VLOOKUP(J38,Arkusz1!$D$206:$E$407,2,FALSE)</f>
        <v>0</v>
      </c>
      <c r="L38" s="98"/>
      <c r="M38" s="14">
        <f>VLOOKUP(L38,Arkusz1!$D$206:$E$407,2,FALSE)</f>
        <v>0</v>
      </c>
      <c r="N38" s="88"/>
      <c r="O38" s="14">
        <f>VLOOKUP(N38,Arkusz1!$D$206:$E$407,2,FALSE)</f>
        <v>0</v>
      </c>
      <c r="P38" s="25"/>
      <c r="Q38" s="14">
        <f>VLOOKUP(P38,Arkusz1!$D$206:$E$407,2,FALSE)</f>
        <v>0</v>
      </c>
      <c r="R38" s="91"/>
      <c r="S38" s="14">
        <v>0</v>
      </c>
      <c r="T38" s="14"/>
      <c r="U38" s="14">
        <f>VLOOKUP(T38,Arkusz1!$D$206:$E$407,2,FALSE)</f>
        <v>0</v>
      </c>
      <c r="V38" s="98"/>
      <c r="W38" s="14">
        <f>VLOOKUP(V38,Arkusz1!$D$206:$E$407,2,FALSE)</f>
        <v>0</v>
      </c>
      <c r="X38" s="14"/>
      <c r="Y38" s="38">
        <f>VLOOKUP(X38,Arkusz1!$D$206:$E$407,2,FALSE)</f>
        <v>0</v>
      </c>
      <c r="Z38" s="54">
        <f t="shared" ref="Z38" si="108">I38</f>
        <v>0</v>
      </c>
      <c r="AA38" s="54">
        <f t="shared" ref="AA38" si="109">K38</f>
        <v>0</v>
      </c>
      <c r="AB38" s="54">
        <f t="shared" ref="AB38" si="110">M38</f>
        <v>0</v>
      </c>
      <c r="AC38" s="54">
        <f t="shared" ref="AC38" si="111">O38</f>
        <v>0</v>
      </c>
      <c r="AD38" s="54">
        <f t="shared" ref="AD38" si="112">Q38</f>
        <v>0</v>
      </c>
      <c r="AE38" s="54">
        <f t="shared" ref="AE38" si="113">S38</f>
        <v>0</v>
      </c>
      <c r="AF38" s="54">
        <f t="shared" ref="AF38" si="114">U38</f>
        <v>0</v>
      </c>
      <c r="AG38" s="54">
        <f t="shared" ref="AG38" si="115">W38</f>
        <v>0</v>
      </c>
      <c r="AH38" s="53">
        <f t="array" aca="1" ref="AH38" ca="1">SUM(LARGE(Z38:AG38,ROW(INDIRECT("a1:a"&amp;AH2))))</f>
        <v>0</v>
      </c>
      <c r="AI38" s="52">
        <f t="shared" ref="AI38" ca="1" si="116">SUM(AH38,Y38)</f>
        <v>0</v>
      </c>
    </row>
    <row r="39" spans="1:35" x14ac:dyDescent="0.25">
      <c r="A39" s="14"/>
      <c r="B39" s="10"/>
      <c r="C39" s="21" t="s">
        <v>10</v>
      </c>
      <c r="D39" s="21">
        <v>2012</v>
      </c>
      <c r="E39" s="22"/>
      <c r="F39" s="22"/>
      <c r="G39" s="21"/>
      <c r="H39" s="23"/>
      <c r="I39" s="14">
        <f>VLOOKUP(H39,Arkusz1!$D$206:$E$407,2,FALSE)</f>
        <v>0</v>
      </c>
      <c r="J39" s="24"/>
      <c r="K39" s="14">
        <f>VLOOKUP(J39,Arkusz1!$D$206:$E$407,2,FALSE)</f>
        <v>0</v>
      </c>
      <c r="L39" s="98"/>
      <c r="M39" s="14">
        <f>VLOOKUP(L39,Arkusz1!$D$206:$E$407,2,FALSE)</f>
        <v>0</v>
      </c>
      <c r="N39" s="88"/>
      <c r="O39" s="14">
        <f>VLOOKUP(N39,Arkusz1!$D$206:$E$407,2,FALSE)</f>
        <v>0</v>
      </c>
      <c r="P39" s="25"/>
      <c r="Q39" s="14">
        <f>VLOOKUP(P39,Arkusz1!$D$206:$E$407,2,FALSE)</f>
        <v>0</v>
      </c>
      <c r="R39" s="91"/>
      <c r="S39" s="14">
        <f>VLOOKUP(R39,Arkusz1!$D$206:$E$407,2,FALSE)</f>
        <v>0</v>
      </c>
      <c r="T39" s="14"/>
      <c r="U39" s="14">
        <f>VLOOKUP(T39,Arkusz1!$D$206:$E$407,2,FALSE)</f>
        <v>0</v>
      </c>
      <c r="V39" s="98"/>
      <c r="W39" s="14">
        <f>VLOOKUP(V39,Arkusz1!$D$206:$E$407,2,FALSE)</f>
        <v>0</v>
      </c>
      <c r="X39" s="14"/>
      <c r="Y39" s="38">
        <f>VLOOKUP(X39,Arkusz1!$D$206:$E$407,2,FALSE)</f>
        <v>0</v>
      </c>
      <c r="Z39" s="54">
        <f t="shared" si="27"/>
        <v>0</v>
      </c>
      <c r="AA39" s="54">
        <f t="shared" si="28"/>
        <v>0</v>
      </c>
      <c r="AB39" s="54">
        <f t="shared" si="29"/>
        <v>0</v>
      </c>
      <c r="AC39" s="54">
        <f t="shared" si="30"/>
        <v>0</v>
      </c>
      <c r="AD39" s="54">
        <f t="shared" si="31"/>
        <v>0</v>
      </c>
      <c r="AE39" s="54">
        <f t="shared" si="32"/>
        <v>0</v>
      </c>
      <c r="AF39" s="54">
        <f t="shared" si="33"/>
        <v>0</v>
      </c>
      <c r="AG39" s="54">
        <f t="shared" si="34"/>
        <v>0</v>
      </c>
      <c r="AH39" s="53">
        <f t="array" aca="1" ref="AH39" ca="1">SUM(LARGE(Z39:AG39,ROW(INDIRECT("a1:a"&amp;AH2))))</f>
        <v>0</v>
      </c>
      <c r="AI39" s="52">
        <f t="shared" ca="1" si="35"/>
        <v>0</v>
      </c>
    </row>
    <row r="40" spans="1:35" x14ac:dyDescent="0.25">
      <c r="A40" s="14"/>
      <c r="B40" s="10"/>
      <c r="C40" s="11" t="s">
        <v>5</v>
      </c>
      <c r="D40" s="11">
        <v>2012</v>
      </c>
      <c r="E40" s="19" t="s">
        <v>2840</v>
      </c>
      <c r="F40" s="19" t="s">
        <v>2841</v>
      </c>
      <c r="G40" s="11" t="s">
        <v>2809</v>
      </c>
      <c r="H40" s="10">
        <v>9.2799999999999994</v>
      </c>
      <c r="I40" s="14">
        <f>VLOOKUP(H40,Arkusz1!$D$814:$E$1014,2,FALSE)</f>
        <v>70</v>
      </c>
      <c r="J40" s="14">
        <v>9.2799999999999994</v>
      </c>
      <c r="K40" s="14">
        <f>VLOOKUP(J40,Arkusz1!$D$814:$E$1014,2,FALSE)</f>
        <v>70</v>
      </c>
      <c r="L40" s="98">
        <v>9</v>
      </c>
      <c r="M40" s="14">
        <f>VLOOKUP(L40,Arkusz1!$D$814:$E$1014,2,FALSE)</f>
        <v>85</v>
      </c>
      <c r="N40" s="88"/>
      <c r="O40" s="14">
        <f>VLOOKUP(N40,Arkusz1!$D$814:$E$1014,2,FALSE)</f>
        <v>0</v>
      </c>
      <c r="P40" s="25"/>
      <c r="Q40" s="14">
        <f>VLOOKUP(P40,Arkusz1!$D$814:$E$1014,2,FALSE)</f>
        <v>0</v>
      </c>
      <c r="R40" s="91"/>
      <c r="S40" s="14">
        <f>VLOOKUP(R40,Arkusz1!$D$814:$E$1014,2,FALSE)</f>
        <v>0</v>
      </c>
      <c r="T40" s="14"/>
      <c r="U40" s="14">
        <f>VLOOKUP(T40,Arkusz1!$D$814:$E$1014,2,FALSE)</f>
        <v>0</v>
      </c>
      <c r="V40" s="98"/>
      <c r="W40" s="14">
        <f>VLOOKUP(V40,Arkusz1!$D$814:$E$1014,2,FALSE)</f>
        <v>0</v>
      </c>
      <c r="X40" s="14"/>
      <c r="Y40" s="38">
        <f>VLOOKUP(X40,Arkusz1!$D$814:$E$1014,2,FALSE)</f>
        <v>0</v>
      </c>
      <c r="Z40" s="54">
        <f t="shared" si="27"/>
        <v>70</v>
      </c>
      <c r="AA40" s="54">
        <f t="shared" si="28"/>
        <v>70</v>
      </c>
      <c r="AB40" s="54">
        <f t="shared" si="29"/>
        <v>85</v>
      </c>
      <c r="AC40" s="54">
        <f t="shared" si="30"/>
        <v>0</v>
      </c>
      <c r="AD40" s="54">
        <f t="shared" si="31"/>
        <v>0</v>
      </c>
      <c r="AE40" s="54">
        <f t="shared" si="32"/>
        <v>0</v>
      </c>
      <c r="AF40" s="54">
        <f t="shared" si="33"/>
        <v>0</v>
      </c>
      <c r="AG40" s="54">
        <f t="shared" si="34"/>
        <v>0</v>
      </c>
      <c r="AH40" s="53">
        <f t="array" aca="1" ref="AH40" ca="1">SUM(LARGE(Z40:AG40,ROW(INDIRECT("a1:a"&amp;AH2))))</f>
        <v>225</v>
      </c>
      <c r="AI40" s="52">
        <f t="shared" ca="1" si="35"/>
        <v>225</v>
      </c>
    </row>
    <row r="41" spans="1:35" x14ac:dyDescent="0.25">
      <c r="A41" s="14"/>
      <c r="B41" s="10"/>
      <c r="C41" s="11" t="s">
        <v>5</v>
      </c>
      <c r="D41" s="11">
        <v>2012</v>
      </c>
      <c r="E41" s="19" t="s">
        <v>2842</v>
      </c>
      <c r="F41" s="19" t="s">
        <v>2843</v>
      </c>
      <c r="G41" s="11" t="s">
        <v>2809</v>
      </c>
      <c r="H41" s="10">
        <v>9.9600000000000009</v>
      </c>
      <c r="I41" s="14">
        <f>VLOOKUP(H41,Arkusz1!$D$814:$E$1014,2,FALSE)</f>
        <v>38</v>
      </c>
      <c r="J41" s="14">
        <v>10.119999999999999</v>
      </c>
      <c r="K41" s="14">
        <f>VLOOKUP(J41,Arkusz1!$D$814:$E$1014,2,FALSE)</f>
        <v>32</v>
      </c>
      <c r="L41" s="98">
        <v>9.82</v>
      </c>
      <c r="M41" s="14">
        <f>VLOOKUP(L41,Arkusz1!$D$814:$E$1014,2,FALSE)</f>
        <v>44</v>
      </c>
      <c r="N41" s="88"/>
      <c r="O41" s="14">
        <f>VLOOKUP(N41,Arkusz1!$D$814:$E$1014,2,FALSE)</f>
        <v>0</v>
      </c>
      <c r="P41" s="25"/>
      <c r="Q41" s="14">
        <f>VLOOKUP(P41,Arkusz1!$D$814:$E$1014,2,FALSE)</f>
        <v>0</v>
      </c>
      <c r="R41" s="91"/>
      <c r="S41" s="14">
        <f>VLOOKUP(R41,Arkusz1!$D$814:$E$1014,2,FALSE)</f>
        <v>0</v>
      </c>
      <c r="T41" s="14"/>
      <c r="U41" s="14">
        <f>VLOOKUP(T41,Arkusz1!$D$814:$E$1014,2,FALSE)</f>
        <v>0</v>
      </c>
      <c r="V41" s="98"/>
      <c r="W41" s="14">
        <f>VLOOKUP(V41,Arkusz1!$D$814:$E$1014,2,FALSE)</f>
        <v>0</v>
      </c>
      <c r="X41" s="14"/>
      <c r="Y41" s="38">
        <f>VLOOKUP(X41,Arkusz1!$D$814:$E$1014,2,FALSE)</f>
        <v>0</v>
      </c>
      <c r="Z41" s="54">
        <f t="shared" si="27"/>
        <v>38</v>
      </c>
      <c r="AA41" s="54">
        <f t="shared" si="28"/>
        <v>32</v>
      </c>
      <c r="AB41" s="54">
        <f t="shared" si="29"/>
        <v>44</v>
      </c>
      <c r="AC41" s="54">
        <f t="shared" si="30"/>
        <v>0</v>
      </c>
      <c r="AD41" s="54">
        <f t="shared" si="31"/>
        <v>0</v>
      </c>
      <c r="AE41" s="54">
        <f t="shared" si="32"/>
        <v>0</v>
      </c>
      <c r="AF41" s="54">
        <f t="shared" si="33"/>
        <v>0</v>
      </c>
      <c r="AG41" s="54">
        <f t="shared" si="34"/>
        <v>0</v>
      </c>
      <c r="AH41" s="53">
        <f t="array" aca="1" ref="AH41" ca="1">SUM(LARGE(Z41:AG41,ROW(INDIRECT("a1:a"&amp;AH2))))</f>
        <v>114</v>
      </c>
      <c r="AI41" s="52">
        <f t="shared" ca="1" si="35"/>
        <v>114</v>
      </c>
    </row>
    <row r="42" spans="1:35" x14ac:dyDescent="0.25">
      <c r="A42" s="14"/>
      <c r="B42" s="10"/>
      <c r="C42" s="11" t="s">
        <v>5</v>
      </c>
      <c r="D42" s="11">
        <v>2012</v>
      </c>
      <c r="E42" s="19" t="s">
        <v>2844</v>
      </c>
      <c r="F42" s="19" t="s">
        <v>2845</v>
      </c>
      <c r="G42" s="11" t="s">
        <v>2809</v>
      </c>
      <c r="H42" s="10">
        <v>9.99</v>
      </c>
      <c r="I42" s="14">
        <f>VLOOKUP(H42,Arkusz1!$D$814:$E$1014,2,FALSE)</f>
        <v>37</v>
      </c>
      <c r="J42" s="14">
        <v>10.119999999999999</v>
      </c>
      <c r="K42" s="14">
        <f>VLOOKUP(J42,Arkusz1!$D$814:$E$1014,2,FALSE)</f>
        <v>32</v>
      </c>
      <c r="L42" s="98">
        <v>10.039999999999999</v>
      </c>
      <c r="M42" s="14">
        <f>VLOOKUP(L42,Arkusz1!$D$814:$E$1014,2,FALSE)</f>
        <v>35</v>
      </c>
      <c r="N42" s="88"/>
      <c r="O42" s="14">
        <f>VLOOKUP(N42,Arkusz1!$D$814:$E$1014,2,FALSE)</f>
        <v>0</v>
      </c>
      <c r="P42" s="25"/>
      <c r="Q42" s="14">
        <f>VLOOKUP(P42,Arkusz1!$D$814:$E$1014,2,FALSE)</f>
        <v>0</v>
      </c>
      <c r="R42" s="91"/>
      <c r="S42" s="14">
        <f>VLOOKUP(R42,Arkusz1!$D$814:$E$1014,2,FALSE)</f>
        <v>0</v>
      </c>
      <c r="T42" s="14"/>
      <c r="U42" s="14">
        <f>VLOOKUP(T42,Arkusz1!$D$814:$E$1014,2,FALSE)</f>
        <v>0</v>
      </c>
      <c r="V42" s="98"/>
      <c r="W42" s="14">
        <f>VLOOKUP(V42,Arkusz1!$D$814:$E$1014,2,FALSE)</f>
        <v>0</v>
      </c>
      <c r="X42" s="14"/>
      <c r="Y42" s="38">
        <f>VLOOKUP(X42,Arkusz1!$D$814:$E$1014,2,FALSE)</f>
        <v>0</v>
      </c>
      <c r="Z42" s="54">
        <f t="shared" si="27"/>
        <v>37</v>
      </c>
      <c r="AA42" s="54">
        <f t="shared" si="28"/>
        <v>32</v>
      </c>
      <c r="AB42" s="54">
        <f t="shared" si="29"/>
        <v>35</v>
      </c>
      <c r="AC42" s="54">
        <f t="shared" si="30"/>
        <v>0</v>
      </c>
      <c r="AD42" s="54">
        <f t="shared" si="31"/>
        <v>0</v>
      </c>
      <c r="AE42" s="54">
        <f t="shared" si="32"/>
        <v>0</v>
      </c>
      <c r="AF42" s="54">
        <f t="shared" si="33"/>
        <v>0</v>
      </c>
      <c r="AG42" s="54">
        <f t="shared" si="34"/>
        <v>0</v>
      </c>
      <c r="AH42" s="53">
        <f t="array" aca="1" ref="AH42" ca="1">SUM(LARGE(Z42:AG42,ROW(INDIRECT("a1:a"&amp;AH2))))</f>
        <v>104</v>
      </c>
      <c r="AI42" s="52">
        <f t="shared" ca="1" si="35"/>
        <v>104</v>
      </c>
    </row>
    <row r="43" spans="1:35" x14ac:dyDescent="0.25">
      <c r="A43" s="14"/>
      <c r="B43" s="10"/>
      <c r="C43" s="11" t="s">
        <v>5</v>
      </c>
      <c r="D43" s="11">
        <v>2012</v>
      </c>
      <c r="E43" s="19" t="s">
        <v>2846</v>
      </c>
      <c r="F43" s="19" t="s">
        <v>2847</v>
      </c>
      <c r="G43" s="11" t="s">
        <v>2809</v>
      </c>
      <c r="H43" s="10">
        <v>10.91</v>
      </c>
      <c r="I43" s="14">
        <f>VLOOKUP(H43,Arkusz1!$D$814:$E$1014,2,FALSE)</f>
        <v>9</v>
      </c>
      <c r="J43" s="14"/>
      <c r="K43" s="14">
        <f>VLOOKUP(J43,Arkusz1!$D$814:$E$1014,2,FALSE)</f>
        <v>0</v>
      </c>
      <c r="L43" s="98"/>
      <c r="M43" s="14">
        <f>VLOOKUP(L43,Arkusz1!$D$814:$E$1014,2,FALSE)</f>
        <v>0</v>
      </c>
      <c r="N43" s="88"/>
      <c r="O43" s="14">
        <f>VLOOKUP(N43,Arkusz1!$D$814:$E$1014,2,FALSE)</f>
        <v>0</v>
      </c>
      <c r="P43" s="25"/>
      <c r="Q43" s="14">
        <f>VLOOKUP(P43,Arkusz1!$D$814:$E$1014,2,FALSE)</f>
        <v>0</v>
      </c>
      <c r="R43" s="91"/>
      <c r="S43" s="14">
        <f>VLOOKUP(R43,Arkusz1!$D$814:$E$1014,2,FALSE)</f>
        <v>0</v>
      </c>
      <c r="T43" s="14"/>
      <c r="U43" s="14">
        <v>0</v>
      </c>
      <c r="V43" s="98"/>
      <c r="W43" s="14">
        <f>VLOOKUP(V43,Arkusz1!$D$814:$E$1014,2,FALSE)</f>
        <v>0</v>
      </c>
      <c r="X43" s="14"/>
      <c r="Y43" s="38">
        <f>VLOOKUP(X43,Arkusz1!$D$814:$E$1014,2,FALSE)</f>
        <v>0</v>
      </c>
      <c r="Z43" s="54">
        <f t="shared" ref="Z43" si="117">I43</f>
        <v>9</v>
      </c>
      <c r="AA43" s="54">
        <f t="shared" ref="AA43" si="118">K43</f>
        <v>0</v>
      </c>
      <c r="AB43" s="54">
        <f t="shared" ref="AB43" si="119">M43</f>
        <v>0</v>
      </c>
      <c r="AC43" s="54">
        <f t="shared" ref="AC43" si="120">O43</f>
        <v>0</v>
      </c>
      <c r="AD43" s="54">
        <f t="shared" ref="AD43" si="121">Q43</f>
        <v>0</v>
      </c>
      <c r="AE43" s="54">
        <f t="shared" ref="AE43" si="122">S43</f>
        <v>0</v>
      </c>
      <c r="AF43" s="54">
        <f t="shared" ref="AF43" si="123">U43</f>
        <v>0</v>
      </c>
      <c r="AG43" s="54">
        <f t="shared" ref="AG43" si="124">W43</f>
        <v>0</v>
      </c>
      <c r="AH43" s="53">
        <f t="array" aca="1" ref="AH43" ca="1">SUM(LARGE(Z43:AG43,ROW(INDIRECT("a1:a"&amp;AH2))))</f>
        <v>9</v>
      </c>
      <c r="AI43" s="52">
        <f t="shared" ref="AI43" ca="1" si="125">SUM(AH43,Y43)</f>
        <v>9</v>
      </c>
    </row>
    <row r="44" spans="1:35" x14ac:dyDescent="0.25">
      <c r="A44" s="14"/>
      <c r="B44" s="10"/>
      <c r="C44" s="11" t="s">
        <v>5</v>
      </c>
      <c r="D44" s="11">
        <v>2012</v>
      </c>
      <c r="E44" s="19" t="s">
        <v>2961</v>
      </c>
      <c r="F44" s="19" t="s">
        <v>2962</v>
      </c>
      <c r="G44" s="11" t="s">
        <v>2810</v>
      </c>
      <c r="H44" s="10"/>
      <c r="I44" s="14">
        <f>VLOOKUP(H44,Arkusz1!$D$814:$E$1014,2,FALSE)</f>
        <v>0</v>
      </c>
      <c r="J44" s="25">
        <v>10.45</v>
      </c>
      <c r="K44" s="14">
        <f>VLOOKUP(J44,Arkusz1!$D$814:$E$1014,2,FALSE)</f>
        <v>21</v>
      </c>
      <c r="L44" s="98">
        <v>10.26</v>
      </c>
      <c r="M44" s="14">
        <f>VLOOKUP(L44,Arkusz1!$D$814:$E$1014,2,FALSE)</f>
        <v>27</v>
      </c>
      <c r="N44" s="88"/>
      <c r="O44" s="14">
        <f>VLOOKUP(N44,Arkusz1!$D$814:$E$1014,2,FALSE)</f>
        <v>0</v>
      </c>
      <c r="P44" s="25"/>
      <c r="Q44" s="14">
        <f>VLOOKUP(P44,Arkusz1!$D$814:$E$1014,2,FALSE)</f>
        <v>0</v>
      </c>
      <c r="R44" s="91"/>
      <c r="S44" s="14">
        <f>VLOOKUP(R44,Arkusz1!$D$814:$E$1014,2,FALSE)</f>
        <v>0</v>
      </c>
      <c r="T44" s="14"/>
      <c r="U44" s="14">
        <f>VLOOKUP(T44,Arkusz1!$D$814:$E$1014,2,FALSE)</f>
        <v>0</v>
      </c>
      <c r="V44" s="98"/>
      <c r="W44" s="14">
        <f>VLOOKUP(V44,Arkusz1!$D$814:$E$1014,2,FALSE)</f>
        <v>0</v>
      </c>
      <c r="X44" s="14"/>
      <c r="Y44" s="38">
        <f>VLOOKUP(X44,Arkusz1!$D$814:$E$1014,2,FALSE)</f>
        <v>0</v>
      </c>
      <c r="Z44" s="54">
        <f t="shared" si="27"/>
        <v>0</v>
      </c>
      <c r="AA44" s="54">
        <f t="shared" si="28"/>
        <v>21</v>
      </c>
      <c r="AB44" s="54">
        <f t="shared" si="29"/>
        <v>27</v>
      </c>
      <c r="AC44" s="54">
        <f t="shared" si="30"/>
        <v>0</v>
      </c>
      <c r="AD44" s="54">
        <f t="shared" si="31"/>
        <v>0</v>
      </c>
      <c r="AE44" s="54">
        <f t="shared" si="32"/>
        <v>0</v>
      </c>
      <c r="AF44" s="54">
        <f t="shared" si="33"/>
        <v>0</v>
      </c>
      <c r="AG44" s="54">
        <f t="shared" si="34"/>
        <v>0</v>
      </c>
      <c r="AH44" s="53">
        <f t="array" aca="1" ref="AH44" ca="1">SUM(LARGE(Z44:AG44,ROW(INDIRECT("a1:a"&amp;AH2))))</f>
        <v>48</v>
      </c>
      <c r="AI44" s="52">
        <f t="shared" ca="1" si="35"/>
        <v>48</v>
      </c>
    </row>
    <row r="45" spans="1:35" x14ac:dyDescent="0.25">
      <c r="A45" s="14"/>
      <c r="B45" s="10"/>
      <c r="C45" s="11" t="s">
        <v>5</v>
      </c>
      <c r="D45" s="11">
        <v>2012</v>
      </c>
      <c r="E45" s="19" t="s">
        <v>2846</v>
      </c>
      <c r="F45" s="19" t="s">
        <v>2963</v>
      </c>
      <c r="G45" s="11" t="s">
        <v>2810</v>
      </c>
      <c r="H45" s="10"/>
      <c r="I45" s="14">
        <f>VLOOKUP(H45,Arkusz1!$D$814:$E$1014,2,FALSE)</f>
        <v>0</v>
      </c>
      <c r="J45" s="25">
        <v>10.62</v>
      </c>
      <c r="K45" s="14">
        <f>VLOOKUP(J45,Arkusz1!$D$814:$E$1014,2,FALSE)</f>
        <v>16</v>
      </c>
      <c r="L45" s="98"/>
      <c r="M45" s="14">
        <f>VLOOKUP(L45,Arkusz1!$D$814:$E$1014,2,FALSE)</f>
        <v>0</v>
      </c>
      <c r="N45" s="88"/>
      <c r="O45" s="14">
        <f>VLOOKUP(N45,Arkusz1!$D$814:$E$1014,2,FALSE)</f>
        <v>0</v>
      </c>
      <c r="P45" s="25"/>
      <c r="Q45" s="14">
        <f>VLOOKUP(P45,Arkusz1!$D$814:$E$1014,2,FALSE)</f>
        <v>0</v>
      </c>
      <c r="R45" s="91"/>
      <c r="S45" s="14">
        <f>VLOOKUP(R45,Arkusz1!$D$814:$E$1014,2,FALSE)</f>
        <v>0</v>
      </c>
      <c r="T45" s="14"/>
      <c r="U45" s="14">
        <f>VLOOKUP(T45,Arkusz1!$D$814:$E$1014,2,FALSE)</f>
        <v>0</v>
      </c>
      <c r="V45" s="98"/>
      <c r="W45" s="14">
        <f>VLOOKUP(V45,Arkusz1!$D$814:$E$1014,2,FALSE)</f>
        <v>0</v>
      </c>
      <c r="X45" s="14"/>
      <c r="Y45" s="38">
        <f>VLOOKUP(X45,Arkusz1!$D$814:$E$1014,2,FALSE)</f>
        <v>0</v>
      </c>
      <c r="Z45" s="54">
        <f t="shared" ref="Z45" si="126">I45</f>
        <v>0</v>
      </c>
      <c r="AA45" s="54">
        <f t="shared" ref="AA45" si="127">K45</f>
        <v>16</v>
      </c>
      <c r="AB45" s="54">
        <f t="shared" ref="AB45" si="128">M45</f>
        <v>0</v>
      </c>
      <c r="AC45" s="54">
        <f t="shared" ref="AC45" si="129">O45</f>
        <v>0</v>
      </c>
      <c r="AD45" s="54">
        <f t="shared" ref="AD45" si="130">Q45</f>
        <v>0</v>
      </c>
      <c r="AE45" s="54">
        <f t="shared" ref="AE45" si="131">S45</f>
        <v>0</v>
      </c>
      <c r="AF45" s="54">
        <f t="shared" ref="AF45" si="132">U45</f>
        <v>0</v>
      </c>
      <c r="AG45" s="54">
        <f t="shared" ref="AG45" si="133">W45</f>
        <v>0</v>
      </c>
      <c r="AH45" s="53">
        <f t="array" aca="1" ref="AH45" ca="1">SUM(LARGE(Z45:AG45,ROW(INDIRECT("a1:a"&amp;AH2))))</f>
        <v>16</v>
      </c>
      <c r="AI45" s="52">
        <f t="shared" ref="AI45" ca="1" si="134">SUM(AH45,Y45)</f>
        <v>16</v>
      </c>
    </row>
    <row r="46" spans="1:35" x14ac:dyDescent="0.25">
      <c r="A46" s="14"/>
      <c r="B46" s="10"/>
      <c r="C46" s="11" t="s">
        <v>5</v>
      </c>
      <c r="D46" s="11">
        <v>2012</v>
      </c>
      <c r="E46" s="19"/>
      <c r="F46" s="19"/>
      <c r="G46" s="11"/>
      <c r="H46" s="10"/>
      <c r="I46" s="14">
        <f>VLOOKUP(H46,Arkusz1!$D$814:$E$1014,2,FALSE)</f>
        <v>0</v>
      </c>
      <c r="J46" s="25"/>
      <c r="K46" s="14">
        <f>VLOOKUP(J46,Arkusz1!$D$814:$E$1014,2,FALSE)</f>
        <v>0</v>
      </c>
      <c r="L46" s="98"/>
      <c r="M46" s="14">
        <f>VLOOKUP(L46,Arkusz1!$D$814:$E$1014,2,FALSE)</f>
        <v>0</v>
      </c>
      <c r="N46" s="88"/>
      <c r="O46" s="14">
        <f>VLOOKUP(N46,Arkusz1!$D$814:$E$1014,2,FALSE)</f>
        <v>0</v>
      </c>
      <c r="P46" s="25"/>
      <c r="Q46" s="14">
        <f>VLOOKUP(P46,Arkusz1!$D$814:$E$1014,2,FALSE)</f>
        <v>0</v>
      </c>
      <c r="R46" s="91"/>
      <c r="S46" s="14">
        <f>VLOOKUP(R46,Arkusz1!$D$814:$E$1014,2,FALSE)</f>
        <v>0</v>
      </c>
      <c r="T46" s="14"/>
      <c r="U46" s="14">
        <f>VLOOKUP(T46,Arkusz1!$D$814:$E$1014,2,FALSE)</f>
        <v>0</v>
      </c>
      <c r="V46" s="98"/>
      <c r="W46" s="14">
        <f>VLOOKUP(V46,Arkusz1!$D$814:$E$1014,2,FALSE)</f>
        <v>0</v>
      </c>
      <c r="X46" s="14"/>
      <c r="Y46" s="38">
        <f>VLOOKUP(X46,Arkusz1!$D$814:$E$1014,2,FALSE)</f>
        <v>0</v>
      </c>
      <c r="Z46" s="54">
        <f t="shared" ref="Z46" si="135">I46</f>
        <v>0</v>
      </c>
      <c r="AA46" s="54">
        <f t="shared" ref="AA46" si="136">K46</f>
        <v>0</v>
      </c>
      <c r="AB46" s="54">
        <f t="shared" ref="AB46" si="137">M46</f>
        <v>0</v>
      </c>
      <c r="AC46" s="54">
        <f t="shared" ref="AC46" si="138">O46</f>
        <v>0</v>
      </c>
      <c r="AD46" s="54">
        <f t="shared" ref="AD46" si="139">Q46</f>
        <v>0</v>
      </c>
      <c r="AE46" s="54">
        <f t="shared" ref="AE46" si="140">S46</f>
        <v>0</v>
      </c>
      <c r="AF46" s="54">
        <f t="shared" ref="AF46" si="141">U46</f>
        <v>0</v>
      </c>
      <c r="AG46" s="54">
        <f t="shared" ref="AG46" si="142">W46</f>
        <v>0</v>
      </c>
      <c r="AH46" s="53">
        <f t="array" aca="1" ref="AH46" ca="1">SUM(LARGE(Z46:AG46,ROW(INDIRECT("a1:a"&amp;AH2))))</f>
        <v>0</v>
      </c>
      <c r="AI46" s="52">
        <f t="shared" ref="AI46" ca="1" si="143">SUM(AH46,Y46)</f>
        <v>0</v>
      </c>
    </row>
    <row r="47" spans="1:35" x14ac:dyDescent="0.25">
      <c r="A47" s="14"/>
      <c r="B47" s="10"/>
      <c r="C47" s="11" t="s">
        <v>5</v>
      </c>
      <c r="D47" s="11">
        <v>2012</v>
      </c>
      <c r="E47" s="19"/>
      <c r="F47" s="19"/>
      <c r="G47" s="11"/>
      <c r="H47" s="10"/>
      <c r="I47" s="14">
        <f>VLOOKUP(H47,Arkusz1!$D$814:$E$1014,2,FALSE)</f>
        <v>0</v>
      </c>
      <c r="J47" s="25"/>
      <c r="K47" s="14">
        <f>VLOOKUP(J47,Arkusz1!$D$814:$E$1014,2,FALSE)</f>
        <v>0</v>
      </c>
      <c r="L47" s="98"/>
      <c r="M47" s="14">
        <f>VLOOKUP(L47,Arkusz1!$D$814:$E$1014,2,FALSE)</f>
        <v>0</v>
      </c>
      <c r="N47" s="88"/>
      <c r="O47" s="14">
        <f>VLOOKUP(N47,Arkusz1!$D$814:$E$1014,2,FALSE)</f>
        <v>0</v>
      </c>
      <c r="P47" s="25"/>
      <c r="Q47" s="14">
        <f>VLOOKUP(P47,Arkusz1!$D$814:$E$1014,2,FALSE)</f>
        <v>0</v>
      </c>
      <c r="R47" s="91"/>
      <c r="S47" s="14">
        <v>0</v>
      </c>
      <c r="T47" s="14"/>
      <c r="U47" s="14">
        <v>0</v>
      </c>
      <c r="V47" s="98"/>
      <c r="W47" s="14">
        <f>VLOOKUP(V47,Arkusz1!$D$814:$E$1014,2,FALSE)</f>
        <v>0</v>
      </c>
      <c r="X47" s="14"/>
      <c r="Y47" s="38">
        <v>0</v>
      </c>
      <c r="Z47" s="54">
        <f t="shared" ref="Z47" si="144">I47</f>
        <v>0</v>
      </c>
      <c r="AA47" s="54">
        <f t="shared" ref="AA47" si="145">K47</f>
        <v>0</v>
      </c>
      <c r="AB47" s="54">
        <f t="shared" ref="AB47" si="146">M47</f>
        <v>0</v>
      </c>
      <c r="AC47" s="54">
        <f t="shared" ref="AC47" si="147">O47</f>
        <v>0</v>
      </c>
      <c r="AD47" s="54">
        <f t="shared" ref="AD47" si="148">Q47</f>
        <v>0</v>
      </c>
      <c r="AE47" s="54">
        <f t="shared" ref="AE47" si="149">S47</f>
        <v>0</v>
      </c>
      <c r="AF47" s="54">
        <f t="shared" ref="AF47" si="150">U47</f>
        <v>0</v>
      </c>
      <c r="AG47" s="54">
        <f t="shared" ref="AG47" si="151">W47</f>
        <v>0</v>
      </c>
      <c r="AH47" s="53">
        <f t="array" aca="1" ref="AH47" ca="1">SUM(LARGE(Z47:AG47,ROW(INDIRECT("a1:a"&amp;AH2))))</f>
        <v>0</v>
      </c>
      <c r="AI47" s="52">
        <f t="shared" ref="AI47" ca="1" si="152">SUM(AH47,Y47)</f>
        <v>0</v>
      </c>
    </row>
    <row r="48" spans="1:35" x14ac:dyDescent="0.25">
      <c r="A48" s="14"/>
      <c r="B48" s="10"/>
      <c r="C48" s="11" t="s">
        <v>5</v>
      </c>
      <c r="D48" s="11">
        <v>2012</v>
      </c>
      <c r="E48" s="19"/>
      <c r="F48" s="19"/>
      <c r="G48" s="11"/>
      <c r="H48" s="10"/>
      <c r="I48" s="14">
        <f>VLOOKUP(H48,Arkusz1!$D$814:$E$1014,2,FALSE)</f>
        <v>0</v>
      </c>
      <c r="J48" s="25"/>
      <c r="K48" s="14">
        <f>VLOOKUP(J48,Arkusz1!$D$814:$E$1014,2,FALSE)</f>
        <v>0</v>
      </c>
      <c r="L48" s="98"/>
      <c r="M48" s="14">
        <f>VLOOKUP(L48,Arkusz1!$D$814:$E$1014,2,FALSE)</f>
        <v>0</v>
      </c>
      <c r="N48" s="88"/>
      <c r="O48" s="14">
        <f>VLOOKUP(N48,Arkusz1!$D$814:$E$1014,2,FALSE)</f>
        <v>0</v>
      </c>
      <c r="P48" s="25"/>
      <c r="Q48" s="14">
        <f>VLOOKUP(P48,Arkusz1!$D$814:$E$1014,2,FALSE)</f>
        <v>0</v>
      </c>
      <c r="R48" s="91"/>
      <c r="S48" s="14">
        <f>VLOOKUP(R48,Arkusz1!$D$814:$E$1014,2,FALSE)</f>
        <v>0</v>
      </c>
      <c r="T48" s="14"/>
      <c r="U48" s="14">
        <f>VLOOKUP(T48,Arkusz1!$D$814:$E$1014,2,FALSE)</f>
        <v>0</v>
      </c>
      <c r="V48" s="98"/>
      <c r="W48" s="14">
        <f>VLOOKUP(V48,Arkusz1!$D$814:$E$1014,2,FALSE)</f>
        <v>0</v>
      </c>
      <c r="X48" s="14"/>
      <c r="Y48" s="38">
        <f>VLOOKUP(X48,Arkusz1!$D$814:$E$1014,2,FALSE)</f>
        <v>0</v>
      </c>
      <c r="Z48" s="54">
        <f t="shared" si="27"/>
        <v>0</v>
      </c>
      <c r="AA48" s="54">
        <f t="shared" si="28"/>
        <v>0</v>
      </c>
      <c r="AB48" s="54">
        <f t="shared" si="29"/>
        <v>0</v>
      </c>
      <c r="AC48" s="54">
        <f t="shared" si="30"/>
        <v>0</v>
      </c>
      <c r="AD48" s="54">
        <f t="shared" si="31"/>
        <v>0</v>
      </c>
      <c r="AE48" s="54">
        <f t="shared" si="32"/>
        <v>0</v>
      </c>
      <c r="AF48" s="54">
        <f t="shared" si="33"/>
        <v>0</v>
      </c>
      <c r="AG48" s="54">
        <f t="shared" si="34"/>
        <v>0</v>
      </c>
      <c r="AH48" s="53">
        <f t="array" aca="1" ref="AH48" ca="1">SUM(LARGE(Z48:AG48,ROW(INDIRECT("a1:a"&amp;AH2))))</f>
        <v>0</v>
      </c>
      <c r="AI48" s="52">
        <f t="shared" ca="1" si="35"/>
        <v>0</v>
      </c>
    </row>
    <row r="49" spans="1:35" x14ac:dyDescent="0.25">
      <c r="A49" s="14">
        <v>11.91</v>
      </c>
      <c r="B49" s="10"/>
      <c r="C49" s="21" t="s">
        <v>10</v>
      </c>
      <c r="D49" s="21">
        <v>2013</v>
      </c>
      <c r="E49" s="22" t="s">
        <v>2797</v>
      </c>
      <c r="F49" s="22" t="s">
        <v>2848</v>
      </c>
      <c r="G49" s="21" t="s">
        <v>2810</v>
      </c>
      <c r="H49" s="23">
        <v>9.6999999999999993</v>
      </c>
      <c r="I49" s="14">
        <f>VLOOKUP(H49,Arkusz1!$D$2:$E$204,2,FALSE)</f>
        <v>76</v>
      </c>
      <c r="J49" s="24">
        <v>9.7899999999999991</v>
      </c>
      <c r="K49" s="14">
        <f>VLOOKUP(J49,Arkusz1!$D$2:$E$204,2,FALSE)</f>
        <v>71</v>
      </c>
      <c r="L49" s="98">
        <v>9.42</v>
      </c>
      <c r="M49" s="14">
        <f>VLOOKUP(L49,Arkusz1!$D$2:$E$204,2,FALSE)</f>
        <v>92</v>
      </c>
      <c r="N49" s="88"/>
      <c r="O49" s="14">
        <f>VLOOKUP(N49,Arkusz1!$D$2:$E$204,2,FALSE)</f>
        <v>0</v>
      </c>
      <c r="P49" s="25"/>
      <c r="Q49" s="14">
        <f>VLOOKUP(P49,Arkusz1!$D$2:$E$204,2,FALSE)</f>
        <v>0</v>
      </c>
      <c r="R49" s="91"/>
      <c r="S49" s="14">
        <f>VLOOKUP(R49,Arkusz1!$D$2:$E$204,2,FALSE)</f>
        <v>0</v>
      </c>
      <c r="T49" s="14"/>
      <c r="U49" s="14">
        <f>VLOOKUP(T49,Arkusz1!$D$2:$E$204,2,FALSE)</f>
        <v>0</v>
      </c>
      <c r="V49" s="98"/>
      <c r="W49" s="14">
        <f>VLOOKUP(V49,Arkusz1!$D$2:$E$204,2,FALSE)</f>
        <v>0</v>
      </c>
      <c r="X49" s="14"/>
      <c r="Y49" s="38">
        <f>VLOOKUP(X49,Arkusz1!$D$2:$E$204,2,FALSE)</f>
        <v>0</v>
      </c>
      <c r="Z49" s="54">
        <f t="shared" si="27"/>
        <v>76</v>
      </c>
      <c r="AA49" s="54">
        <f t="shared" si="28"/>
        <v>71</v>
      </c>
      <c r="AB49" s="54">
        <f t="shared" si="29"/>
        <v>92</v>
      </c>
      <c r="AC49" s="54">
        <f t="shared" si="30"/>
        <v>0</v>
      </c>
      <c r="AD49" s="54">
        <f t="shared" si="31"/>
        <v>0</v>
      </c>
      <c r="AE49" s="54">
        <f t="shared" si="32"/>
        <v>0</v>
      </c>
      <c r="AF49" s="54">
        <f t="shared" si="33"/>
        <v>0</v>
      </c>
      <c r="AG49" s="54">
        <f t="shared" si="34"/>
        <v>0</v>
      </c>
      <c r="AH49" s="53">
        <f t="array" aca="1" ref="AH49" ca="1">SUM(LARGE(Z49:AG49,ROW(INDIRECT("a1:a"&amp;AH2))))</f>
        <v>239</v>
      </c>
      <c r="AI49" s="52">
        <f t="shared" ca="1" si="35"/>
        <v>239</v>
      </c>
    </row>
    <row r="50" spans="1:35" x14ac:dyDescent="0.25">
      <c r="A50" s="14"/>
      <c r="B50" s="10"/>
      <c r="C50" s="21" t="s">
        <v>10</v>
      </c>
      <c r="D50" s="21">
        <v>2013</v>
      </c>
      <c r="E50" s="22" t="s">
        <v>2836</v>
      </c>
      <c r="F50" s="22" t="s">
        <v>2849</v>
      </c>
      <c r="G50" s="21" t="s">
        <v>2809</v>
      </c>
      <c r="H50" s="23">
        <v>10.09</v>
      </c>
      <c r="I50" s="14">
        <f>VLOOKUP(H50,Arkusz1!$D$2:$E$204,2,FALSE)</f>
        <v>56</v>
      </c>
      <c r="J50" s="24">
        <v>10.26</v>
      </c>
      <c r="K50" s="14">
        <f>VLOOKUP(J50,Arkusz1!$D$2:$E$204,2,FALSE)</f>
        <v>48</v>
      </c>
      <c r="L50" s="98">
        <v>9.8699999999999992</v>
      </c>
      <c r="M50" s="14">
        <f>VLOOKUP(L50,Arkusz1!$D$2:$E$204,2,FALSE)</f>
        <v>67</v>
      </c>
      <c r="N50" s="88"/>
      <c r="O50" s="14">
        <f>VLOOKUP(N50,Arkusz1!$D$2:$E$204,2,FALSE)</f>
        <v>0</v>
      </c>
      <c r="P50" s="25"/>
      <c r="Q50" s="14">
        <f>VLOOKUP(P50,Arkusz1!$D$2:$E$204,2,FALSE)</f>
        <v>0</v>
      </c>
      <c r="R50" s="91"/>
      <c r="S50" s="14">
        <f>VLOOKUP(R50,Arkusz1!$D$2:$E$204,2,FALSE)</f>
        <v>0</v>
      </c>
      <c r="T50" s="14"/>
      <c r="U50" s="14">
        <f>VLOOKUP(T50,Arkusz1!$D$2:$E$204,2,FALSE)</f>
        <v>0</v>
      </c>
      <c r="V50" s="98"/>
      <c r="W50" s="14">
        <f>VLOOKUP(V50,Arkusz1!$D$2:$E$204,2,FALSE)</f>
        <v>0</v>
      </c>
      <c r="X50" s="14"/>
      <c r="Y50" s="38">
        <f>VLOOKUP(X50,Arkusz1!$D$2:$E$204,2,FALSE)</f>
        <v>0</v>
      </c>
      <c r="Z50" s="54">
        <f t="shared" ref="Z50" si="153">I50</f>
        <v>56</v>
      </c>
      <c r="AA50" s="54">
        <f t="shared" ref="AA50" si="154">K50</f>
        <v>48</v>
      </c>
      <c r="AB50" s="54">
        <f t="shared" ref="AB50" si="155">M50</f>
        <v>67</v>
      </c>
      <c r="AC50" s="54">
        <f t="shared" ref="AC50" si="156">O50</f>
        <v>0</v>
      </c>
      <c r="AD50" s="54">
        <f t="shared" ref="AD50" si="157">Q50</f>
        <v>0</v>
      </c>
      <c r="AE50" s="54">
        <f t="shared" ref="AE50" si="158">S50</f>
        <v>0</v>
      </c>
      <c r="AF50" s="54">
        <f t="shared" ref="AF50" si="159">U50</f>
        <v>0</v>
      </c>
      <c r="AG50" s="54">
        <f t="shared" ref="AG50" si="160">W50</f>
        <v>0</v>
      </c>
      <c r="AH50" s="53">
        <f t="array" aca="1" ref="AH50" ca="1">SUM(LARGE(Z50:AG50,ROW(INDIRECT("a1:a"&amp;AH2))))</f>
        <v>171</v>
      </c>
      <c r="AI50" s="52">
        <f t="shared" ref="AI50" ca="1" si="161">SUM(AH50,Y50)</f>
        <v>171</v>
      </c>
    </row>
    <row r="51" spans="1:35" x14ac:dyDescent="0.25">
      <c r="A51" s="14"/>
      <c r="B51" s="10"/>
      <c r="C51" s="21" t="s">
        <v>10</v>
      </c>
      <c r="D51" s="21">
        <v>2013</v>
      </c>
      <c r="E51" s="22" t="s">
        <v>2807</v>
      </c>
      <c r="F51" s="22" t="s">
        <v>2850</v>
      </c>
      <c r="G51" s="21" t="s">
        <v>2809</v>
      </c>
      <c r="H51" s="23">
        <v>10.15</v>
      </c>
      <c r="I51" s="14">
        <f>VLOOKUP(H51,Arkusz1!$D$2:$E$204,2,FALSE)</f>
        <v>53</v>
      </c>
      <c r="J51" s="24">
        <v>9.9700000000000006</v>
      </c>
      <c r="K51" s="14">
        <f>VLOOKUP(J51,Arkusz1!$D$2:$E$204,2,FALSE)</f>
        <v>62</v>
      </c>
      <c r="L51" s="98">
        <v>10.24</v>
      </c>
      <c r="M51" s="14">
        <f>VLOOKUP(L51,Arkusz1!$D$2:$E$204,2,FALSE)</f>
        <v>49</v>
      </c>
      <c r="N51" s="88"/>
      <c r="O51" s="14">
        <f>VLOOKUP(N51,Arkusz1!$D$2:$E$204,2,FALSE)</f>
        <v>0</v>
      </c>
      <c r="P51" s="25"/>
      <c r="Q51" s="14">
        <f>VLOOKUP(P51,Arkusz1!$D$2:$E$204,2,FALSE)</f>
        <v>0</v>
      </c>
      <c r="R51" s="91"/>
      <c r="S51" s="14">
        <f>VLOOKUP(R51,Arkusz1!$D$2:$E$204,2,FALSE)</f>
        <v>0</v>
      </c>
      <c r="T51" s="14"/>
      <c r="U51" s="14">
        <f>VLOOKUP(T51,Arkusz1!$D$2:$E$204,2,FALSE)</f>
        <v>0</v>
      </c>
      <c r="V51" s="98"/>
      <c r="W51" s="14">
        <f>VLOOKUP(V51,Arkusz1!$D$2:$E$204,2,FALSE)</f>
        <v>0</v>
      </c>
      <c r="X51" s="14"/>
      <c r="Y51" s="38">
        <f>VLOOKUP(X51,Arkusz1!$D$2:$E$204,2,FALSE)</f>
        <v>0</v>
      </c>
      <c r="Z51" s="54">
        <f t="shared" si="27"/>
        <v>53</v>
      </c>
      <c r="AA51" s="54">
        <f t="shared" si="28"/>
        <v>62</v>
      </c>
      <c r="AB51" s="54">
        <f t="shared" si="29"/>
        <v>49</v>
      </c>
      <c r="AC51" s="54">
        <f t="shared" si="30"/>
        <v>0</v>
      </c>
      <c r="AD51" s="54">
        <f t="shared" si="31"/>
        <v>0</v>
      </c>
      <c r="AE51" s="54">
        <f t="shared" si="32"/>
        <v>0</v>
      </c>
      <c r="AF51" s="54">
        <f t="shared" si="33"/>
        <v>0</v>
      </c>
      <c r="AG51" s="54">
        <f t="shared" si="34"/>
        <v>0</v>
      </c>
      <c r="AH51" s="53">
        <f t="array" aca="1" ref="AH51" ca="1">SUM(LARGE(Z51:AG51,ROW(INDIRECT("a1:a"&amp;AH2))))</f>
        <v>164</v>
      </c>
      <c r="AI51" s="52">
        <f t="shared" ca="1" si="35"/>
        <v>164</v>
      </c>
    </row>
    <row r="52" spans="1:35" x14ac:dyDescent="0.25">
      <c r="A52" s="14"/>
      <c r="B52" s="10"/>
      <c r="C52" s="21" t="s">
        <v>10</v>
      </c>
      <c r="D52" s="21">
        <v>2013</v>
      </c>
      <c r="E52" s="22" t="s">
        <v>2851</v>
      </c>
      <c r="F52" s="22" t="s">
        <v>2852</v>
      </c>
      <c r="G52" s="21" t="s">
        <v>2809</v>
      </c>
      <c r="H52" s="23">
        <v>10.48</v>
      </c>
      <c r="I52" s="14">
        <f>VLOOKUP(H52,Arkusz1!$D$2:$E$204,2,FALSE)</f>
        <v>39</v>
      </c>
      <c r="J52" s="24">
        <v>10.66</v>
      </c>
      <c r="K52" s="14">
        <f>VLOOKUP(J52,Arkusz1!$D$2:$E$204,2,FALSE)</f>
        <v>32</v>
      </c>
      <c r="L52" s="98">
        <v>10.61</v>
      </c>
      <c r="M52" s="14">
        <f>VLOOKUP(L52,Arkusz1!$D$2:$E$204,2,FALSE)</f>
        <v>34</v>
      </c>
      <c r="N52" s="88"/>
      <c r="O52" s="14">
        <f>VLOOKUP(N52,Arkusz1!$D$2:$E$204,2,FALSE)</f>
        <v>0</v>
      </c>
      <c r="P52" s="25"/>
      <c r="Q52" s="14">
        <f>VLOOKUP(P52,Arkusz1!$D$2:$E$204,2,FALSE)</f>
        <v>0</v>
      </c>
      <c r="R52" s="91"/>
      <c r="S52" s="14">
        <f>VLOOKUP(R52,Arkusz1!$D$2:$E$204,2,FALSE)</f>
        <v>0</v>
      </c>
      <c r="T52" s="14"/>
      <c r="U52" s="14">
        <f>VLOOKUP(T52,Arkusz1!$D$2:$E$204,2,FALSE)</f>
        <v>0</v>
      </c>
      <c r="V52" s="98"/>
      <c r="W52" s="14">
        <f>VLOOKUP(V52,Arkusz1!$D$2:$E$204,2,FALSE)</f>
        <v>0</v>
      </c>
      <c r="X52" s="14"/>
      <c r="Y52" s="38">
        <f>VLOOKUP(X52,Arkusz1!$D$2:$E$204,2,FALSE)</f>
        <v>0</v>
      </c>
      <c r="Z52" s="54">
        <f t="shared" si="27"/>
        <v>39</v>
      </c>
      <c r="AA52" s="54">
        <f t="shared" si="28"/>
        <v>32</v>
      </c>
      <c r="AB52" s="54">
        <f t="shared" si="29"/>
        <v>34</v>
      </c>
      <c r="AC52" s="54">
        <f t="shared" si="30"/>
        <v>0</v>
      </c>
      <c r="AD52" s="54">
        <f t="shared" si="31"/>
        <v>0</v>
      </c>
      <c r="AE52" s="54">
        <f t="shared" si="32"/>
        <v>0</v>
      </c>
      <c r="AF52" s="54">
        <f t="shared" si="33"/>
        <v>0</v>
      </c>
      <c r="AG52" s="54">
        <f t="shared" si="34"/>
        <v>0</v>
      </c>
      <c r="AH52" s="53">
        <f t="array" aca="1" ref="AH52" ca="1">SUM(LARGE(Z52:AG52,ROW(INDIRECT("a1:a"&amp;AH2))))</f>
        <v>105</v>
      </c>
      <c r="AI52" s="52">
        <f t="shared" ca="1" si="35"/>
        <v>105</v>
      </c>
    </row>
    <row r="53" spans="1:35" x14ac:dyDescent="0.25">
      <c r="A53" s="14"/>
      <c r="B53" s="10"/>
      <c r="C53" s="21" t="s">
        <v>10</v>
      </c>
      <c r="D53" s="21">
        <v>2013</v>
      </c>
      <c r="E53" s="22" t="s">
        <v>2853</v>
      </c>
      <c r="F53" s="22" t="s">
        <v>2854</v>
      </c>
      <c r="G53" s="21" t="s">
        <v>2810</v>
      </c>
      <c r="H53" s="23">
        <v>11.23</v>
      </c>
      <c r="I53" s="14">
        <f>VLOOKUP(H53,Arkusz1!$D$2:$E$204,2,FALSE)</f>
        <v>14</v>
      </c>
      <c r="J53" s="24">
        <v>11.49</v>
      </c>
      <c r="K53" s="14">
        <f>VLOOKUP(J53,Arkusz1!$D$2:$E$204,2,FALSE)</f>
        <v>8</v>
      </c>
      <c r="L53" s="98"/>
      <c r="M53" s="14">
        <f>VLOOKUP(L53,Arkusz1!$D$2:$E$204,2,FALSE)</f>
        <v>0</v>
      </c>
      <c r="N53" s="88"/>
      <c r="O53" s="14">
        <f>VLOOKUP(N53,Arkusz1!$D$2:$E$204,2,FALSE)</f>
        <v>0</v>
      </c>
      <c r="P53" s="25"/>
      <c r="Q53" s="14">
        <f>VLOOKUP(P53,Arkusz1!$D$2:$E$204,2,FALSE)</f>
        <v>0</v>
      </c>
      <c r="R53" s="91"/>
      <c r="S53" s="14">
        <f>VLOOKUP(R53,Arkusz1!$D$2:$E$204,2,FALSE)</f>
        <v>0</v>
      </c>
      <c r="T53" s="14"/>
      <c r="U53" s="14">
        <f>VLOOKUP(T53,Arkusz1!$D$2:$E$204,2,FALSE)</f>
        <v>0</v>
      </c>
      <c r="V53" s="98"/>
      <c r="W53" s="14">
        <f>VLOOKUP(V53,Arkusz1!$D$2:$E$204,2,FALSE)</f>
        <v>0</v>
      </c>
      <c r="X53" s="14"/>
      <c r="Y53" s="38">
        <f>VLOOKUP(X53,Arkusz1!$D$2:$E$204,2,FALSE)</f>
        <v>0</v>
      </c>
      <c r="Z53" s="54">
        <f t="shared" si="27"/>
        <v>14</v>
      </c>
      <c r="AA53" s="54">
        <f t="shared" si="28"/>
        <v>8</v>
      </c>
      <c r="AB53" s="54">
        <f t="shared" si="29"/>
        <v>0</v>
      </c>
      <c r="AC53" s="54">
        <f t="shared" si="30"/>
        <v>0</v>
      </c>
      <c r="AD53" s="54">
        <f t="shared" si="31"/>
        <v>0</v>
      </c>
      <c r="AE53" s="54">
        <f t="shared" si="32"/>
        <v>0</v>
      </c>
      <c r="AF53" s="54">
        <f t="shared" si="33"/>
        <v>0</v>
      </c>
      <c r="AG53" s="54">
        <f t="shared" si="34"/>
        <v>0</v>
      </c>
      <c r="AH53" s="53">
        <f t="array" aca="1" ref="AH53" ca="1">SUM(LARGE(Z53:AG53,ROW(INDIRECT("a1:a"&amp;AH2))))</f>
        <v>22</v>
      </c>
      <c r="AI53" s="52">
        <f t="shared" ca="1" si="35"/>
        <v>22</v>
      </c>
    </row>
    <row r="54" spans="1:35" x14ac:dyDescent="0.25">
      <c r="A54" s="14"/>
      <c r="B54" s="10"/>
      <c r="C54" s="21" t="s">
        <v>10</v>
      </c>
      <c r="D54" s="21">
        <v>2013</v>
      </c>
      <c r="E54" s="22" t="s">
        <v>2855</v>
      </c>
      <c r="F54" s="22" t="s">
        <v>2856</v>
      </c>
      <c r="G54" s="21" t="s">
        <v>2809</v>
      </c>
      <c r="H54" s="23">
        <v>11.49</v>
      </c>
      <c r="I54" s="14">
        <f>VLOOKUP(H54,Arkusz1!$D$2:$E$204,2,FALSE)</f>
        <v>8</v>
      </c>
      <c r="J54" s="24"/>
      <c r="K54" s="14">
        <f>VLOOKUP(J54,Arkusz1!$D$2:$E$204,2,FALSE)</f>
        <v>0</v>
      </c>
      <c r="L54" s="98">
        <v>11.65</v>
      </c>
      <c r="M54" s="14">
        <f>VLOOKUP(L54,Arkusz1!$D$2:$E$204,2,FALSE)</f>
        <v>5</v>
      </c>
      <c r="N54" s="88"/>
      <c r="O54" s="14">
        <v>0</v>
      </c>
      <c r="P54" s="25"/>
      <c r="Q54" s="14">
        <f>VLOOKUP(P54,Arkusz1!$D$2:$E$204,2,FALSE)</f>
        <v>0</v>
      </c>
      <c r="R54" s="91"/>
      <c r="S54" s="14">
        <v>0</v>
      </c>
      <c r="T54" s="14"/>
      <c r="U54" s="14">
        <f>VLOOKUP(T54,Arkusz1!$D$2:$E$204,2,FALSE)</f>
        <v>0</v>
      </c>
      <c r="V54" s="98"/>
      <c r="W54" s="14">
        <f>VLOOKUP(V54,Arkusz1!$D$2:$E$204,2,FALSE)</f>
        <v>0</v>
      </c>
      <c r="X54" s="14"/>
      <c r="Y54" s="38">
        <f>VLOOKUP(X54,Arkusz1!$D$2:$E$204,2,FALSE)</f>
        <v>0</v>
      </c>
      <c r="Z54" s="54">
        <f t="shared" si="27"/>
        <v>8</v>
      </c>
      <c r="AA54" s="54">
        <f t="shared" si="28"/>
        <v>0</v>
      </c>
      <c r="AB54" s="54">
        <f t="shared" si="29"/>
        <v>5</v>
      </c>
      <c r="AC54" s="54">
        <f t="shared" si="30"/>
        <v>0</v>
      </c>
      <c r="AD54" s="54">
        <f t="shared" si="31"/>
        <v>0</v>
      </c>
      <c r="AE54" s="54">
        <f t="shared" si="32"/>
        <v>0</v>
      </c>
      <c r="AF54" s="54">
        <f t="shared" si="33"/>
        <v>0</v>
      </c>
      <c r="AG54" s="54">
        <f t="shared" si="34"/>
        <v>0</v>
      </c>
      <c r="AH54" s="53">
        <f t="array" aca="1" ref="AH54" ca="1">SUM(LARGE(Z54:AG54,ROW(INDIRECT("a1:a"&amp;AH2))))</f>
        <v>13</v>
      </c>
      <c r="AI54" s="52">
        <f t="shared" ca="1" si="35"/>
        <v>13</v>
      </c>
    </row>
    <row r="55" spans="1:35" ht="14.25" customHeight="1" x14ac:dyDescent="0.25">
      <c r="A55" s="14"/>
      <c r="B55" s="10"/>
      <c r="C55" s="21" t="s">
        <v>10</v>
      </c>
      <c r="D55" s="21">
        <v>2013</v>
      </c>
      <c r="E55" s="22" t="s">
        <v>2964</v>
      </c>
      <c r="F55" s="22" t="s">
        <v>2965</v>
      </c>
      <c r="G55" s="21" t="s">
        <v>2810</v>
      </c>
      <c r="H55" s="23"/>
      <c r="I55" s="14">
        <f>VLOOKUP(H55,Arkusz1!$D$2:$E$204,2,FALSE)</f>
        <v>0</v>
      </c>
      <c r="J55" s="24">
        <v>11.91</v>
      </c>
      <c r="K55" s="14">
        <f>VLOOKUP(J55,Arkusz1!$D$2:$E$204,2,FALSE)</f>
        <v>1</v>
      </c>
      <c r="L55" s="98"/>
      <c r="M55" s="14">
        <f>VLOOKUP(L55,Arkusz1!$D$2:$E$204,2,FALSE)</f>
        <v>0</v>
      </c>
      <c r="N55" s="88"/>
      <c r="O55" s="14">
        <f>VLOOKUP(N55,Arkusz1!$D$2:$E$204,2,FALSE)</f>
        <v>0</v>
      </c>
      <c r="P55" s="25"/>
      <c r="Q55" s="14">
        <f>VLOOKUP(P55,Arkusz1!$D$2:$E$204,2,FALSE)</f>
        <v>0</v>
      </c>
      <c r="R55" s="91"/>
      <c r="S55" s="14">
        <f>VLOOKUP(R55,Arkusz1!$D$2:$E$204,2,FALSE)</f>
        <v>0</v>
      </c>
      <c r="T55" s="14"/>
      <c r="U55" s="14">
        <f>VLOOKUP(T55,Arkusz1!$D$2:$E$204,2,FALSE)</f>
        <v>0</v>
      </c>
      <c r="V55" s="98"/>
      <c r="W55" s="14">
        <f>VLOOKUP(V55,Arkusz1!$D$2:$E$204,2,FALSE)</f>
        <v>0</v>
      </c>
      <c r="X55" s="14"/>
      <c r="Y55" s="38">
        <f>VLOOKUP(X55,Arkusz1!$D$2:$E$204,2,FALSE)</f>
        <v>0</v>
      </c>
      <c r="Z55" s="54">
        <f t="shared" si="27"/>
        <v>0</v>
      </c>
      <c r="AA55" s="54">
        <f t="shared" si="28"/>
        <v>1</v>
      </c>
      <c r="AB55" s="54">
        <f t="shared" si="29"/>
        <v>0</v>
      </c>
      <c r="AC55" s="54">
        <f t="shared" si="30"/>
        <v>0</v>
      </c>
      <c r="AD55" s="54">
        <f t="shared" si="31"/>
        <v>0</v>
      </c>
      <c r="AE55" s="54">
        <f t="shared" si="32"/>
        <v>0</v>
      </c>
      <c r="AF55" s="54">
        <f t="shared" si="33"/>
        <v>0</v>
      </c>
      <c r="AG55" s="54">
        <f t="shared" si="34"/>
        <v>0</v>
      </c>
      <c r="AH55" s="53">
        <f t="array" aca="1" ref="AH55" ca="1">SUM(LARGE(Z55:AG55,ROW(INDIRECT("a1:a"&amp;AH2))))</f>
        <v>1</v>
      </c>
      <c r="AI55" s="52">
        <f t="shared" ca="1" si="35"/>
        <v>1</v>
      </c>
    </row>
    <row r="56" spans="1:35" x14ac:dyDescent="0.25">
      <c r="A56" s="14"/>
      <c r="B56" s="10"/>
      <c r="C56" s="21" t="s">
        <v>10</v>
      </c>
      <c r="D56" s="21">
        <v>2013</v>
      </c>
      <c r="E56" s="22" t="s">
        <v>2897</v>
      </c>
      <c r="F56" s="22" t="s">
        <v>2956</v>
      </c>
      <c r="G56" s="21" t="s">
        <v>2810</v>
      </c>
      <c r="H56" s="23"/>
      <c r="I56" s="14">
        <f>VLOOKUP(H56,Arkusz1!$D$2:$E$204,2,FALSE)</f>
        <v>0</v>
      </c>
      <c r="J56" s="24">
        <v>0</v>
      </c>
      <c r="K56" s="14">
        <f>VLOOKUP(J56,Arkusz1!$D$2:$E$204,2,FALSE)</f>
        <v>0</v>
      </c>
      <c r="L56" s="98">
        <v>0</v>
      </c>
      <c r="M56" s="14">
        <f>VLOOKUP(L56,Arkusz1!$D$2:$E$204,2,FALSE)</f>
        <v>0</v>
      </c>
      <c r="N56" s="88"/>
      <c r="O56" s="14">
        <f>VLOOKUP(N56,Arkusz1!$D$2:$E$204,2,FALSE)</f>
        <v>0</v>
      </c>
      <c r="P56" s="25"/>
      <c r="Q56" s="14">
        <f>VLOOKUP(P56,Arkusz1!$D$2:$E$204,2,FALSE)</f>
        <v>0</v>
      </c>
      <c r="R56" s="91"/>
      <c r="S56" s="14">
        <f>VLOOKUP(R56,Arkusz1!$D$2:$E$204,2,FALSE)</f>
        <v>0</v>
      </c>
      <c r="T56" s="14"/>
      <c r="U56" s="14">
        <f>VLOOKUP(T56,Arkusz1!$D$2:$E$204,2,FALSE)</f>
        <v>0</v>
      </c>
      <c r="V56" s="98"/>
      <c r="W56" s="14">
        <f>VLOOKUP(V56,Arkusz1!$D$2:$E$204,2,FALSE)</f>
        <v>0</v>
      </c>
      <c r="X56" s="14"/>
      <c r="Y56" s="38">
        <f>VLOOKUP(X56,Arkusz1!$D$2:$E$204,2,FALSE)</f>
        <v>0</v>
      </c>
      <c r="Z56" s="54">
        <f t="shared" ref="Z56:Z103" si="162">I56</f>
        <v>0</v>
      </c>
      <c r="AA56" s="54">
        <f t="shared" ref="AA56:AA103" si="163">K56</f>
        <v>0</v>
      </c>
      <c r="AB56" s="54">
        <f t="shared" ref="AB56:AB103" si="164">M56</f>
        <v>0</v>
      </c>
      <c r="AC56" s="54">
        <f t="shared" ref="AC56:AC103" si="165">O56</f>
        <v>0</v>
      </c>
      <c r="AD56" s="54">
        <f t="shared" ref="AD56:AD103" si="166">Q56</f>
        <v>0</v>
      </c>
      <c r="AE56" s="54">
        <f t="shared" ref="AE56:AE103" si="167">S56</f>
        <v>0</v>
      </c>
      <c r="AF56" s="54">
        <f t="shared" ref="AF56:AF103" si="168">U56</f>
        <v>0</v>
      </c>
      <c r="AG56" s="54">
        <f t="shared" ref="AG56:AG103" si="169">W56</f>
        <v>0</v>
      </c>
      <c r="AH56" s="53">
        <f t="array" aca="1" ref="AH56" ca="1">SUM(LARGE(Z56:AG56,ROW(INDIRECT("a1:a"&amp;AH2))))</f>
        <v>0</v>
      </c>
      <c r="AI56" s="52">
        <f t="shared" ref="AI56:AI103" ca="1" si="170">SUM(AH56,Y56)</f>
        <v>0</v>
      </c>
    </row>
    <row r="57" spans="1:35" x14ac:dyDescent="0.25">
      <c r="A57" s="14"/>
      <c r="B57" s="10"/>
      <c r="C57" s="21" t="s">
        <v>10</v>
      </c>
      <c r="D57" s="21">
        <v>2013</v>
      </c>
      <c r="E57" s="22" t="s">
        <v>2823</v>
      </c>
      <c r="F57" s="22" t="s">
        <v>2902</v>
      </c>
      <c r="G57" s="21" t="s">
        <v>2809</v>
      </c>
      <c r="H57" s="23"/>
      <c r="I57" s="14">
        <f>VLOOKUP(H57,Arkusz1!$D$2:$E$204,2,FALSE)</f>
        <v>0</v>
      </c>
      <c r="J57" s="24">
        <v>0</v>
      </c>
      <c r="K57" s="14">
        <f>VLOOKUP(J57,Arkusz1!$D$2:$E$204,2,FALSE)</f>
        <v>0</v>
      </c>
      <c r="L57" s="98">
        <v>11.83</v>
      </c>
      <c r="M57" s="14">
        <f>VLOOKUP(L57,Arkusz1!$D$2:$E$204,2,FALSE)</f>
        <v>2</v>
      </c>
      <c r="N57" s="88"/>
      <c r="O57" s="14">
        <f>VLOOKUP(N57,Arkusz1!$D$2:$E$204,2,FALSE)</f>
        <v>0</v>
      </c>
      <c r="P57" s="25"/>
      <c r="Q57" s="14">
        <f>VLOOKUP(P57,Arkusz1!$D$2:$E$204,2,FALSE)</f>
        <v>0</v>
      </c>
      <c r="R57" s="91"/>
      <c r="S57" s="14">
        <f>VLOOKUP(R57,Arkusz1!$D$2:$E$204,2,FALSE)</f>
        <v>0</v>
      </c>
      <c r="T57" s="14"/>
      <c r="U57" s="14">
        <f>VLOOKUP(T57,Arkusz1!$D$2:$E$204,2,FALSE)</f>
        <v>0</v>
      </c>
      <c r="V57" s="98"/>
      <c r="W57" s="14">
        <f>VLOOKUP(V57,Arkusz1!$D$2:$E$204,2,FALSE)</f>
        <v>0</v>
      </c>
      <c r="X57" s="14"/>
      <c r="Y57" s="38">
        <f>VLOOKUP(X57,Arkusz1!$D$2:$E$204,2,FALSE)</f>
        <v>0</v>
      </c>
      <c r="Z57" s="54">
        <f t="shared" si="162"/>
        <v>0</v>
      </c>
      <c r="AA57" s="54">
        <f t="shared" si="163"/>
        <v>0</v>
      </c>
      <c r="AB57" s="54">
        <f t="shared" si="164"/>
        <v>2</v>
      </c>
      <c r="AC57" s="54">
        <f t="shared" si="165"/>
        <v>0</v>
      </c>
      <c r="AD57" s="54">
        <f t="shared" si="166"/>
        <v>0</v>
      </c>
      <c r="AE57" s="54">
        <f t="shared" si="167"/>
        <v>0</v>
      </c>
      <c r="AF57" s="54">
        <f t="shared" si="168"/>
        <v>0</v>
      </c>
      <c r="AG57" s="54">
        <f t="shared" si="169"/>
        <v>0</v>
      </c>
      <c r="AH57" s="53">
        <f t="array" aca="1" ref="AH57" ca="1">SUM(LARGE(Z57:AG57,ROW(INDIRECT("a1:a"&amp;AH2))))</f>
        <v>2</v>
      </c>
      <c r="AI57" s="52">
        <f t="shared" ca="1" si="170"/>
        <v>2</v>
      </c>
    </row>
    <row r="58" spans="1:35" x14ac:dyDescent="0.25">
      <c r="A58" s="14"/>
      <c r="B58" s="10"/>
      <c r="C58" s="21" t="s">
        <v>10</v>
      </c>
      <c r="D58" s="21">
        <v>2013</v>
      </c>
      <c r="E58" s="22"/>
      <c r="F58" s="22"/>
      <c r="G58" s="21"/>
      <c r="H58" s="23"/>
      <c r="I58" s="14">
        <f>VLOOKUP(H58,Arkusz1!$D$2:$E$204,2,FALSE)</f>
        <v>0</v>
      </c>
      <c r="J58" s="24"/>
      <c r="K58" s="14">
        <f>VLOOKUP(J58,Arkusz1!$D$2:$E$204,2,FALSE)</f>
        <v>0</v>
      </c>
      <c r="L58" s="98"/>
      <c r="M58" s="14">
        <f>VLOOKUP(L58,Arkusz1!$D$2:$E$204,2,FALSE)</f>
        <v>0</v>
      </c>
      <c r="N58" s="88"/>
      <c r="O58" s="14">
        <v>0</v>
      </c>
      <c r="P58" s="25"/>
      <c r="Q58" s="14">
        <f>VLOOKUP(P58,Arkusz1!$D$2:$E$204,2,FALSE)</f>
        <v>0</v>
      </c>
      <c r="R58" s="91"/>
      <c r="S58" s="14">
        <f>VLOOKUP(R58,Arkusz1!$D$2:$E$204,2,FALSE)</f>
        <v>0</v>
      </c>
      <c r="T58" s="14"/>
      <c r="U58" s="14">
        <f>VLOOKUP(T58,Arkusz1!$D$2:$E$204,2,FALSE)</f>
        <v>0</v>
      </c>
      <c r="V58" s="98"/>
      <c r="W58" s="14">
        <f>VLOOKUP(V58,Arkusz1!$D$2:$E$204,2,FALSE)</f>
        <v>0</v>
      </c>
      <c r="X58" s="14"/>
      <c r="Y58" s="38">
        <f>VLOOKUP(X58,Arkusz1!$D$2:$E$204,2,FALSE)</f>
        <v>0</v>
      </c>
      <c r="Z58" s="54">
        <f t="shared" ref="Z58" si="171">I58</f>
        <v>0</v>
      </c>
      <c r="AA58" s="54">
        <f t="shared" ref="AA58" si="172">K58</f>
        <v>0</v>
      </c>
      <c r="AB58" s="54">
        <f t="shared" ref="AB58" si="173">M58</f>
        <v>0</v>
      </c>
      <c r="AC58" s="54">
        <f t="shared" ref="AC58" si="174">O58</f>
        <v>0</v>
      </c>
      <c r="AD58" s="54">
        <f t="shared" ref="AD58" si="175">Q58</f>
        <v>0</v>
      </c>
      <c r="AE58" s="54">
        <f t="shared" ref="AE58" si="176">S58</f>
        <v>0</v>
      </c>
      <c r="AF58" s="54">
        <f t="shared" ref="AF58" si="177">U58</f>
        <v>0</v>
      </c>
      <c r="AG58" s="54">
        <f t="shared" ref="AG58" si="178">W58</f>
        <v>0</v>
      </c>
      <c r="AH58" s="53">
        <f t="array" aca="1" ref="AH58" ca="1">SUM(LARGE(Z58:AG58,ROW(INDIRECT("a1:a"&amp;AH2))))</f>
        <v>0</v>
      </c>
      <c r="AI58" s="52">
        <f t="shared" ref="AI58" ca="1" si="179">SUM(AH58,Y58)</f>
        <v>0</v>
      </c>
    </row>
    <row r="59" spans="1:35" x14ac:dyDescent="0.25">
      <c r="A59" s="14"/>
      <c r="B59" s="10"/>
      <c r="C59" s="21" t="s">
        <v>10</v>
      </c>
      <c r="D59" s="21">
        <v>2013</v>
      </c>
      <c r="E59" s="22"/>
      <c r="F59" s="22"/>
      <c r="G59" s="21"/>
      <c r="H59" s="23"/>
      <c r="I59" s="14">
        <f>VLOOKUP(H59,Arkusz1!$D$2:$E$204,2,FALSE)</f>
        <v>0</v>
      </c>
      <c r="J59" s="24"/>
      <c r="K59" s="14">
        <f>VLOOKUP(J59,Arkusz1!$D$2:$E$204,2,FALSE)</f>
        <v>0</v>
      </c>
      <c r="L59" s="98"/>
      <c r="M59" s="14">
        <f>VLOOKUP(L59,Arkusz1!$D$2:$E$204,2,FALSE)</f>
        <v>0</v>
      </c>
      <c r="N59" s="88"/>
      <c r="O59" s="14">
        <v>0</v>
      </c>
      <c r="P59" s="25"/>
      <c r="Q59" s="14">
        <f>VLOOKUP(P59,Arkusz1!$D$2:$E$204,2,FALSE)</f>
        <v>0</v>
      </c>
      <c r="R59" s="91"/>
      <c r="S59" s="14">
        <f>VLOOKUP(R59,Arkusz1!$D$2:$E$204,2,FALSE)</f>
        <v>0</v>
      </c>
      <c r="T59" s="14"/>
      <c r="U59" s="14">
        <f>VLOOKUP(T59,Arkusz1!$D$2:$E$204,2,FALSE)</f>
        <v>0</v>
      </c>
      <c r="V59" s="98"/>
      <c r="W59" s="14">
        <f>VLOOKUP(V59,Arkusz1!$D$2:$E$204,2,FALSE)</f>
        <v>0</v>
      </c>
      <c r="X59" s="14"/>
      <c r="Y59" s="38">
        <f>VLOOKUP(X59,Arkusz1!$D$2:$E$204,2,FALSE)</f>
        <v>0</v>
      </c>
      <c r="Z59" s="54">
        <f t="shared" ref="Z59" si="180">I59</f>
        <v>0</v>
      </c>
      <c r="AA59" s="54">
        <f t="shared" ref="AA59" si="181">K59</f>
        <v>0</v>
      </c>
      <c r="AB59" s="54">
        <f t="shared" ref="AB59" si="182">M59</f>
        <v>0</v>
      </c>
      <c r="AC59" s="54">
        <f t="shared" ref="AC59" si="183">O59</f>
        <v>0</v>
      </c>
      <c r="AD59" s="54">
        <f t="shared" ref="AD59" si="184">Q59</f>
        <v>0</v>
      </c>
      <c r="AE59" s="54">
        <f t="shared" ref="AE59" si="185">S59</f>
        <v>0</v>
      </c>
      <c r="AF59" s="54">
        <f t="shared" ref="AF59" si="186">U59</f>
        <v>0</v>
      </c>
      <c r="AG59" s="54">
        <f t="shared" ref="AG59" si="187">W59</f>
        <v>0</v>
      </c>
      <c r="AH59" s="53">
        <f t="array" aca="1" ref="AH59" ca="1">SUM(LARGE(Z59:AG59,ROW(INDIRECT("a1:a"&amp;AH2))))</f>
        <v>0</v>
      </c>
      <c r="AI59" s="52">
        <f t="shared" ref="AI59" ca="1" si="188">SUM(AH59,Y59)</f>
        <v>0</v>
      </c>
    </row>
    <row r="60" spans="1:35" x14ac:dyDescent="0.25">
      <c r="A60" s="14"/>
      <c r="B60" s="10"/>
      <c r="C60" s="21" t="s">
        <v>10</v>
      </c>
      <c r="D60" s="21">
        <v>2013</v>
      </c>
      <c r="E60" s="22"/>
      <c r="F60" s="22"/>
      <c r="G60" s="21"/>
      <c r="H60" s="23"/>
      <c r="I60" s="14">
        <f>VLOOKUP(H60,Arkusz1!$D$2:$E$204,2,FALSE)</f>
        <v>0</v>
      </c>
      <c r="J60" s="24"/>
      <c r="K60" s="14">
        <f>VLOOKUP(J60,Arkusz1!$D$2:$E$204,2,FALSE)</f>
        <v>0</v>
      </c>
      <c r="L60" s="98"/>
      <c r="M60" s="14">
        <f>VLOOKUP(L60,Arkusz1!$D$2:$E$204,2,FALSE)</f>
        <v>0</v>
      </c>
      <c r="N60" s="88"/>
      <c r="O60" s="14">
        <f>VLOOKUP(N60,Arkusz1!$D$2:$E$204,2,FALSE)</f>
        <v>0</v>
      </c>
      <c r="P60" s="25"/>
      <c r="Q60" s="14">
        <f>VLOOKUP(P60,Arkusz1!$D$2:$E$204,2,FALSE)</f>
        <v>0</v>
      </c>
      <c r="R60" s="91"/>
      <c r="S60" s="14">
        <f>VLOOKUP(R60,Arkusz1!$D$2:$E$204,2,FALSE)</f>
        <v>0</v>
      </c>
      <c r="T60" s="14"/>
      <c r="U60" s="14">
        <f>VLOOKUP(T60,Arkusz1!$D$2:$E$204,2,FALSE)</f>
        <v>0</v>
      </c>
      <c r="V60" s="98"/>
      <c r="W60" s="14">
        <f>VLOOKUP(V60,Arkusz1!$D$2:$E$204,2,FALSE)</f>
        <v>0</v>
      </c>
      <c r="X60" s="14"/>
      <c r="Y60" s="38">
        <f>VLOOKUP(X60,Arkusz1!$D$2:$E$204,2,FALSE)</f>
        <v>0</v>
      </c>
      <c r="Z60" s="54">
        <f t="shared" si="162"/>
        <v>0</v>
      </c>
      <c r="AA60" s="54">
        <f t="shared" si="163"/>
        <v>0</v>
      </c>
      <c r="AB60" s="54">
        <f t="shared" si="164"/>
        <v>0</v>
      </c>
      <c r="AC60" s="54">
        <f t="shared" si="165"/>
        <v>0</v>
      </c>
      <c r="AD60" s="54">
        <f t="shared" si="166"/>
        <v>0</v>
      </c>
      <c r="AE60" s="54">
        <f t="shared" si="167"/>
        <v>0</v>
      </c>
      <c r="AF60" s="54">
        <f t="shared" si="168"/>
        <v>0</v>
      </c>
      <c r="AG60" s="54">
        <f t="shared" si="169"/>
        <v>0</v>
      </c>
      <c r="AH60" s="53">
        <f t="array" aca="1" ref="AH60" ca="1">SUM(LARGE(Z60:AG60,ROW(INDIRECT("a1:a"&amp;AH2))))</f>
        <v>0</v>
      </c>
      <c r="AI60" s="52">
        <f t="shared" ca="1" si="170"/>
        <v>0</v>
      </c>
    </row>
    <row r="61" spans="1:35" x14ac:dyDescent="0.25">
      <c r="A61" s="14"/>
      <c r="B61" s="10"/>
      <c r="C61" s="26" t="s">
        <v>5</v>
      </c>
      <c r="D61" s="26">
        <v>2013</v>
      </c>
      <c r="E61" s="19" t="s">
        <v>2857</v>
      </c>
      <c r="F61" s="19" t="s">
        <v>2858</v>
      </c>
      <c r="G61" s="11" t="s">
        <v>2809</v>
      </c>
      <c r="H61" s="10">
        <v>9.24</v>
      </c>
      <c r="I61" s="14">
        <f>VLOOKUP(H61,Arkusz1!$D$611:$E$812,2,FALSE)</f>
        <v>81</v>
      </c>
      <c r="J61" s="25">
        <v>9.35</v>
      </c>
      <c r="K61" s="14">
        <f>VLOOKUP(J61,Arkusz1!$D$611:$E$812,2,FALSE)</f>
        <v>75</v>
      </c>
      <c r="L61" s="98">
        <v>9.24</v>
      </c>
      <c r="M61" s="14">
        <f>VLOOKUP(L61,Arkusz1!$D$611:$E$812,2,FALSE)</f>
        <v>81</v>
      </c>
      <c r="N61" s="88"/>
      <c r="O61" s="14">
        <f>VLOOKUP(N61,Arkusz1!$D$611:$E$812,2,FALSE)</f>
        <v>0</v>
      </c>
      <c r="P61" s="25"/>
      <c r="Q61" s="14">
        <f>VLOOKUP(P61,Arkusz1!$D$611:$E$812,2,FALSE)</f>
        <v>0</v>
      </c>
      <c r="R61" s="91"/>
      <c r="S61" s="14">
        <f>VLOOKUP(R61,Arkusz1!$D$611:$E$812,2,FALSE)</f>
        <v>0</v>
      </c>
      <c r="T61" s="14"/>
      <c r="U61" s="14">
        <f>VLOOKUP(T61,Arkusz1!$D$611:$E$812,2,FALSE)</f>
        <v>0</v>
      </c>
      <c r="V61" s="98"/>
      <c r="W61" s="14">
        <f>VLOOKUP(V61,Arkusz1!$D$611:$E$812,2,FALSE)</f>
        <v>0</v>
      </c>
      <c r="X61" s="14"/>
      <c r="Y61" s="38">
        <f>VLOOKUP(X61,Arkusz1!$D$611:$E$812,2,FALSE)</f>
        <v>0</v>
      </c>
      <c r="Z61" s="54">
        <f t="shared" si="162"/>
        <v>81</v>
      </c>
      <c r="AA61" s="54">
        <f t="shared" si="163"/>
        <v>75</v>
      </c>
      <c r="AB61" s="54">
        <f t="shared" si="164"/>
        <v>81</v>
      </c>
      <c r="AC61" s="54">
        <f t="shared" si="165"/>
        <v>0</v>
      </c>
      <c r="AD61" s="54">
        <f t="shared" si="166"/>
        <v>0</v>
      </c>
      <c r="AE61" s="54">
        <f t="shared" si="167"/>
        <v>0</v>
      </c>
      <c r="AF61" s="54">
        <f t="shared" si="168"/>
        <v>0</v>
      </c>
      <c r="AG61" s="54">
        <f t="shared" si="169"/>
        <v>0</v>
      </c>
      <c r="AH61" s="53">
        <f t="array" aca="1" ref="AH61" ca="1">SUM(LARGE(Z61:AG61,ROW(INDIRECT("a1:a"&amp;AH2))))</f>
        <v>237</v>
      </c>
      <c r="AI61" s="52">
        <f t="shared" ca="1" si="170"/>
        <v>237</v>
      </c>
    </row>
    <row r="62" spans="1:35" x14ac:dyDescent="0.25">
      <c r="A62" s="14"/>
      <c r="B62" s="10"/>
      <c r="C62" s="26" t="s">
        <v>5</v>
      </c>
      <c r="D62" s="26">
        <v>2013</v>
      </c>
      <c r="E62" s="19" t="s">
        <v>2859</v>
      </c>
      <c r="F62" s="19" t="s">
        <v>2860</v>
      </c>
      <c r="G62" s="11" t="s">
        <v>2861</v>
      </c>
      <c r="H62" s="10">
        <v>9.7200000000000006</v>
      </c>
      <c r="I62" s="14">
        <f>VLOOKUP(H62,Arkusz1!$D$611:$E$812,2,FALSE)</f>
        <v>56</v>
      </c>
      <c r="J62" s="25">
        <v>9.6199999999999992</v>
      </c>
      <c r="K62" s="14">
        <f>VLOOKUP(J62,Arkusz1!$D$611:$E$812,2,FALSE)</f>
        <v>61</v>
      </c>
      <c r="L62" s="98">
        <v>9.3699999999999992</v>
      </c>
      <c r="M62" s="14">
        <f>VLOOKUP(L62,Arkusz1!$D$611:$E$812,2,FALSE)</f>
        <v>74</v>
      </c>
      <c r="N62" s="88"/>
      <c r="O62" s="14">
        <f>VLOOKUP(N62,Arkusz1!$D$611:$E$812,2,FALSE)</f>
        <v>0</v>
      </c>
      <c r="P62" s="25"/>
      <c r="Q62" s="14">
        <f>VLOOKUP(P62,Arkusz1!$D$611:$E$812,2,FALSE)</f>
        <v>0</v>
      </c>
      <c r="R62" s="91"/>
      <c r="S62" s="14">
        <f>VLOOKUP(R62,Arkusz1!$D$611:$E$812,2,FALSE)</f>
        <v>0</v>
      </c>
      <c r="T62" s="14"/>
      <c r="U62" s="14">
        <f>VLOOKUP(T62,Arkusz1!$D$611:$E$812,2,FALSE)</f>
        <v>0</v>
      </c>
      <c r="V62" s="98"/>
      <c r="W62" s="14">
        <f>VLOOKUP(V62,Arkusz1!$D$611:$E$812,2,FALSE)</f>
        <v>0</v>
      </c>
      <c r="X62" s="14"/>
      <c r="Y62" s="38">
        <f>VLOOKUP(X62,Arkusz1!$D$611:$E$812,2,FALSE)</f>
        <v>0</v>
      </c>
      <c r="Z62" s="54">
        <f t="shared" ref="Z62" si="189">I62</f>
        <v>56</v>
      </c>
      <c r="AA62" s="54">
        <f t="shared" ref="AA62" si="190">K62</f>
        <v>61</v>
      </c>
      <c r="AB62" s="54">
        <f t="shared" ref="AB62" si="191">M62</f>
        <v>74</v>
      </c>
      <c r="AC62" s="54">
        <f t="shared" ref="AC62" si="192">O62</f>
        <v>0</v>
      </c>
      <c r="AD62" s="54">
        <f t="shared" ref="AD62" si="193">Q62</f>
        <v>0</v>
      </c>
      <c r="AE62" s="54">
        <f t="shared" ref="AE62" si="194">S62</f>
        <v>0</v>
      </c>
      <c r="AF62" s="54">
        <f t="shared" ref="AF62" si="195">U62</f>
        <v>0</v>
      </c>
      <c r="AG62" s="54">
        <f t="shared" ref="AG62" si="196">W62</f>
        <v>0</v>
      </c>
      <c r="AH62" s="53">
        <f t="array" aca="1" ref="AH62" ca="1">SUM(LARGE(Z62:AG62,ROW(INDIRECT("a1:a"&amp;AH2))))</f>
        <v>191</v>
      </c>
      <c r="AI62" s="52">
        <f t="shared" ref="AI62" ca="1" si="197">SUM(AH62,Y62)</f>
        <v>191</v>
      </c>
    </row>
    <row r="63" spans="1:35" x14ac:dyDescent="0.25">
      <c r="A63" s="14"/>
      <c r="B63" s="10"/>
      <c r="C63" s="26" t="s">
        <v>5</v>
      </c>
      <c r="D63" s="26">
        <v>2013</v>
      </c>
      <c r="E63" s="19" t="s">
        <v>2862</v>
      </c>
      <c r="F63" s="19" t="s">
        <v>2863</v>
      </c>
      <c r="G63" s="11" t="s">
        <v>2810</v>
      </c>
      <c r="H63" s="10">
        <v>9.94</v>
      </c>
      <c r="I63" s="14">
        <f>VLOOKUP(H63,Arkusz1!$D$611:$E$812,2,FALSE)</f>
        <v>46</v>
      </c>
      <c r="J63" s="25">
        <v>9.74</v>
      </c>
      <c r="K63" s="14">
        <f>VLOOKUP(J63,Arkusz1!$D$611:$E$812,2,FALSE)</f>
        <v>55</v>
      </c>
      <c r="L63" s="98">
        <v>10.16</v>
      </c>
      <c r="M63" s="14">
        <f>VLOOKUP(L63,Arkusz1!$D$611:$E$812,2,FALSE)</f>
        <v>37</v>
      </c>
      <c r="N63" s="88"/>
      <c r="O63" s="14">
        <f>VLOOKUP(N63,Arkusz1!$D$611:$E$812,2,FALSE)</f>
        <v>0</v>
      </c>
      <c r="P63" s="25"/>
      <c r="Q63" s="14">
        <f>VLOOKUP(P63,Arkusz1!$D$611:$E$812,2,FALSE)</f>
        <v>0</v>
      </c>
      <c r="R63" s="91"/>
      <c r="S63" s="14">
        <f>VLOOKUP(R63,Arkusz1!$D$611:$E$812,2,FALSE)</f>
        <v>0</v>
      </c>
      <c r="T63" s="14"/>
      <c r="U63" s="14">
        <f>VLOOKUP(T63,Arkusz1!$D$611:$E$812,2,FALSE)</f>
        <v>0</v>
      </c>
      <c r="V63" s="98"/>
      <c r="W63" s="14">
        <f>VLOOKUP(V63,Arkusz1!$D$611:$E$812,2,FALSE)</f>
        <v>0</v>
      </c>
      <c r="X63" s="14"/>
      <c r="Y63" s="38">
        <f>VLOOKUP(X63,Arkusz1!$D$611:$E$812,2,FALSE)</f>
        <v>0</v>
      </c>
      <c r="Z63" s="54">
        <f t="shared" ref="Z63" si="198">I63</f>
        <v>46</v>
      </c>
      <c r="AA63" s="54">
        <f t="shared" ref="AA63" si="199">K63</f>
        <v>55</v>
      </c>
      <c r="AB63" s="54">
        <f t="shared" ref="AB63" si="200">M63</f>
        <v>37</v>
      </c>
      <c r="AC63" s="54">
        <f t="shared" ref="AC63" si="201">O63</f>
        <v>0</v>
      </c>
      <c r="AD63" s="54">
        <f t="shared" ref="AD63" si="202">Q63</f>
        <v>0</v>
      </c>
      <c r="AE63" s="54">
        <f t="shared" ref="AE63" si="203">S63</f>
        <v>0</v>
      </c>
      <c r="AF63" s="54">
        <f t="shared" ref="AF63" si="204">U63</f>
        <v>0</v>
      </c>
      <c r="AG63" s="54">
        <f t="shared" ref="AG63" si="205">W63</f>
        <v>0</v>
      </c>
      <c r="AH63" s="53">
        <f t="array" aca="1" ref="AH63" ca="1">SUM(LARGE(Z63:AG63,ROW(INDIRECT("a1:a"&amp;AH2))))</f>
        <v>138</v>
      </c>
      <c r="AI63" s="52">
        <f t="shared" ref="AI63" ca="1" si="206">SUM(AH63,Y63)</f>
        <v>138</v>
      </c>
    </row>
    <row r="64" spans="1:35" x14ac:dyDescent="0.25">
      <c r="A64" s="14"/>
      <c r="B64" s="10"/>
      <c r="C64" s="11" t="s">
        <v>5</v>
      </c>
      <c r="D64" s="26">
        <v>2013</v>
      </c>
      <c r="E64" s="19" t="s">
        <v>2864</v>
      </c>
      <c r="F64" s="19" t="s">
        <v>2865</v>
      </c>
      <c r="G64" s="11" t="s">
        <v>2810</v>
      </c>
      <c r="H64" s="10">
        <v>10.58</v>
      </c>
      <c r="I64" s="14">
        <f>VLOOKUP(H64,Arkusz1!$D$611:$E$812,2,FALSE)</f>
        <v>22</v>
      </c>
      <c r="J64" s="14"/>
      <c r="K64" s="14">
        <f>VLOOKUP(J64,Arkusz1!$D$611:$E$812,2,FALSE)</f>
        <v>0</v>
      </c>
      <c r="L64" s="98"/>
      <c r="M64" s="14">
        <f>VLOOKUP(L64,Arkusz1!$D$611:$E$812,2,FALSE)</f>
        <v>0</v>
      </c>
      <c r="N64" s="88"/>
      <c r="O64" s="14">
        <f>VLOOKUP(N64,Arkusz1!$D$611:$E$812,2,FALSE)</f>
        <v>0</v>
      </c>
      <c r="P64" s="25"/>
      <c r="Q64" s="14">
        <f>VLOOKUP(P64,Arkusz1!$D$611:$E$812,2,FALSE)</f>
        <v>0</v>
      </c>
      <c r="R64" s="91"/>
      <c r="S64" s="14">
        <f>VLOOKUP(R64,Arkusz1!$D$611:$E$812,2,FALSE)</f>
        <v>0</v>
      </c>
      <c r="T64" s="14"/>
      <c r="U64" s="14">
        <f>VLOOKUP(T64,Arkusz1!$D$611:$E$812,2,FALSE)</f>
        <v>0</v>
      </c>
      <c r="V64" s="98"/>
      <c r="W64" s="14">
        <f>VLOOKUP(V64,Arkusz1!$D$611:$E$812,2,FALSE)</f>
        <v>0</v>
      </c>
      <c r="X64" s="14"/>
      <c r="Y64" s="38">
        <f>VLOOKUP(X64,Arkusz1!$D$611:$E$812,2,FALSE)</f>
        <v>0</v>
      </c>
      <c r="Z64" s="54">
        <f t="shared" si="162"/>
        <v>22</v>
      </c>
      <c r="AA64" s="54">
        <f t="shared" si="163"/>
        <v>0</v>
      </c>
      <c r="AB64" s="54">
        <f t="shared" si="164"/>
        <v>0</v>
      </c>
      <c r="AC64" s="54">
        <f t="shared" si="165"/>
        <v>0</v>
      </c>
      <c r="AD64" s="54">
        <f t="shared" si="166"/>
        <v>0</v>
      </c>
      <c r="AE64" s="54">
        <f t="shared" si="167"/>
        <v>0</v>
      </c>
      <c r="AF64" s="54">
        <f t="shared" si="168"/>
        <v>0</v>
      </c>
      <c r="AG64" s="54">
        <f t="shared" si="169"/>
        <v>0</v>
      </c>
      <c r="AH64" s="53">
        <f t="array" aca="1" ref="AH64" ca="1">SUM(LARGE(Z64:AG64,ROW(INDIRECT("a1:a"&amp;AH2))))</f>
        <v>22</v>
      </c>
      <c r="AI64" s="52">
        <f t="shared" ca="1" si="170"/>
        <v>22</v>
      </c>
    </row>
    <row r="65" spans="1:35" ht="18" customHeight="1" x14ac:dyDescent="0.25">
      <c r="A65" s="14"/>
      <c r="B65" s="10"/>
      <c r="C65" s="11" t="s">
        <v>5</v>
      </c>
      <c r="D65" s="26">
        <v>2013</v>
      </c>
      <c r="E65" s="19" t="s">
        <v>2866</v>
      </c>
      <c r="F65" s="19" t="s">
        <v>2867</v>
      </c>
      <c r="G65" s="11" t="s">
        <v>2810</v>
      </c>
      <c r="H65" s="10">
        <v>0</v>
      </c>
      <c r="I65" s="14">
        <f>VLOOKUP(H65,Arkusz1!$D$611:$E$812,2,FALSE)</f>
        <v>0</v>
      </c>
      <c r="J65" s="25"/>
      <c r="K65" s="14">
        <f>VLOOKUP(J65,Arkusz1!$D$611:$E$812,2,FALSE)</f>
        <v>0</v>
      </c>
      <c r="L65" s="98"/>
      <c r="M65" s="14">
        <f>VLOOKUP(L65,Arkusz1!$D$611:$E$812,2,FALSE)</f>
        <v>0</v>
      </c>
      <c r="N65" s="88"/>
      <c r="O65" s="14">
        <f>VLOOKUP(N65,Arkusz1!$D$611:$E$812,2,FALSE)</f>
        <v>0</v>
      </c>
      <c r="P65" s="25"/>
      <c r="Q65" s="14">
        <f>VLOOKUP(P65,Arkusz1!$D$611:$E$812,2,FALSE)</f>
        <v>0</v>
      </c>
      <c r="R65" s="91"/>
      <c r="S65" s="14">
        <f>VLOOKUP(R65,Arkusz1!$D$611:$E$812,2,FALSE)</f>
        <v>0</v>
      </c>
      <c r="T65" s="14"/>
      <c r="U65" s="14">
        <f>VLOOKUP(T65,Arkusz1!$D$611:$E$812,2,FALSE)</f>
        <v>0</v>
      </c>
      <c r="V65" s="98"/>
      <c r="W65" s="14">
        <f>VLOOKUP(V65,Arkusz1!$D$611:$E$812,2,FALSE)</f>
        <v>0</v>
      </c>
      <c r="X65" s="14"/>
      <c r="Y65" s="38">
        <f>VLOOKUP(X65,Arkusz1!$D$611:$E$812,2,FALSE)</f>
        <v>0</v>
      </c>
      <c r="Z65" s="54">
        <f t="shared" si="162"/>
        <v>0</v>
      </c>
      <c r="AA65" s="54">
        <f t="shared" si="163"/>
        <v>0</v>
      </c>
      <c r="AB65" s="54">
        <f t="shared" si="164"/>
        <v>0</v>
      </c>
      <c r="AC65" s="54">
        <f t="shared" si="165"/>
        <v>0</v>
      </c>
      <c r="AD65" s="54">
        <f t="shared" si="166"/>
        <v>0</v>
      </c>
      <c r="AE65" s="54">
        <f t="shared" si="167"/>
        <v>0</v>
      </c>
      <c r="AF65" s="54">
        <f t="shared" si="168"/>
        <v>0</v>
      </c>
      <c r="AG65" s="54">
        <f t="shared" si="169"/>
        <v>0</v>
      </c>
      <c r="AH65" s="53">
        <f t="array" aca="1" ref="AH65" ca="1">SUM(LARGE(Z65:AG65,ROW(INDIRECT("a1:a"&amp;AH2))))</f>
        <v>0</v>
      </c>
      <c r="AI65" s="52">
        <f t="shared" ca="1" si="170"/>
        <v>0</v>
      </c>
    </row>
    <row r="66" spans="1:35" x14ac:dyDescent="0.25">
      <c r="A66" s="14"/>
      <c r="B66" s="10"/>
      <c r="C66" s="11" t="s">
        <v>5</v>
      </c>
      <c r="D66" s="26">
        <v>2013</v>
      </c>
      <c r="E66" s="19" t="s">
        <v>2966</v>
      </c>
      <c r="F66" s="19" t="s">
        <v>2967</v>
      </c>
      <c r="G66" s="11" t="s">
        <v>2809</v>
      </c>
      <c r="H66" s="10"/>
      <c r="I66" s="14">
        <f>VLOOKUP(H66,Arkusz1!$D$611:$E$812,2,FALSE)</f>
        <v>0</v>
      </c>
      <c r="J66" s="25">
        <v>10.18</v>
      </c>
      <c r="K66" s="14">
        <f>VLOOKUP(J66,Arkusz1!$D$611:$E$812,2,FALSE)</f>
        <v>36</v>
      </c>
      <c r="L66" s="98">
        <v>9.66</v>
      </c>
      <c r="M66" s="14">
        <f>VLOOKUP(L66,Arkusz1!$D$611:$E$812,2,FALSE)</f>
        <v>59</v>
      </c>
      <c r="N66" s="88"/>
      <c r="O66" s="14">
        <f>VLOOKUP(N66,Arkusz1!$D$611:$E$812,2,FALSE)</f>
        <v>0</v>
      </c>
      <c r="P66" s="25"/>
      <c r="Q66" s="14">
        <f>VLOOKUP(P66,Arkusz1!$D$611:$E$812,2,FALSE)</f>
        <v>0</v>
      </c>
      <c r="R66" s="91"/>
      <c r="S66" s="14">
        <f>VLOOKUP(R66,Arkusz1!$D$611:$E$812,2,FALSE)</f>
        <v>0</v>
      </c>
      <c r="T66" s="14"/>
      <c r="U66" s="14">
        <f>VLOOKUP(T66,Arkusz1!$D$611:$E$812,2,FALSE)</f>
        <v>0</v>
      </c>
      <c r="V66" s="98"/>
      <c r="W66" s="14">
        <f>VLOOKUP(V66,Arkusz1!$D$611:$E$812,2,FALSE)</f>
        <v>0</v>
      </c>
      <c r="X66" s="14"/>
      <c r="Y66" s="38">
        <f>VLOOKUP(X66,Arkusz1!$D$611:$E$812,2,FALSE)</f>
        <v>0</v>
      </c>
      <c r="Z66" s="54">
        <f t="shared" si="162"/>
        <v>0</v>
      </c>
      <c r="AA66" s="54">
        <f t="shared" si="163"/>
        <v>36</v>
      </c>
      <c r="AB66" s="54">
        <f t="shared" si="164"/>
        <v>59</v>
      </c>
      <c r="AC66" s="54">
        <f t="shared" si="165"/>
        <v>0</v>
      </c>
      <c r="AD66" s="54">
        <f t="shared" si="166"/>
        <v>0</v>
      </c>
      <c r="AE66" s="54">
        <f t="shared" si="167"/>
        <v>0</v>
      </c>
      <c r="AF66" s="54">
        <f t="shared" si="168"/>
        <v>0</v>
      </c>
      <c r="AG66" s="54">
        <f t="shared" si="169"/>
        <v>0</v>
      </c>
      <c r="AH66" s="53">
        <f t="array" aca="1" ref="AH66" ca="1">SUM(LARGE(Z66:AG66,ROW(INDIRECT("a1:a"&amp;AH2))))</f>
        <v>95</v>
      </c>
      <c r="AI66" s="52">
        <f t="shared" ca="1" si="170"/>
        <v>95</v>
      </c>
    </row>
    <row r="67" spans="1:35" x14ac:dyDescent="0.25">
      <c r="A67" s="14"/>
      <c r="B67" s="10"/>
      <c r="C67" s="29" t="s">
        <v>5</v>
      </c>
      <c r="D67" s="26">
        <v>2013</v>
      </c>
      <c r="E67" s="30" t="s">
        <v>2968</v>
      </c>
      <c r="F67" s="30" t="s">
        <v>2969</v>
      </c>
      <c r="G67" s="29" t="s">
        <v>2809</v>
      </c>
      <c r="H67" s="31"/>
      <c r="I67" s="14">
        <f>VLOOKUP(H67,Arkusz1!$D$611:$E$812,2,FALSE)</f>
        <v>0</v>
      </c>
      <c r="J67" s="25">
        <v>10.16</v>
      </c>
      <c r="K67" s="14">
        <f>VLOOKUP(J67,Arkusz1!$D$611:$E$812,2,FALSE)</f>
        <v>37</v>
      </c>
      <c r="L67" s="98">
        <v>9.89</v>
      </c>
      <c r="M67" s="14">
        <f>VLOOKUP(L67,Arkusz1!$D$611:$E$812,2,FALSE)</f>
        <v>48</v>
      </c>
      <c r="N67" s="88"/>
      <c r="O67" s="14">
        <f>VLOOKUP(N67,Arkusz1!$D$611:$E$812,2,FALSE)</f>
        <v>0</v>
      </c>
      <c r="P67" s="25"/>
      <c r="Q67" s="14">
        <f>VLOOKUP(P67,Arkusz1!$D$611:$E$812,2,FALSE)</f>
        <v>0</v>
      </c>
      <c r="R67" s="91"/>
      <c r="S67" s="14">
        <f>VLOOKUP(R67,Arkusz1!$D$611:$E$812,2,FALSE)</f>
        <v>0</v>
      </c>
      <c r="T67" s="14"/>
      <c r="U67" s="14">
        <f>VLOOKUP(T67,Arkusz1!$D$611:$E$812,2,FALSE)</f>
        <v>0</v>
      </c>
      <c r="V67" s="98"/>
      <c r="W67" s="14">
        <f>VLOOKUP(V67,Arkusz1!$D$611:$E$812,2,FALSE)</f>
        <v>0</v>
      </c>
      <c r="X67" s="14"/>
      <c r="Y67" s="38">
        <f>VLOOKUP(X67,Arkusz1!$D$611:$E$812,2,FALSE)</f>
        <v>0</v>
      </c>
      <c r="Z67" s="54">
        <f t="shared" si="162"/>
        <v>0</v>
      </c>
      <c r="AA67" s="54">
        <f t="shared" si="163"/>
        <v>37</v>
      </c>
      <c r="AB67" s="54">
        <f t="shared" si="164"/>
        <v>48</v>
      </c>
      <c r="AC67" s="54">
        <f t="shared" si="165"/>
        <v>0</v>
      </c>
      <c r="AD67" s="54">
        <f t="shared" si="166"/>
        <v>0</v>
      </c>
      <c r="AE67" s="54">
        <f t="shared" si="167"/>
        <v>0</v>
      </c>
      <c r="AF67" s="54">
        <f t="shared" si="168"/>
        <v>0</v>
      </c>
      <c r="AG67" s="54">
        <f t="shared" si="169"/>
        <v>0</v>
      </c>
      <c r="AH67" s="53">
        <f t="array" aca="1" ref="AH67" ca="1">SUM(LARGE(Z67:AG67,ROW(INDIRECT("a1:a"&amp;AH2))))</f>
        <v>85</v>
      </c>
      <c r="AI67" s="52">
        <f t="shared" ca="1" si="170"/>
        <v>85</v>
      </c>
    </row>
    <row r="68" spans="1:35" x14ac:dyDescent="0.25">
      <c r="A68" s="14"/>
      <c r="B68" s="10"/>
      <c r="C68" s="29" t="s">
        <v>5</v>
      </c>
      <c r="D68" s="26">
        <v>2013</v>
      </c>
      <c r="E68" s="30" t="s">
        <v>2970</v>
      </c>
      <c r="F68" s="30" t="s">
        <v>2901</v>
      </c>
      <c r="G68" s="29" t="s">
        <v>2810</v>
      </c>
      <c r="H68" s="31"/>
      <c r="I68" s="14">
        <f>VLOOKUP(H68,Arkusz1!$D$611:$E$812,2,FALSE)</f>
        <v>0</v>
      </c>
      <c r="J68" s="25">
        <v>10.79</v>
      </c>
      <c r="K68" s="14">
        <f>VLOOKUP(J68,Arkusz1!$D$611:$E$812,2,FALSE)</f>
        <v>16</v>
      </c>
      <c r="L68" s="98"/>
      <c r="M68" s="14">
        <f>VLOOKUP(L68,Arkusz1!$D$611:$E$812,2,FALSE)</f>
        <v>0</v>
      </c>
      <c r="N68" s="88"/>
      <c r="O68" s="14">
        <f>VLOOKUP(N68,Arkusz1!$D$611:$E$812,2,FALSE)</f>
        <v>0</v>
      </c>
      <c r="P68" s="25"/>
      <c r="Q68" s="14">
        <f>VLOOKUP(P68,Arkusz1!$D$611:$E$812,2,FALSE)</f>
        <v>0</v>
      </c>
      <c r="R68" s="91"/>
      <c r="S68" s="14">
        <f>VLOOKUP(R68,Arkusz1!$D$611:$E$812,2,FALSE)</f>
        <v>0</v>
      </c>
      <c r="T68" s="14"/>
      <c r="U68" s="14">
        <f>VLOOKUP(T68,Arkusz1!$D$611:$E$812,2,FALSE)</f>
        <v>0</v>
      </c>
      <c r="V68" s="98"/>
      <c r="W68" s="14">
        <f>VLOOKUP(V68,Arkusz1!$D$611:$E$812,2,FALSE)</f>
        <v>0</v>
      </c>
      <c r="X68" s="14"/>
      <c r="Y68" s="38">
        <f>VLOOKUP(X68,Arkusz1!$D$611:$E$812,2,FALSE)</f>
        <v>0</v>
      </c>
      <c r="Z68" s="54">
        <f t="shared" si="162"/>
        <v>0</v>
      </c>
      <c r="AA68" s="54">
        <f t="shared" si="163"/>
        <v>16</v>
      </c>
      <c r="AB68" s="54">
        <f t="shared" si="164"/>
        <v>0</v>
      </c>
      <c r="AC68" s="54">
        <f t="shared" si="165"/>
        <v>0</v>
      </c>
      <c r="AD68" s="54">
        <f t="shared" si="166"/>
        <v>0</v>
      </c>
      <c r="AE68" s="54">
        <f t="shared" si="167"/>
        <v>0</v>
      </c>
      <c r="AF68" s="54">
        <f t="shared" si="168"/>
        <v>0</v>
      </c>
      <c r="AG68" s="54">
        <f t="shared" si="169"/>
        <v>0</v>
      </c>
      <c r="AH68" s="53">
        <f t="array" aca="1" ref="AH68" ca="1">SUM(LARGE(Z68:AG68,ROW(INDIRECT("a1:a"&amp;AH2))))</f>
        <v>16</v>
      </c>
      <c r="AI68" s="52">
        <f t="shared" ca="1" si="170"/>
        <v>16</v>
      </c>
    </row>
    <row r="69" spans="1:35" x14ac:dyDescent="0.25">
      <c r="A69" s="14"/>
      <c r="B69" s="10"/>
      <c r="C69" s="29" t="s">
        <v>5</v>
      </c>
      <c r="D69" s="26">
        <v>2013</v>
      </c>
      <c r="E69" s="30"/>
      <c r="F69" s="30"/>
      <c r="G69" s="29"/>
      <c r="H69" s="31"/>
      <c r="I69" s="14">
        <f>VLOOKUP(H69,Arkusz1!$D$611:$E$812,2,FALSE)</f>
        <v>0</v>
      </c>
      <c r="J69" s="14"/>
      <c r="K69" s="14">
        <f>VLOOKUP(J69,Arkusz1!$D$611:$E$812,2,FALSE)</f>
        <v>0</v>
      </c>
      <c r="L69" s="98"/>
      <c r="M69" s="14">
        <f>VLOOKUP(L69,Arkusz1!$D$611:$E$812,2,FALSE)</f>
        <v>0</v>
      </c>
      <c r="N69" s="88"/>
      <c r="O69" s="14">
        <f>VLOOKUP(N69,Arkusz1!$D$611:$E$812,2,FALSE)</f>
        <v>0</v>
      </c>
      <c r="P69" s="25"/>
      <c r="Q69" s="14">
        <f>VLOOKUP(P69,Arkusz1!$D$611:$E$812,2,FALSE)</f>
        <v>0</v>
      </c>
      <c r="R69" s="91"/>
      <c r="S69" s="14">
        <f>VLOOKUP(R69,Arkusz1!$D$611:$E$812,2,FALSE)</f>
        <v>0</v>
      </c>
      <c r="T69" s="14"/>
      <c r="U69" s="14">
        <f>VLOOKUP(T69,Arkusz1!$D$611:$E$812,2,FALSE)</f>
        <v>0</v>
      </c>
      <c r="V69" s="98"/>
      <c r="W69" s="14">
        <f>VLOOKUP(V69,Arkusz1!$D$611:$E$812,2,FALSE)</f>
        <v>0</v>
      </c>
      <c r="X69" s="14"/>
      <c r="Y69" s="38">
        <f>VLOOKUP(X69,Arkusz1!$D$611:$E$812,2,FALSE)</f>
        <v>0</v>
      </c>
      <c r="Z69" s="54">
        <f t="shared" si="162"/>
        <v>0</v>
      </c>
      <c r="AA69" s="54">
        <f t="shared" si="163"/>
        <v>0</v>
      </c>
      <c r="AB69" s="54">
        <f t="shared" si="164"/>
        <v>0</v>
      </c>
      <c r="AC69" s="54">
        <f t="shared" si="165"/>
        <v>0</v>
      </c>
      <c r="AD69" s="54">
        <f t="shared" si="166"/>
        <v>0</v>
      </c>
      <c r="AE69" s="54">
        <f t="shared" si="167"/>
        <v>0</v>
      </c>
      <c r="AF69" s="54">
        <f t="shared" si="168"/>
        <v>0</v>
      </c>
      <c r="AG69" s="54">
        <f t="shared" si="169"/>
        <v>0</v>
      </c>
      <c r="AH69" s="53">
        <f t="array" aca="1" ref="AH69" ca="1">SUM(LARGE(Z69:AG69,ROW(INDIRECT("a1:a"&amp;AH2))))</f>
        <v>0</v>
      </c>
      <c r="AI69" s="52">
        <f t="shared" ca="1" si="170"/>
        <v>0</v>
      </c>
    </row>
    <row r="70" spans="1:35" x14ac:dyDescent="0.25">
      <c r="A70" s="14"/>
      <c r="B70" s="10"/>
      <c r="C70" s="29" t="s">
        <v>5</v>
      </c>
      <c r="D70" s="26">
        <v>2013</v>
      </c>
      <c r="E70" s="30"/>
      <c r="F70" s="30"/>
      <c r="G70" s="29"/>
      <c r="H70" s="31"/>
      <c r="I70" s="14">
        <f>VLOOKUP(H70,Arkusz1!$D$611:$E$812,2,FALSE)</f>
        <v>0</v>
      </c>
      <c r="J70" s="14"/>
      <c r="K70" s="14">
        <f>VLOOKUP(J70,Arkusz1!$D$611:$E$812,2,FALSE)</f>
        <v>0</v>
      </c>
      <c r="L70" s="98"/>
      <c r="M70" s="14">
        <f>VLOOKUP(L70,Arkusz1!$D$611:$E$812,2,FALSE)</f>
        <v>0</v>
      </c>
      <c r="N70" s="88"/>
      <c r="O70" s="14">
        <f>VLOOKUP(N70,Arkusz1!$D$611:$E$812,2,FALSE)</f>
        <v>0</v>
      </c>
      <c r="P70" s="25"/>
      <c r="Q70" s="14">
        <f>VLOOKUP(P70,Arkusz1!$D$611:$E$812,2,FALSE)</f>
        <v>0</v>
      </c>
      <c r="R70" s="91"/>
      <c r="S70" s="14">
        <f>VLOOKUP(R70,Arkusz1!$D$611:$E$812,2,FALSE)</f>
        <v>0</v>
      </c>
      <c r="T70" s="14"/>
      <c r="U70" s="14">
        <f>VLOOKUP(T70,Arkusz1!$D$611:$E$812,2,FALSE)</f>
        <v>0</v>
      </c>
      <c r="V70" s="98"/>
      <c r="W70" s="14">
        <f>VLOOKUP(V70,Arkusz1!$D$611:$E$812,2,FALSE)</f>
        <v>0</v>
      </c>
      <c r="X70" s="14"/>
      <c r="Y70" s="38">
        <f>VLOOKUP(X70,Arkusz1!$D$611:$E$812,2,FALSE)</f>
        <v>0</v>
      </c>
      <c r="Z70" s="54">
        <f t="shared" ref="Z70" si="207">I70</f>
        <v>0</v>
      </c>
      <c r="AA70" s="54">
        <f t="shared" ref="AA70" si="208">K70</f>
        <v>0</v>
      </c>
      <c r="AB70" s="54">
        <f t="shared" ref="AB70" si="209">M70</f>
        <v>0</v>
      </c>
      <c r="AC70" s="54">
        <f t="shared" ref="AC70" si="210">O70</f>
        <v>0</v>
      </c>
      <c r="AD70" s="54">
        <f t="shared" ref="AD70" si="211">Q70</f>
        <v>0</v>
      </c>
      <c r="AE70" s="54">
        <f t="shared" ref="AE70" si="212">S70</f>
        <v>0</v>
      </c>
      <c r="AF70" s="54">
        <f t="shared" ref="AF70" si="213">U70</f>
        <v>0</v>
      </c>
      <c r="AG70" s="54">
        <f t="shared" ref="AG70" si="214">W70</f>
        <v>0</v>
      </c>
      <c r="AH70" s="53">
        <f t="array" aca="1" ref="AH70" ca="1">SUM(LARGE(Z70:AG70,ROW(INDIRECT("a1:a"&amp;AH2))))</f>
        <v>0</v>
      </c>
      <c r="AI70" s="52">
        <f t="shared" ref="AI70" ca="1" si="215">SUM(AH70,Y70)</f>
        <v>0</v>
      </c>
    </row>
    <row r="71" spans="1:35" x14ac:dyDescent="0.25">
      <c r="A71" s="14"/>
      <c r="B71" s="10"/>
      <c r="C71" s="29" t="s">
        <v>5</v>
      </c>
      <c r="D71" s="26">
        <v>2013</v>
      </c>
      <c r="E71" s="30"/>
      <c r="F71" s="30"/>
      <c r="G71" s="29"/>
      <c r="H71" s="31"/>
      <c r="I71" s="14">
        <f>VLOOKUP(H71,Arkusz1!$D$611:$E$812,2,FALSE)</f>
        <v>0</v>
      </c>
      <c r="J71" s="14"/>
      <c r="K71" s="14">
        <f>VLOOKUP(J71,Arkusz1!$D$611:$E$812,2,FALSE)</f>
        <v>0</v>
      </c>
      <c r="L71" s="98"/>
      <c r="M71" s="14">
        <f>VLOOKUP(L71,Arkusz1!$D$611:$E$812,2,FALSE)</f>
        <v>0</v>
      </c>
      <c r="N71" s="88"/>
      <c r="O71" s="14">
        <v>0</v>
      </c>
      <c r="P71" s="25"/>
      <c r="Q71" s="14">
        <f>VLOOKUP(P71,Arkusz1!$D$611:$E$812,2,FALSE)</f>
        <v>0</v>
      </c>
      <c r="R71" s="91"/>
      <c r="S71" s="14">
        <f>VLOOKUP(R71,Arkusz1!$D$611:$E$812,2,FALSE)</f>
        <v>0</v>
      </c>
      <c r="T71" s="14"/>
      <c r="U71" s="14">
        <f>VLOOKUP(T71,Arkusz1!$D$611:$E$812,2,FALSE)</f>
        <v>0</v>
      </c>
      <c r="V71" s="98"/>
      <c r="W71" s="14">
        <f>VLOOKUP(V71,Arkusz1!$D$611:$E$812,2,FALSE)</f>
        <v>0</v>
      </c>
      <c r="X71" s="14"/>
      <c r="Y71" s="38">
        <f>VLOOKUP(X71,Arkusz1!$D$611:$E$812,2,FALSE)</f>
        <v>0</v>
      </c>
      <c r="Z71" s="54">
        <f t="shared" ref="Z71" si="216">I71</f>
        <v>0</v>
      </c>
      <c r="AA71" s="54">
        <f t="shared" ref="AA71" si="217">K71</f>
        <v>0</v>
      </c>
      <c r="AB71" s="54">
        <f t="shared" ref="AB71" si="218">M71</f>
        <v>0</v>
      </c>
      <c r="AC71" s="54">
        <f t="shared" ref="AC71" si="219">O71</f>
        <v>0</v>
      </c>
      <c r="AD71" s="54">
        <f t="shared" ref="AD71" si="220">Q71</f>
        <v>0</v>
      </c>
      <c r="AE71" s="54">
        <f t="shared" ref="AE71" si="221">S71</f>
        <v>0</v>
      </c>
      <c r="AF71" s="54">
        <f t="shared" ref="AF71" si="222">U71</f>
        <v>0</v>
      </c>
      <c r="AG71" s="54">
        <f t="shared" ref="AG71" si="223">W71</f>
        <v>0</v>
      </c>
      <c r="AH71" s="53">
        <f t="array" aca="1" ref="AH71" ca="1">SUM(LARGE(Z71:AG71,ROW(INDIRECT("a1:a"&amp;AH2))))</f>
        <v>0</v>
      </c>
      <c r="AI71" s="52">
        <f t="shared" ref="AI71" ca="1" si="224">SUM(AH71,Y71)</f>
        <v>0</v>
      </c>
    </row>
    <row r="72" spans="1:35" x14ac:dyDescent="0.25">
      <c r="A72" s="14">
        <v>11.91</v>
      </c>
      <c r="B72" s="10"/>
      <c r="C72" s="21" t="s">
        <v>10</v>
      </c>
      <c r="D72" s="21">
        <v>2014</v>
      </c>
      <c r="E72" s="22" t="s">
        <v>2868</v>
      </c>
      <c r="F72" s="22" t="s">
        <v>2869</v>
      </c>
      <c r="G72" s="21" t="s">
        <v>2809</v>
      </c>
      <c r="H72" s="23">
        <v>10.24</v>
      </c>
      <c r="I72" s="14">
        <f>VLOOKUP(H72,Arkusz1!$D$2:$E$204,2,FALSE)</f>
        <v>49</v>
      </c>
      <c r="J72" s="24">
        <v>10.01</v>
      </c>
      <c r="K72" s="14">
        <f>VLOOKUP(J72,Arkusz1!$D$2:$E$204,2,FALSE)</f>
        <v>60</v>
      </c>
      <c r="L72" s="98">
        <v>9.99</v>
      </c>
      <c r="M72" s="14">
        <f>VLOOKUP(L72,Arkusz1!$D$2:$E$204,2,FALSE)</f>
        <v>61</v>
      </c>
      <c r="N72" s="88"/>
      <c r="O72" s="14">
        <f>VLOOKUP(N72,Arkusz1!$D$2:$E$204,2,FALSE)</f>
        <v>0</v>
      </c>
      <c r="P72" s="25"/>
      <c r="Q72" s="14">
        <f>VLOOKUP(P72,Arkusz1!$D$2:$E$204,2,FALSE)</f>
        <v>0</v>
      </c>
      <c r="R72" s="91"/>
      <c r="S72" s="14">
        <f>VLOOKUP(R72,Arkusz1!$D$2:$E$204,2,FALSE)</f>
        <v>0</v>
      </c>
      <c r="T72" s="14"/>
      <c r="U72" s="14">
        <f>VLOOKUP(T72,Arkusz1!$D$2:$E$204,2,FALSE)</f>
        <v>0</v>
      </c>
      <c r="V72" s="98"/>
      <c r="W72" s="14">
        <f>VLOOKUP(V72,Arkusz1!$D$2:$E$204,2,FALSE)</f>
        <v>0</v>
      </c>
      <c r="X72" s="14"/>
      <c r="Y72" s="38">
        <f>VLOOKUP(X72,Arkusz1!$D$2:$E$204,2,FALSE)</f>
        <v>0</v>
      </c>
      <c r="Z72" s="54">
        <f t="shared" si="162"/>
        <v>49</v>
      </c>
      <c r="AA72" s="54">
        <f t="shared" si="163"/>
        <v>60</v>
      </c>
      <c r="AB72" s="54">
        <f t="shared" si="164"/>
        <v>61</v>
      </c>
      <c r="AC72" s="54">
        <f t="shared" si="165"/>
        <v>0</v>
      </c>
      <c r="AD72" s="54">
        <f t="shared" si="166"/>
        <v>0</v>
      </c>
      <c r="AE72" s="54">
        <f t="shared" si="167"/>
        <v>0</v>
      </c>
      <c r="AF72" s="54">
        <f t="shared" si="168"/>
        <v>0</v>
      </c>
      <c r="AG72" s="54">
        <f t="shared" si="169"/>
        <v>0</v>
      </c>
      <c r="AH72" s="53">
        <f t="array" aca="1" ref="AH72" ca="1">SUM(LARGE(Z72:AG72,ROW(INDIRECT("a1:a"&amp;AH2))))</f>
        <v>170</v>
      </c>
      <c r="AI72" s="52">
        <f t="shared" ca="1" si="170"/>
        <v>170</v>
      </c>
    </row>
    <row r="73" spans="1:35" x14ac:dyDescent="0.25">
      <c r="A73" s="14"/>
      <c r="B73" s="10"/>
      <c r="C73" s="21" t="s">
        <v>10</v>
      </c>
      <c r="D73" s="21">
        <v>2014</v>
      </c>
      <c r="E73" s="22" t="s">
        <v>2828</v>
      </c>
      <c r="F73" s="22" t="s">
        <v>2870</v>
      </c>
      <c r="G73" s="21" t="s">
        <v>2810</v>
      </c>
      <c r="H73" s="23">
        <v>10.36</v>
      </c>
      <c r="I73" s="14">
        <f>VLOOKUP(H73,Arkusz1!$D$2:$E$204,2,FALSE)</f>
        <v>44</v>
      </c>
      <c r="J73" s="24">
        <v>10.74</v>
      </c>
      <c r="K73" s="14">
        <f>VLOOKUP(J73,Arkusz1!$D$2:$E$204,2,FALSE)</f>
        <v>29</v>
      </c>
      <c r="L73" s="98">
        <v>9.99</v>
      </c>
      <c r="M73" s="14">
        <f>VLOOKUP(L73,Arkusz1!$D$2:$E$204,2,FALSE)</f>
        <v>61</v>
      </c>
      <c r="N73" s="88"/>
      <c r="O73" s="14">
        <f>VLOOKUP(N73,Arkusz1!$D$2:$E$204,2,FALSE)</f>
        <v>0</v>
      </c>
      <c r="P73" s="25"/>
      <c r="Q73" s="14">
        <f>VLOOKUP(P73,Arkusz1!$D$2:$E$204,2,FALSE)</f>
        <v>0</v>
      </c>
      <c r="R73" s="91"/>
      <c r="S73" s="14">
        <f>VLOOKUP(R73,Arkusz1!$D$2:$E$204,2,FALSE)</f>
        <v>0</v>
      </c>
      <c r="T73" s="14"/>
      <c r="U73" s="14">
        <f>VLOOKUP(T73,Arkusz1!$D$2:$E$204,2,FALSE)</f>
        <v>0</v>
      </c>
      <c r="V73" s="98"/>
      <c r="W73" s="14">
        <f>VLOOKUP(V73,Arkusz1!$D$2:$E$204,2,FALSE)</f>
        <v>0</v>
      </c>
      <c r="X73" s="14"/>
      <c r="Y73" s="38">
        <f>VLOOKUP(X73,Arkusz1!$D$2:$E$204,2,FALSE)</f>
        <v>0</v>
      </c>
      <c r="Z73" s="54">
        <f t="shared" si="162"/>
        <v>44</v>
      </c>
      <c r="AA73" s="54">
        <f t="shared" si="163"/>
        <v>29</v>
      </c>
      <c r="AB73" s="54">
        <f t="shared" si="164"/>
        <v>61</v>
      </c>
      <c r="AC73" s="54">
        <f t="shared" si="165"/>
        <v>0</v>
      </c>
      <c r="AD73" s="54">
        <f t="shared" si="166"/>
        <v>0</v>
      </c>
      <c r="AE73" s="54">
        <f t="shared" si="167"/>
        <v>0</v>
      </c>
      <c r="AF73" s="54">
        <f t="shared" si="168"/>
        <v>0</v>
      </c>
      <c r="AG73" s="54">
        <f t="shared" si="169"/>
        <v>0</v>
      </c>
      <c r="AH73" s="53">
        <f t="array" aca="1" ref="AH73" ca="1">SUM(LARGE(Z73:AG73,ROW(INDIRECT("a1:a"&amp;AH2))))</f>
        <v>134</v>
      </c>
      <c r="AI73" s="52">
        <f t="shared" ca="1" si="170"/>
        <v>134</v>
      </c>
    </row>
    <row r="74" spans="1:35" x14ac:dyDescent="0.25">
      <c r="A74" s="14"/>
      <c r="B74" s="10"/>
      <c r="C74" s="21" t="s">
        <v>10</v>
      </c>
      <c r="D74" s="21">
        <v>2014</v>
      </c>
      <c r="E74" s="22" t="s">
        <v>2871</v>
      </c>
      <c r="F74" s="22" t="s">
        <v>2806</v>
      </c>
      <c r="G74" s="21" t="s">
        <v>2810</v>
      </c>
      <c r="H74" s="23">
        <v>10.55</v>
      </c>
      <c r="I74" s="14">
        <f>VLOOKUP(H74,Arkusz1!$D$2:$E$204,2,FALSE)</f>
        <v>36</v>
      </c>
      <c r="J74" s="24">
        <v>10.53</v>
      </c>
      <c r="K74" s="14">
        <f>VLOOKUP(J74,Arkusz1!$D$2:$E$204,2,FALSE)</f>
        <v>37</v>
      </c>
      <c r="L74" s="98">
        <v>10.74</v>
      </c>
      <c r="M74" s="14">
        <f>VLOOKUP(L74,Arkusz1!$D$2:$E$204,2,FALSE)</f>
        <v>29</v>
      </c>
      <c r="N74" s="88"/>
      <c r="O74" s="14">
        <f>VLOOKUP(N74,Arkusz1!$D$2:$E$204,2,FALSE)</f>
        <v>0</v>
      </c>
      <c r="P74" s="25"/>
      <c r="Q74" s="14">
        <f>VLOOKUP(P74,Arkusz1!$D$2:$E$204,2,FALSE)</f>
        <v>0</v>
      </c>
      <c r="R74" s="91"/>
      <c r="S74" s="14">
        <f>VLOOKUP(R74,Arkusz1!$D$2:$E$204,2,FALSE)</f>
        <v>0</v>
      </c>
      <c r="T74" s="14"/>
      <c r="U74" s="14">
        <f>VLOOKUP(T74,Arkusz1!$D$2:$E$204,2,FALSE)</f>
        <v>0</v>
      </c>
      <c r="V74" s="98"/>
      <c r="W74" s="14">
        <f>VLOOKUP(V74,Arkusz1!$D$2:$E$204,2,FALSE)</f>
        <v>0</v>
      </c>
      <c r="X74" s="14"/>
      <c r="Y74" s="38">
        <f>VLOOKUP(X74,Arkusz1!$D$2:$E$204,2,FALSE)</f>
        <v>0</v>
      </c>
      <c r="Z74" s="54">
        <f t="shared" si="162"/>
        <v>36</v>
      </c>
      <c r="AA74" s="54">
        <f t="shared" si="163"/>
        <v>37</v>
      </c>
      <c r="AB74" s="54">
        <f t="shared" si="164"/>
        <v>29</v>
      </c>
      <c r="AC74" s="54">
        <f t="shared" si="165"/>
        <v>0</v>
      </c>
      <c r="AD74" s="54">
        <f t="shared" si="166"/>
        <v>0</v>
      </c>
      <c r="AE74" s="54">
        <f t="shared" si="167"/>
        <v>0</v>
      </c>
      <c r="AF74" s="54">
        <f t="shared" si="168"/>
        <v>0</v>
      </c>
      <c r="AG74" s="54">
        <f t="shared" si="169"/>
        <v>0</v>
      </c>
      <c r="AH74" s="53">
        <f t="array" aca="1" ref="AH74" ca="1">SUM(LARGE(Z74:AG74,ROW(INDIRECT("a1:a"&amp;AH2))))</f>
        <v>102</v>
      </c>
      <c r="AI74" s="52">
        <f t="shared" ca="1" si="170"/>
        <v>102</v>
      </c>
    </row>
    <row r="75" spans="1:35" x14ac:dyDescent="0.25">
      <c r="A75" s="14"/>
      <c r="B75" s="10"/>
      <c r="C75" s="21" t="s">
        <v>10</v>
      </c>
      <c r="D75" s="21">
        <v>2014</v>
      </c>
      <c r="E75" s="22" t="s">
        <v>2872</v>
      </c>
      <c r="F75" s="22" t="s">
        <v>2873</v>
      </c>
      <c r="G75" s="21" t="s">
        <v>2809</v>
      </c>
      <c r="H75" s="23">
        <v>10.61</v>
      </c>
      <c r="I75" s="14">
        <f>VLOOKUP(H75,Arkusz1!$D$2:$E$204,2,FALSE)</f>
        <v>34</v>
      </c>
      <c r="J75" s="24"/>
      <c r="K75" s="14">
        <f>VLOOKUP(J75,Arkusz1!$D$2:$E$204,2,FALSE)</f>
        <v>0</v>
      </c>
      <c r="L75" s="98">
        <v>10.43</v>
      </c>
      <c r="M75" s="14">
        <f>VLOOKUP(L75,Arkusz1!$D$2:$E$204,2,FALSE)</f>
        <v>41</v>
      </c>
      <c r="N75" s="88"/>
      <c r="O75" s="14">
        <f>VLOOKUP(N75,Arkusz1!$D$2:$E$204,2,FALSE)</f>
        <v>0</v>
      </c>
      <c r="P75" s="25"/>
      <c r="Q75" s="14">
        <f>VLOOKUP(P75,Arkusz1!$D$2:$E$204,2,FALSE)</f>
        <v>0</v>
      </c>
      <c r="R75" s="91"/>
      <c r="S75" s="14">
        <f>VLOOKUP(R75,Arkusz1!$D$2:$E$204,2,FALSE)</f>
        <v>0</v>
      </c>
      <c r="T75" s="14"/>
      <c r="U75" s="14">
        <f>VLOOKUP(T75,Arkusz1!$D$2:$E$204,2,FALSE)</f>
        <v>0</v>
      </c>
      <c r="V75" s="98"/>
      <c r="W75" s="14">
        <f>VLOOKUP(V75,Arkusz1!$D$2:$E$204,2,FALSE)</f>
        <v>0</v>
      </c>
      <c r="X75" s="14"/>
      <c r="Y75" s="38">
        <f>VLOOKUP(X75,Arkusz1!$D$2:$E$204,2,FALSE)</f>
        <v>0</v>
      </c>
      <c r="Z75" s="54">
        <f t="shared" si="162"/>
        <v>34</v>
      </c>
      <c r="AA75" s="54">
        <f t="shared" si="163"/>
        <v>0</v>
      </c>
      <c r="AB75" s="54">
        <f t="shared" si="164"/>
        <v>41</v>
      </c>
      <c r="AC75" s="54">
        <f t="shared" si="165"/>
        <v>0</v>
      </c>
      <c r="AD75" s="54">
        <f t="shared" si="166"/>
        <v>0</v>
      </c>
      <c r="AE75" s="54">
        <f t="shared" si="167"/>
        <v>0</v>
      </c>
      <c r="AF75" s="54">
        <f t="shared" si="168"/>
        <v>0</v>
      </c>
      <c r="AG75" s="54">
        <f t="shared" si="169"/>
        <v>0</v>
      </c>
      <c r="AH75" s="53">
        <f t="array" aca="1" ref="AH75" ca="1">SUM(LARGE(Z75:AG75,ROW(INDIRECT("a1:a"&amp;AH2))))</f>
        <v>75</v>
      </c>
      <c r="AI75" s="52">
        <f t="shared" ca="1" si="170"/>
        <v>75</v>
      </c>
    </row>
    <row r="76" spans="1:35" x14ac:dyDescent="0.25">
      <c r="A76" s="14"/>
      <c r="B76" s="10"/>
      <c r="C76" s="21" t="s">
        <v>10</v>
      </c>
      <c r="D76" s="21">
        <v>2014</v>
      </c>
      <c r="E76" s="22" t="s">
        <v>2797</v>
      </c>
      <c r="F76" s="22" t="s">
        <v>2874</v>
      </c>
      <c r="G76" s="21" t="s">
        <v>2810</v>
      </c>
      <c r="H76" s="23">
        <v>10.66</v>
      </c>
      <c r="I76" s="14">
        <f>VLOOKUP(H76,Arkusz1!$D$2:$E$204,2,FALSE)</f>
        <v>32</v>
      </c>
      <c r="J76" s="24">
        <v>11.12</v>
      </c>
      <c r="K76" s="14">
        <f>VLOOKUP(J76,Arkusz1!$D$2:$E$204,2,FALSE)</f>
        <v>17</v>
      </c>
      <c r="L76" s="98">
        <v>11.02</v>
      </c>
      <c r="M76" s="14">
        <f>VLOOKUP(L76,Arkusz1!$D$2:$E$204,2,FALSE)</f>
        <v>20</v>
      </c>
      <c r="N76" s="88"/>
      <c r="O76" s="14">
        <f>VLOOKUP(N76,Arkusz1!$D$2:$E$204,2,FALSE)</f>
        <v>0</v>
      </c>
      <c r="P76" s="25"/>
      <c r="Q76" s="14">
        <f>VLOOKUP(P76,Arkusz1!$D$2:$E$204,2,FALSE)</f>
        <v>0</v>
      </c>
      <c r="R76" s="91"/>
      <c r="S76" s="14">
        <f>VLOOKUP(R76,Arkusz1!$D$2:$E$204,2,FALSE)</f>
        <v>0</v>
      </c>
      <c r="T76" s="14"/>
      <c r="U76" s="14">
        <f>VLOOKUP(T76,Arkusz1!$D$2:$E$204,2,FALSE)</f>
        <v>0</v>
      </c>
      <c r="V76" s="98"/>
      <c r="W76" s="14">
        <f>VLOOKUP(V76,Arkusz1!$D$2:$E$204,2,FALSE)</f>
        <v>0</v>
      </c>
      <c r="X76" s="14"/>
      <c r="Y76" s="38">
        <f>VLOOKUP(X76,Arkusz1!$D$2:$E$204,2,FALSE)</f>
        <v>0</v>
      </c>
      <c r="Z76" s="54">
        <f t="shared" si="162"/>
        <v>32</v>
      </c>
      <c r="AA76" s="54">
        <f t="shared" si="163"/>
        <v>17</v>
      </c>
      <c r="AB76" s="54">
        <f t="shared" si="164"/>
        <v>20</v>
      </c>
      <c r="AC76" s="54">
        <f t="shared" si="165"/>
        <v>0</v>
      </c>
      <c r="AD76" s="54">
        <f t="shared" si="166"/>
        <v>0</v>
      </c>
      <c r="AE76" s="54">
        <f t="shared" si="167"/>
        <v>0</v>
      </c>
      <c r="AF76" s="54">
        <f t="shared" si="168"/>
        <v>0</v>
      </c>
      <c r="AG76" s="54">
        <f t="shared" si="169"/>
        <v>0</v>
      </c>
      <c r="AH76" s="53">
        <f t="array" aca="1" ref="AH76" ca="1">SUM(LARGE(Z76:AG76,ROW(INDIRECT("a1:a"&amp;AH2))))</f>
        <v>69</v>
      </c>
      <c r="AI76" s="52">
        <f t="shared" ca="1" si="170"/>
        <v>69</v>
      </c>
    </row>
    <row r="77" spans="1:35" x14ac:dyDescent="0.25">
      <c r="A77" s="14"/>
      <c r="B77" s="10"/>
      <c r="C77" s="21" t="s">
        <v>10</v>
      </c>
      <c r="D77" s="21">
        <v>2014</v>
      </c>
      <c r="E77" s="22" t="s">
        <v>2875</v>
      </c>
      <c r="F77" s="22" t="s">
        <v>2876</v>
      </c>
      <c r="G77" s="21" t="s">
        <v>2810</v>
      </c>
      <c r="H77" s="23">
        <v>10.92</v>
      </c>
      <c r="I77" s="14">
        <f>VLOOKUP(H77,Arkusz1!$D$2:$E$204,2,FALSE)</f>
        <v>23</v>
      </c>
      <c r="J77" s="24">
        <v>11.09</v>
      </c>
      <c r="K77" s="14">
        <f>VLOOKUP(J77,Arkusz1!$D$2:$E$204,2,FALSE)</f>
        <v>18</v>
      </c>
      <c r="L77" s="98">
        <v>11.16</v>
      </c>
      <c r="M77" s="14">
        <f>VLOOKUP(L77,Arkusz1!$D$2:$E$204,2,FALSE)</f>
        <v>16</v>
      </c>
      <c r="N77" s="88"/>
      <c r="O77" s="14">
        <f>VLOOKUP(N77,Arkusz1!$D$2:$E$204,2,FALSE)</f>
        <v>0</v>
      </c>
      <c r="P77" s="25"/>
      <c r="Q77" s="14">
        <f>VLOOKUP(P77,Arkusz1!$D$2:$E$204,2,FALSE)</f>
        <v>0</v>
      </c>
      <c r="R77" s="91"/>
      <c r="S77" s="14">
        <f>VLOOKUP(R77,Arkusz1!$D$2:$E$204,2,FALSE)</f>
        <v>0</v>
      </c>
      <c r="T77" s="14"/>
      <c r="U77" s="14">
        <f>VLOOKUP(T77,Arkusz1!$D$2:$E$204,2,FALSE)</f>
        <v>0</v>
      </c>
      <c r="V77" s="98"/>
      <c r="W77" s="14">
        <f>VLOOKUP(V77,Arkusz1!$D$2:$E$204,2,FALSE)</f>
        <v>0</v>
      </c>
      <c r="X77" s="14"/>
      <c r="Y77" s="38">
        <f>VLOOKUP(X77,Arkusz1!$D$2:$E$204,2,FALSE)</f>
        <v>0</v>
      </c>
      <c r="Z77" s="54">
        <f t="shared" si="162"/>
        <v>23</v>
      </c>
      <c r="AA77" s="54">
        <f t="shared" si="163"/>
        <v>18</v>
      </c>
      <c r="AB77" s="54">
        <f t="shared" si="164"/>
        <v>16</v>
      </c>
      <c r="AC77" s="54">
        <f t="shared" si="165"/>
        <v>0</v>
      </c>
      <c r="AD77" s="54">
        <f t="shared" si="166"/>
        <v>0</v>
      </c>
      <c r="AE77" s="54">
        <f t="shared" si="167"/>
        <v>0</v>
      </c>
      <c r="AF77" s="54">
        <f t="shared" si="168"/>
        <v>0</v>
      </c>
      <c r="AG77" s="54">
        <f t="shared" si="169"/>
        <v>0</v>
      </c>
      <c r="AH77" s="53">
        <f t="array" aca="1" ref="AH77" ca="1">SUM(LARGE(Z77:AG77,ROW(INDIRECT("a1:a"&amp;AH2))))</f>
        <v>57</v>
      </c>
      <c r="AI77" s="52">
        <f t="shared" ca="1" si="170"/>
        <v>57</v>
      </c>
    </row>
    <row r="78" spans="1:35" x14ac:dyDescent="0.25">
      <c r="A78" s="14"/>
      <c r="B78" s="10"/>
      <c r="C78" s="21" t="s">
        <v>10</v>
      </c>
      <c r="D78" s="21">
        <v>2014</v>
      </c>
      <c r="E78" s="22" t="s">
        <v>2877</v>
      </c>
      <c r="F78" s="22" t="s">
        <v>2878</v>
      </c>
      <c r="G78" s="21" t="s">
        <v>2810</v>
      </c>
      <c r="H78" s="23">
        <v>11.65</v>
      </c>
      <c r="I78" s="14">
        <f>VLOOKUP(H78,Arkusz1!$D$2:$E$204,2,FALSE)</f>
        <v>5</v>
      </c>
      <c r="J78" s="24"/>
      <c r="K78" s="14">
        <f>VLOOKUP(J78,Arkusz1!$D$2:$E$204,2,FALSE)</f>
        <v>0</v>
      </c>
      <c r="L78" s="98"/>
      <c r="M78" s="14">
        <f>VLOOKUP(L78,Arkusz1!$D$2:$E$204,2,FALSE)</f>
        <v>0</v>
      </c>
      <c r="N78" s="88"/>
      <c r="O78" s="14">
        <f>VLOOKUP(N78,Arkusz1!$D$2:$E$204,2,FALSE)</f>
        <v>0</v>
      </c>
      <c r="P78" s="25"/>
      <c r="Q78" s="14">
        <f>VLOOKUP(P78,Arkusz1!$D$2:$E$204,2,FALSE)</f>
        <v>0</v>
      </c>
      <c r="R78" s="91"/>
      <c r="S78" s="14">
        <f>VLOOKUP(R78,Arkusz1!$D$2:$E$204,2,FALSE)</f>
        <v>0</v>
      </c>
      <c r="T78" s="14"/>
      <c r="U78" s="14">
        <f>VLOOKUP(T78,Arkusz1!$D$2:$E$204,2,FALSE)</f>
        <v>0</v>
      </c>
      <c r="V78" s="98"/>
      <c r="W78" s="14">
        <f>VLOOKUP(V78,Arkusz1!$D$2:$E$204,2,FALSE)</f>
        <v>0</v>
      </c>
      <c r="X78" s="14"/>
      <c r="Y78" s="38">
        <f>VLOOKUP(X78,Arkusz1!$D$2:$E$204,2,FALSE)</f>
        <v>0</v>
      </c>
      <c r="Z78" s="54">
        <f t="shared" ref="Z78" si="225">I78</f>
        <v>5</v>
      </c>
      <c r="AA78" s="54">
        <f t="shared" ref="AA78" si="226">K78</f>
        <v>0</v>
      </c>
      <c r="AB78" s="54">
        <f t="shared" ref="AB78" si="227">M78</f>
        <v>0</v>
      </c>
      <c r="AC78" s="54">
        <f t="shared" ref="AC78" si="228">O78</f>
        <v>0</v>
      </c>
      <c r="AD78" s="54">
        <f t="shared" ref="AD78" si="229">Q78</f>
        <v>0</v>
      </c>
      <c r="AE78" s="54">
        <f t="shared" ref="AE78" si="230">S78</f>
        <v>0</v>
      </c>
      <c r="AF78" s="54">
        <f t="shared" ref="AF78" si="231">U78</f>
        <v>0</v>
      </c>
      <c r="AG78" s="54">
        <f t="shared" ref="AG78" si="232">W78</f>
        <v>0</v>
      </c>
      <c r="AH78" s="53">
        <f t="array" aca="1" ref="AH78" ca="1">SUM(LARGE(Z78:AG78,ROW(INDIRECT("a1:a"&amp;AH2))))</f>
        <v>5</v>
      </c>
      <c r="AI78" s="52">
        <f t="shared" ref="AI78" ca="1" si="233">SUM(AH78,Y78)</f>
        <v>5</v>
      </c>
    </row>
    <row r="79" spans="1:35" x14ac:dyDescent="0.25">
      <c r="A79" s="14"/>
      <c r="B79" s="10"/>
      <c r="C79" s="21" t="s">
        <v>10</v>
      </c>
      <c r="D79" s="21">
        <v>2014</v>
      </c>
      <c r="E79" s="22" t="s">
        <v>2836</v>
      </c>
      <c r="F79" s="22" t="s">
        <v>2879</v>
      </c>
      <c r="G79" s="21" t="s">
        <v>2810</v>
      </c>
      <c r="H79" s="23">
        <v>11.83</v>
      </c>
      <c r="I79" s="14">
        <f>VLOOKUP(H79,Arkusz1!$D$2:$E$204,2,FALSE)</f>
        <v>2</v>
      </c>
      <c r="J79" s="24"/>
      <c r="K79" s="14">
        <f>VLOOKUP(J79,Arkusz1!$D$2:$E$204,2,FALSE)</f>
        <v>0</v>
      </c>
      <c r="L79" s="98">
        <v>0</v>
      </c>
      <c r="M79" s="14">
        <f>VLOOKUP(L79,Arkusz1!$D$2:$E$204,2,FALSE)</f>
        <v>0</v>
      </c>
      <c r="N79" s="88"/>
      <c r="O79" s="14">
        <v>0</v>
      </c>
      <c r="P79" s="25"/>
      <c r="Q79" s="14">
        <f>VLOOKUP(P79,Arkusz1!$D$2:$E$204,2,FALSE)</f>
        <v>0</v>
      </c>
      <c r="R79" s="91"/>
      <c r="S79" s="14">
        <v>0</v>
      </c>
      <c r="T79" s="14"/>
      <c r="U79" s="14">
        <f>VLOOKUP(T79,Arkusz1!$D$2:$E$204,2,FALSE)</f>
        <v>0</v>
      </c>
      <c r="V79" s="98"/>
      <c r="W79" s="14">
        <f>VLOOKUP(V79,Arkusz1!$D$2:$E$204,2,FALSE)</f>
        <v>0</v>
      </c>
      <c r="X79" s="14"/>
      <c r="Y79" s="38">
        <f>VLOOKUP(X79,Arkusz1!$D$2:$E$204,2,FALSE)</f>
        <v>0</v>
      </c>
      <c r="Z79" s="54">
        <f t="shared" si="162"/>
        <v>2</v>
      </c>
      <c r="AA79" s="54">
        <f t="shared" si="163"/>
        <v>0</v>
      </c>
      <c r="AB79" s="54">
        <f t="shared" si="164"/>
        <v>0</v>
      </c>
      <c r="AC79" s="54">
        <f t="shared" si="165"/>
        <v>0</v>
      </c>
      <c r="AD79" s="54">
        <f t="shared" si="166"/>
        <v>0</v>
      </c>
      <c r="AE79" s="54">
        <f t="shared" si="167"/>
        <v>0</v>
      </c>
      <c r="AF79" s="54">
        <f t="shared" si="168"/>
        <v>0</v>
      </c>
      <c r="AG79" s="54">
        <f t="shared" si="169"/>
        <v>0</v>
      </c>
      <c r="AH79" s="53">
        <f t="array" aca="1" ref="AH79" ca="1">SUM(LARGE(Z79:AG79,ROW(INDIRECT("a1:a"&amp;AH2))))</f>
        <v>2</v>
      </c>
      <c r="AI79" s="52">
        <f t="shared" ca="1" si="170"/>
        <v>2</v>
      </c>
    </row>
    <row r="80" spans="1:35" x14ac:dyDescent="0.25">
      <c r="A80" s="14"/>
      <c r="B80" s="10"/>
      <c r="C80" s="21" t="s">
        <v>10</v>
      </c>
      <c r="D80" s="21">
        <v>2014</v>
      </c>
      <c r="E80" s="22" t="s">
        <v>2880</v>
      </c>
      <c r="F80" s="22" t="s">
        <v>2881</v>
      </c>
      <c r="G80" s="21" t="s">
        <v>2810</v>
      </c>
      <c r="H80" s="23">
        <v>11.91</v>
      </c>
      <c r="I80" s="14">
        <f>VLOOKUP(H80,Arkusz1!$D$2:$E$204,2,FALSE)</f>
        <v>1</v>
      </c>
      <c r="J80" s="24"/>
      <c r="K80" s="14">
        <f>VLOOKUP(J80,Arkusz1!$D$2:$E$204,2,FALSE)</f>
        <v>0</v>
      </c>
      <c r="L80" s="98">
        <v>11.77</v>
      </c>
      <c r="M80" s="14">
        <f>VLOOKUP(L80,Arkusz1!$D$2:$E$204,2,FALSE)</f>
        <v>3</v>
      </c>
      <c r="N80" s="88"/>
      <c r="O80" s="14">
        <v>0</v>
      </c>
      <c r="P80" s="25"/>
      <c r="Q80" s="14">
        <f>VLOOKUP(P80,Arkusz1!$D$2:$E$204,2,FALSE)</f>
        <v>0</v>
      </c>
      <c r="R80" s="91"/>
      <c r="S80" s="14">
        <v>0</v>
      </c>
      <c r="T80" s="14"/>
      <c r="U80" s="14">
        <v>0</v>
      </c>
      <c r="V80" s="98"/>
      <c r="W80" s="14">
        <f>VLOOKUP(V80,Arkusz1!$D$2:$E$204,2,FALSE)</f>
        <v>0</v>
      </c>
      <c r="X80" s="14"/>
      <c r="Y80" s="38">
        <f>VLOOKUP(X80,Arkusz1!$D$2:$E$204,2,FALSE)</f>
        <v>0</v>
      </c>
      <c r="Z80" s="54">
        <f t="shared" si="162"/>
        <v>1</v>
      </c>
      <c r="AA80" s="54">
        <f t="shared" si="163"/>
        <v>0</v>
      </c>
      <c r="AB80" s="54">
        <f t="shared" si="164"/>
        <v>3</v>
      </c>
      <c r="AC80" s="54">
        <f t="shared" si="165"/>
        <v>0</v>
      </c>
      <c r="AD80" s="54">
        <f t="shared" si="166"/>
        <v>0</v>
      </c>
      <c r="AE80" s="54">
        <f t="shared" si="167"/>
        <v>0</v>
      </c>
      <c r="AF80" s="54">
        <f t="shared" si="168"/>
        <v>0</v>
      </c>
      <c r="AG80" s="54">
        <f t="shared" si="169"/>
        <v>0</v>
      </c>
      <c r="AH80" s="53">
        <f t="array" aca="1" ref="AH80" ca="1">SUM(LARGE(Z80:AG80,ROW(INDIRECT("a1:a"&amp;AH2))))</f>
        <v>4</v>
      </c>
      <c r="AI80" s="52">
        <f t="shared" ca="1" si="170"/>
        <v>4</v>
      </c>
    </row>
    <row r="81" spans="1:35" x14ac:dyDescent="0.25">
      <c r="A81" s="14"/>
      <c r="B81" s="10"/>
      <c r="C81" s="21" t="s">
        <v>10</v>
      </c>
      <c r="D81" s="21">
        <v>2014</v>
      </c>
      <c r="E81" s="22" t="s">
        <v>2807</v>
      </c>
      <c r="F81" s="22" t="s">
        <v>2882</v>
      </c>
      <c r="G81" s="21" t="s">
        <v>2810</v>
      </c>
      <c r="H81" s="23">
        <v>0</v>
      </c>
      <c r="I81" s="14">
        <f>VLOOKUP(H81,Arkusz1!$D$2:$E$204,2,FALSE)</f>
        <v>0</v>
      </c>
      <c r="J81" s="24">
        <v>0</v>
      </c>
      <c r="K81" s="14">
        <f>VLOOKUP(J81,Arkusz1!$D$2:$E$204,2,FALSE)</f>
        <v>0</v>
      </c>
      <c r="L81" s="98"/>
      <c r="M81" s="14">
        <f>VLOOKUP(L81,Arkusz1!$D$2:$E$204,2,FALSE)</f>
        <v>0</v>
      </c>
      <c r="N81" s="88"/>
      <c r="O81" s="14">
        <v>0</v>
      </c>
      <c r="P81" s="25"/>
      <c r="Q81" s="14">
        <f>VLOOKUP(P81,Arkusz1!$D$2:$E$204,2,FALSE)</f>
        <v>0</v>
      </c>
      <c r="R81" s="91"/>
      <c r="S81" s="14">
        <f>VLOOKUP(R81,Arkusz1!$D$2:$E$204,2,FALSE)</f>
        <v>0</v>
      </c>
      <c r="T81" s="14"/>
      <c r="U81" s="14">
        <f>VLOOKUP(T81,Arkusz1!$D$2:$E$204,2,FALSE)</f>
        <v>0</v>
      </c>
      <c r="V81" s="98"/>
      <c r="W81" s="14">
        <f>VLOOKUP(V81,Arkusz1!$D$2:$E$204,2,FALSE)</f>
        <v>0</v>
      </c>
      <c r="X81" s="14"/>
      <c r="Y81" s="38">
        <f>VLOOKUP(X81,Arkusz1!$D$2:$E$204,2,FALSE)</f>
        <v>0</v>
      </c>
      <c r="Z81" s="54">
        <f t="shared" ref="Z81" si="234">I81</f>
        <v>0</v>
      </c>
      <c r="AA81" s="54">
        <f t="shared" ref="AA81" si="235">K81</f>
        <v>0</v>
      </c>
      <c r="AB81" s="54">
        <f t="shared" ref="AB81" si="236">M81</f>
        <v>0</v>
      </c>
      <c r="AC81" s="54">
        <f t="shared" ref="AC81" si="237">O81</f>
        <v>0</v>
      </c>
      <c r="AD81" s="54">
        <f t="shared" ref="AD81" si="238">Q81</f>
        <v>0</v>
      </c>
      <c r="AE81" s="54">
        <f t="shared" ref="AE81" si="239">S81</f>
        <v>0</v>
      </c>
      <c r="AF81" s="54">
        <f t="shared" ref="AF81" si="240">U81</f>
        <v>0</v>
      </c>
      <c r="AG81" s="54">
        <f t="shared" ref="AG81" si="241">W81</f>
        <v>0</v>
      </c>
      <c r="AH81" s="53">
        <f t="array" aca="1" ref="AH81" ca="1">SUM(LARGE(Z81:AG81,ROW(INDIRECT("a1:a"&amp;AH2))))</f>
        <v>0</v>
      </c>
      <c r="AI81" s="52">
        <f t="shared" ref="AI81" ca="1" si="242">SUM(AH81,Y81)</f>
        <v>0</v>
      </c>
    </row>
    <row r="82" spans="1:35" x14ac:dyDescent="0.25">
      <c r="A82" s="14"/>
      <c r="B82" s="10"/>
      <c r="C82" s="21" t="s">
        <v>10</v>
      </c>
      <c r="D82" s="21">
        <v>2014</v>
      </c>
      <c r="E82" s="22"/>
      <c r="F82" s="22"/>
      <c r="G82" s="21"/>
      <c r="H82" s="23"/>
      <c r="I82" s="14">
        <f>VLOOKUP(H82,Arkusz1!$D$2:$E$204,2,FALSE)</f>
        <v>0</v>
      </c>
      <c r="J82" s="24"/>
      <c r="K82" s="14">
        <f>VLOOKUP(J82,Arkusz1!$D$2:$E$204,2,FALSE)</f>
        <v>0</v>
      </c>
      <c r="L82" s="98"/>
      <c r="M82" s="14">
        <f>VLOOKUP(L82,Arkusz1!$D$2:$E$204,2,FALSE)</f>
        <v>0</v>
      </c>
      <c r="N82" s="88"/>
      <c r="O82" s="14">
        <f>VLOOKUP(N82,Arkusz1!$D$2:$E$204,2,FALSE)</f>
        <v>0</v>
      </c>
      <c r="P82" s="25"/>
      <c r="Q82" s="14">
        <f>VLOOKUP(P82,Arkusz1!$D$2:$E$204,2,FALSE)</f>
        <v>0</v>
      </c>
      <c r="R82" s="91"/>
      <c r="S82" s="14">
        <f>VLOOKUP(R82,Arkusz1!$D$2:$E$204,2,FALSE)</f>
        <v>0</v>
      </c>
      <c r="T82" s="14"/>
      <c r="U82" s="14">
        <f>VLOOKUP(T82,Arkusz1!$D$2:$E$204,2,FALSE)</f>
        <v>0</v>
      </c>
      <c r="V82" s="98"/>
      <c r="W82" s="14">
        <f>VLOOKUP(V82,Arkusz1!$D$2:$E$204,2,FALSE)</f>
        <v>0</v>
      </c>
      <c r="X82" s="14"/>
      <c r="Y82" s="38">
        <f>VLOOKUP(X82,Arkusz1!$D$2:$E$204,2,FALSE)</f>
        <v>0</v>
      </c>
      <c r="Z82" s="54">
        <f t="shared" ref="Z82" si="243">I82</f>
        <v>0</v>
      </c>
      <c r="AA82" s="54">
        <f t="shared" ref="AA82" si="244">K82</f>
        <v>0</v>
      </c>
      <c r="AB82" s="54">
        <f t="shared" ref="AB82" si="245">M82</f>
        <v>0</v>
      </c>
      <c r="AC82" s="54">
        <f t="shared" ref="AC82" si="246">O82</f>
        <v>0</v>
      </c>
      <c r="AD82" s="54">
        <f t="shared" ref="AD82" si="247">Q82</f>
        <v>0</v>
      </c>
      <c r="AE82" s="54">
        <f t="shared" ref="AE82" si="248">S82</f>
        <v>0</v>
      </c>
      <c r="AF82" s="54">
        <f t="shared" ref="AF82" si="249">U82</f>
        <v>0</v>
      </c>
      <c r="AG82" s="54">
        <f t="shared" ref="AG82" si="250">W82</f>
        <v>0</v>
      </c>
      <c r="AH82" s="53">
        <f t="array" aca="1" ref="AH82" ca="1">SUM(LARGE(Z82:AG82,ROW(INDIRECT("a1:a"&amp;AH2))))</f>
        <v>0</v>
      </c>
      <c r="AI82" s="52">
        <f t="shared" ref="AI82" ca="1" si="251">SUM(AH82,Y82)</f>
        <v>0</v>
      </c>
    </row>
    <row r="83" spans="1:35" x14ac:dyDescent="0.25">
      <c r="A83" s="14"/>
      <c r="B83" s="10"/>
      <c r="C83" s="21" t="s">
        <v>10</v>
      </c>
      <c r="D83" s="21">
        <v>2014</v>
      </c>
      <c r="E83" s="22"/>
      <c r="F83" s="22"/>
      <c r="G83" s="21"/>
      <c r="H83" s="23"/>
      <c r="I83" s="14">
        <f>VLOOKUP(H83,Arkusz1!$D$2:$E$204,2,FALSE)</f>
        <v>0</v>
      </c>
      <c r="J83" s="24"/>
      <c r="K83" s="14">
        <f>VLOOKUP(J83,Arkusz1!$D$2:$E$204,2,FALSE)</f>
        <v>0</v>
      </c>
      <c r="L83" s="98"/>
      <c r="M83" s="14">
        <f>VLOOKUP(L83,Arkusz1!$D$2:$E$204,2,FALSE)</f>
        <v>0</v>
      </c>
      <c r="N83" s="88"/>
      <c r="O83" s="14">
        <v>0</v>
      </c>
      <c r="P83" s="25"/>
      <c r="Q83" s="14">
        <f>VLOOKUP(P83,Arkusz1!$D$2:$E$204,2,FALSE)</f>
        <v>0</v>
      </c>
      <c r="R83" s="91"/>
      <c r="S83" s="14">
        <f>VLOOKUP(R83,Arkusz1!$D$2:$E$204,2,FALSE)</f>
        <v>0</v>
      </c>
      <c r="T83" s="14"/>
      <c r="U83" s="14">
        <f>VLOOKUP(T83,Arkusz1!$D$2:$E$204,2,FALSE)</f>
        <v>0</v>
      </c>
      <c r="V83" s="98"/>
      <c r="W83" s="14">
        <f>VLOOKUP(V83,Arkusz1!$D$2:$E$204,2,FALSE)</f>
        <v>0</v>
      </c>
      <c r="X83" s="14"/>
      <c r="Y83" s="38">
        <f>VLOOKUP(X83,Arkusz1!$D$2:$E$204,2,FALSE)</f>
        <v>0</v>
      </c>
      <c r="Z83" s="54">
        <f t="shared" ref="Z83" si="252">I83</f>
        <v>0</v>
      </c>
      <c r="AA83" s="54">
        <f t="shared" ref="AA83" si="253">K83</f>
        <v>0</v>
      </c>
      <c r="AB83" s="54">
        <f t="shared" ref="AB83" si="254">M83</f>
        <v>0</v>
      </c>
      <c r="AC83" s="54">
        <f t="shared" ref="AC83" si="255">O83</f>
        <v>0</v>
      </c>
      <c r="AD83" s="54">
        <f t="shared" ref="AD83" si="256">Q83</f>
        <v>0</v>
      </c>
      <c r="AE83" s="54">
        <f t="shared" ref="AE83" si="257">S83</f>
        <v>0</v>
      </c>
      <c r="AF83" s="54">
        <f t="shared" ref="AF83" si="258">U83</f>
        <v>0</v>
      </c>
      <c r="AG83" s="54">
        <f t="shared" ref="AG83" si="259">W83</f>
        <v>0</v>
      </c>
      <c r="AH83" s="53">
        <f t="array" aca="1" ref="AH83" ca="1">SUM(LARGE(Z83:AG83,ROW(INDIRECT("a1:a"&amp;AH2))))</f>
        <v>0</v>
      </c>
      <c r="AI83" s="52">
        <f t="shared" ref="AI83" ca="1" si="260">SUM(AH83,Y83)</f>
        <v>0</v>
      </c>
    </row>
    <row r="84" spans="1:35" x14ac:dyDescent="0.25">
      <c r="A84" s="14"/>
      <c r="B84" s="10"/>
      <c r="C84" s="21" t="s">
        <v>10</v>
      </c>
      <c r="D84" s="21">
        <v>2014</v>
      </c>
      <c r="E84" s="22"/>
      <c r="F84" s="22"/>
      <c r="G84" s="21"/>
      <c r="H84" s="23"/>
      <c r="I84" s="14">
        <f>VLOOKUP(H84,Arkusz1!$D$2:$E$204,2,FALSE)</f>
        <v>0</v>
      </c>
      <c r="J84" s="24"/>
      <c r="K84" s="14">
        <f>VLOOKUP(J84,Arkusz1!$D$2:$E$204,2,FALSE)</f>
        <v>0</v>
      </c>
      <c r="L84" s="98"/>
      <c r="M84" s="14">
        <f>VLOOKUP(L84,Arkusz1!$D$2:$E$204,2,FALSE)</f>
        <v>0</v>
      </c>
      <c r="N84" s="88"/>
      <c r="O84" s="14">
        <v>0</v>
      </c>
      <c r="P84" s="25"/>
      <c r="Q84" s="14">
        <f>VLOOKUP(P84,Arkusz1!$D$2:$E$204,2,FALSE)</f>
        <v>0</v>
      </c>
      <c r="R84" s="91"/>
      <c r="S84" s="14">
        <v>0</v>
      </c>
      <c r="T84" s="14"/>
      <c r="U84" s="14">
        <v>0</v>
      </c>
      <c r="V84" s="98"/>
      <c r="W84" s="14">
        <f>VLOOKUP(V84,Arkusz1!$D$2:$E$204,2,FALSE)</f>
        <v>0</v>
      </c>
      <c r="X84" s="14"/>
      <c r="Y84" s="38">
        <v>0</v>
      </c>
      <c r="Z84" s="54">
        <f t="shared" ref="Z84" si="261">I84</f>
        <v>0</v>
      </c>
      <c r="AA84" s="54">
        <f t="shared" ref="AA84" si="262">K84</f>
        <v>0</v>
      </c>
      <c r="AB84" s="54">
        <f t="shared" ref="AB84" si="263">M84</f>
        <v>0</v>
      </c>
      <c r="AC84" s="54">
        <f t="shared" ref="AC84" si="264">O84</f>
        <v>0</v>
      </c>
      <c r="AD84" s="54">
        <f t="shared" ref="AD84" si="265">Q84</f>
        <v>0</v>
      </c>
      <c r="AE84" s="54">
        <f t="shared" ref="AE84" si="266">S84</f>
        <v>0</v>
      </c>
      <c r="AF84" s="54">
        <f t="shared" ref="AF84" si="267">U84</f>
        <v>0</v>
      </c>
      <c r="AG84" s="54">
        <f t="shared" ref="AG84" si="268">W84</f>
        <v>0</v>
      </c>
      <c r="AH84" s="53">
        <f t="array" aca="1" ref="AH84" ca="1">SUM(LARGE(Z84:AG84,ROW(INDIRECT("a1:a"&amp;AH2))))</f>
        <v>0</v>
      </c>
      <c r="AI84" s="52">
        <f t="shared" ref="AI84" ca="1" si="269">SUM(AH84,Y84)</f>
        <v>0</v>
      </c>
    </row>
    <row r="85" spans="1:35" x14ac:dyDescent="0.25">
      <c r="A85" s="14"/>
      <c r="B85" s="10"/>
      <c r="C85" s="21" t="s">
        <v>10</v>
      </c>
      <c r="D85" s="21">
        <v>2014</v>
      </c>
      <c r="E85" s="22"/>
      <c r="F85" s="22"/>
      <c r="G85" s="21"/>
      <c r="H85" s="23"/>
      <c r="I85" s="14">
        <f>VLOOKUP(H85,Arkusz1!$D$2:$E$204,2,FALSE)</f>
        <v>0</v>
      </c>
      <c r="J85" s="24"/>
      <c r="K85" s="14">
        <f>VLOOKUP(J85,Arkusz1!$D$2:$E$204,2,FALSE)</f>
        <v>0</v>
      </c>
      <c r="L85" s="98"/>
      <c r="M85" s="14">
        <f>VLOOKUP(L85,Arkusz1!$D$2:$E$204,2,FALSE)</f>
        <v>0</v>
      </c>
      <c r="N85" s="88"/>
      <c r="O85" s="14">
        <f>VLOOKUP(N85,Arkusz1!$D$2:$E$204,2,FALSE)</f>
        <v>0</v>
      </c>
      <c r="P85" s="25"/>
      <c r="Q85" s="14">
        <f>VLOOKUP(P85,Arkusz1!$D$2:$E$204,2,FALSE)</f>
        <v>0</v>
      </c>
      <c r="R85" s="91"/>
      <c r="S85" s="14">
        <v>0</v>
      </c>
      <c r="T85" s="14"/>
      <c r="U85" s="14">
        <f>VLOOKUP(T85,Arkusz1!$D$2:$E$204,2,FALSE)</f>
        <v>0</v>
      </c>
      <c r="V85" s="98"/>
      <c r="W85" s="14">
        <f>VLOOKUP(V85,Arkusz1!$D$2:$E$204,2,FALSE)</f>
        <v>0</v>
      </c>
      <c r="X85" s="14"/>
      <c r="Y85" s="38">
        <f>VLOOKUP(X85,Arkusz1!$D$2:$E$204,2,FALSE)</f>
        <v>0</v>
      </c>
      <c r="Z85" s="54">
        <f t="shared" si="162"/>
        <v>0</v>
      </c>
      <c r="AA85" s="54">
        <f t="shared" si="163"/>
        <v>0</v>
      </c>
      <c r="AB85" s="54">
        <f t="shared" si="164"/>
        <v>0</v>
      </c>
      <c r="AC85" s="54">
        <f t="shared" si="165"/>
        <v>0</v>
      </c>
      <c r="AD85" s="54">
        <f t="shared" si="166"/>
        <v>0</v>
      </c>
      <c r="AE85" s="54">
        <f t="shared" si="167"/>
        <v>0</v>
      </c>
      <c r="AF85" s="54">
        <f t="shared" si="168"/>
        <v>0</v>
      </c>
      <c r="AG85" s="54">
        <f t="shared" si="169"/>
        <v>0</v>
      </c>
      <c r="AH85" s="53">
        <f t="array" aca="1" ref="AH85" ca="1">SUM(LARGE(Z85:AG85,ROW(INDIRECT("a1:a"&amp;AH2))))</f>
        <v>0</v>
      </c>
      <c r="AI85" s="52">
        <f t="shared" ca="1" si="170"/>
        <v>0</v>
      </c>
    </row>
    <row r="86" spans="1:35" x14ac:dyDescent="0.25">
      <c r="A86" s="14">
        <v>11.54</v>
      </c>
      <c r="B86" s="10"/>
      <c r="C86" s="11" t="s">
        <v>5</v>
      </c>
      <c r="D86" s="11">
        <v>2014</v>
      </c>
      <c r="E86" s="19" t="s">
        <v>2883</v>
      </c>
      <c r="F86" s="19" t="s">
        <v>2884</v>
      </c>
      <c r="G86" s="11" t="s">
        <v>2861</v>
      </c>
      <c r="H86" s="10">
        <v>9.92</v>
      </c>
      <c r="I86" s="14">
        <f>VLOOKUP(H86,Arkusz1!$D$611:$E$812,2,FALSE)</f>
        <v>47</v>
      </c>
      <c r="J86" s="25">
        <v>10.11</v>
      </c>
      <c r="K86" s="14">
        <f>VLOOKUP(J86,Arkusz1!$D$611:$E$812,2,FALSE)</f>
        <v>39</v>
      </c>
      <c r="L86" s="98">
        <v>9.94</v>
      </c>
      <c r="M86" s="14">
        <f>VLOOKUP(L86,Arkusz1!$D$611:$E$812,2,FALSE)</f>
        <v>46</v>
      </c>
      <c r="N86" s="88"/>
      <c r="O86" s="14">
        <f>VLOOKUP(N86,Arkusz1!$D$611:$E$812,2,FALSE)</f>
        <v>0</v>
      </c>
      <c r="P86" s="25"/>
      <c r="Q86" s="14">
        <f>VLOOKUP(P86,Arkusz1!$D$611:$E$812,2,FALSE)</f>
        <v>0</v>
      </c>
      <c r="R86" s="91"/>
      <c r="S86" s="14">
        <f>VLOOKUP(R86,Arkusz1!$D$611:$E$812,2,FALSE)</f>
        <v>0</v>
      </c>
      <c r="T86" s="14"/>
      <c r="U86" s="14">
        <f>VLOOKUP(T86,Arkusz1!$D$611:$E$812,2,FALSE)</f>
        <v>0</v>
      </c>
      <c r="V86" s="98"/>
      <c r="W86" s="14">
        <f>VLOOKUP(V86,Arkusz1!$D$611:$E$812,2,FALSE)</f>
        <v>0</v>
      </c>
      <c r="X86" s="14"/>
      <c r="Y86" s="38">
        <f>VLOOKUP(X86,Arkusz1!$D$611:$E$812,2,FALSE)</f>
        <v>0</v>
      </c>
      <c r="Z86" s="54">
        <f t="shared" si="162"/>
        <v>47</v>
      </c>
      <c r="AA86" s="54">
        <f t="shared" si="163"/>
        <v>39</v>
      </c>
      <c r="AB86" s="54">
        <f t="shared" si="164"/>
        <v>46</v>
      </c>
      <c r="AC86" s="54">
        <f t="shared" si="165"/>
        <v>0</v>
      </c>
      <c r="AD86" s="54">
        <f t="shared" si="166"/>
        <v>0</v>
      </c>
      <c r="AE86" s="54">
        <f t="shared" si="167"/>
        <v>0</v>
      </c>
      <c r="AF86" s="54">
        <f t="shared" si="168"/>
        <v>0</v>
      </c>
      <c r="AG86" s="54">
        <f t="shared" si="169"/>
        <v>0</v>
      </c>
      <c r="AH86" s="53">
        <f t="array" aca="1" ref="AH86" ca="1">SUM(LARGE(Z86:AG86,ROW(INDIRECT("a1:a"&amp;AH2))))</f>
        <v>132</v>
      </c>
      <c r="AI86" s="52">
        <f t="shared" ca="1" si="170"/>
        <v>132</v>
      </c>
    </row>
    <row r="87" spans="1:35" x14ac:dyDescent="0.25">
      <c r="A87" s="14"/>
      <c r="B87" s="10"/>
      <c r="C87" s="11" t="s">
        <v>5</v>
      </c>
      <c r="D87" s="11">
        <v>2014</v>
      </c>
      <c r="E87" s="19" t="s">
        <v>2885</v>
      </c>
      <c r="F87" s="19" t="s">
        <v>2886</v>
      </c>
      <c r="G87" s="11" t="s">
        <v>2809</v>
      </c>
      <c r="H87" s="10">
        <v>10.24</v>
      </c>
      <c r="I87" s="14">
        <f>VLOOKUP(H87,Arkusz1!$D$611:$E$812,2,FALSE)</f>
        <v>34</v>
      </c>
      <c r="J87" s="25">
        <v>10.68</v>
      </c>
      <c r="K87" s="14">
        <f>VLOOKUP(J87,Arkusz1!$D$611:$E$812,2,FALSE)</f>
        <v>19</v>
      </c>
      <c r="L87" s="98">
        <v>9.7799999999999994</v>
      </c>
      <c r="M87" s="14">
        <f>VLOOKUP(L87,Arkusz1!$D$611:$E$812,2,FALSE)</f>
        <v>53</v>
      </c>
      <c r="N87" s="88"/>
      <c r="O87" s="14">
        <f>VLOOKUP(N87,Arkusz1!$D$611:$E$812,2,FALSE)</f>
        <v>0</v>
      </c>
      <c r="P87" s="25"/>
      <c r="Q87" s="14">
        <f>VLOOKUP(P87,Arkusz1!$D$611:$E$812,2,FALSE)</f>
        <v>0</v>
      </c>
      <c r="R87" s="91"/>
      <c r="S87" s="14">
        <f>VLOOKUP(R87,Arkusz1!$D$611:$E$812,2,FALSE)</f>
        <v>0</v>
      </c>
      <c r="T87" s="14"/>
      <c r="U87" s="14">
        <f>VLOOKUP(T87,Arkusz1!$D$611:$E$812,2,FALSE)</f>
        <v>0</v>
      </c>
      <c r="V87" s="98"/>
      <c r="W87" s="14">
        <f>VLOOKUP(V87,Arkusz1!$D$611:$E$812,2,FALSE)</f>
        <v>0</v>
      </c>
      <c r="X87" s="14"/>
      <c r="Y87" s="38">
        <f>VLOOKUP(X87,Arkusz1!$D$611:$E$812,2,FALSE)</f>
        <v>0</v>
      </c>
      <c r="Z87" s="54">
        <f t="shared" ref="Z87" si="270">I87</f>
        <v>34</v>
      </c>
      <c r="AA87" s="54">
        <f t="shared" ref="AA87" si="271">K87</f>
        <v>19</v>
      </c>
      <c r="AB87" s="54">
        <f t="shared" ref="AB87" si="272">M87</f>
        <v>53</v>
      </c>
      <c r="AC87" s="54">
        <f t="shared" ref="AC87" si="273">O87</f>
        <v>0</v>
      </c>
      <c r="AD87" s="54">
        <f t="shared" ref="AD87" si="274">Q87</f>
        <v>0</v>
      </c>
      <c r="AE87" s="54">
        <f t="shared" ref="AE87" si="275">S87</f>
        <v>0</v>
      </c>
      <c r="AF87" s="54">
        <f t="shared" ref="AF87" si="276">U87</f>
        <v>0</v>
      </c>
      <c r="AG87" s="54">
        <f t="shared" ref="AG87" si="277">W87</f>
        <v>0</v>
      </c>
      <c r="AH87" s="53">
        <f t="array" aca="1" ref="AH87" ca="1">SUM(LARGE(Z87:AG87,ROW(INDIRECT("a1:a"&amp;AH2))))</f>
        <v>106</v>
      </c>
      <c r="AI87" s="52">
        <f t="shared" ref="AI87" ca="1" si="278">SUM(AH87,Y87)</f>
        <v>106</v>
      </c>
    </row>
    <row r="88" spans="1:35" x14ac:dyDescent="0.25">
      <c r="A88" s="14"/>
      <c r="B88" s="10"/>
      <c r="C88" s="11" t="s">
        <v>5</v>
      </c>
      <c r="D88" s="11">
        <v>2014</v>
      </c>
      <c r="E88" s="19" t="s">
        <v>2887</v>
      </c>
      <c r="F88" s="19" t="s">
        <v>2879</v>
      </c>
      <c r="G88" s="11" t="s">
        <v>2810</v>
      </c>
      <c r="H88" s="10">
        <v>10.37</v>
      </c>
      <c r="I88" s="14">
        <f>VLOOKUP(H88,Arkusz1!$D$611:$E$812,2,FALSE)</f>
        <v>29</v>
      </c>
      <c r="J88" s="25">
        <v>10.55</v>
      </c>
      <c r="K88" s="14">
        <f>VLOOKUP(J88,Arkusz1!$D$611:$E$812,2,FALSE)</f>
        <v>23</v>
      </c>
      <c r="L88" s="98">
        <v>10.46</v>
      </c>
      <c r="M88" s="14">
        <f>VLOOKUP(L88,Arkusz1!$D$611:$E$812,2,FALSE)</f>
        <v>26</v>
      </c>
      <c r="N88" s="88"/>
      <c r="O88" s="14">
        <f>VLOOKUP(N88,Arkusz1!$D$611:$E$812,2,FALSE)</f>
        <v>0</v>
      </c>
      <c r="P88" s="25"/>
      <c r="Q88" s="14">
        <f>VLOOKUP(P88,Arkusz1!$D$611:$E$812,2,FALSE)</f>
        <v>0</v>
      </c>
      <c r="R88" s="91"/>
      <c r="S88" s="14">
        <f>VLOOKUP(R88,Arkusz1!$D$611:$E$812,2,FALSE)</f>
        <v>0</v>
      </c>
      <c r="T88" s="14"/>
      <c r="U88" s="14">
        <f>VLOOKUP(T88,Arkusz1!$D$611:$E$812,2,FALSE)</f>
        <v>0</v>
      </c>
      <c r="V88" s="98"/>
      <c r="W88" s="14">
        <f>VLOOKUP(V88,Arkusz1!$D$611:$E$812,2,FALSE)</f>
        <v>0</v>
      </c>
      <c r="X88" s="14"/>
      <c r="Y88" s="38">
        <f>VLOOKUP(X88,Arkusz1!$D$611:$E$812,2,FALSE)</f>
        <v>0</v>
      </c>
      <c r="Z88" s="54">
        <f t="shared" ref="Z88" si="279">I88</f>
        <v>29</v>
      </c>
      <c r="AA88" s="54">
        <f t="shared" ref="AA88" si="280">K88</f>
        <v>23</v>
      </c>
      <c r="AB88" s="54">
        <f t="shared" ref="AB88" si="281">M88</f>
        <v>26</v>
      </c>
      <c r="AC88" s="54">
        <f t="shared" ref="AC88" si="282">O88</f>
        <v>0</v>
      </c>
      <c r="AD88" s="54">
        <f t="shared" ref="AD88" si="283">Q88</f>
        <v>0</v>
      </c>
      <c r="AE88" s="54">
        <f t="shared" ref="AE88" si="284">S88</f>
        <v>0</v>
      </c>
      <c r="AF88" s="54">
        <f t="shared" ref="AF88" si="285">U88</f>
        <v>0</v>
      </c>
      <c r="AG88" s="54">
        <f t="shared" ref="AG88" si="286">W88</f>
        <v>0</v>
      </c>
      <c r="AH88" s="53">
        <f t="array" aca="1" ref="AH88" ca="1">SUM(LARGE(Z88:AG88,ROW(INDIRECT("a1:a"&amp;AH2))))</f>
        <v>78</v>
      </c>
      <c r="AI88" s="52">
        <f t="shared" ref="AI88" ca="1" si="287">SUM(AH88,Y88)</f>
        <v>78</v>
      </c>
    </row>
    <row r="89" spans="1:35" x14ac:dyDescent="0.25">
      <c r="A89" s="14"/>
      <c r="B89" s="10"/>
      <c r="C89" s="11" t="s">
        <v>5</v>
      </c>
      <c r="D89" s="11">
        <v>2014</v>
      </c>
      <c r="E89" s="19" t="s">
        <v>2817</v>
      </c>
      <c r="F89" s="19" t="s">
        <v>2888</v>
      </c>
      <c r="G89" s="11" t="s">
        <v>2810</v>
      </c>
      <c r="H89" s="10">
        <v>10.49</v>
      </c>
      <c r="I89" s="14">
        <f>VLOOKUP(H89,Arkusz1!$D$611:$E$812,2,FALSE)</f>
        <v>25</v>
      </c>
      <c r="J89" s="14">
        <v>10.29</v>
      </c>
      <c r="K89" s="14">
        <f>VLOOKUP(J89,Arkusz1!$D$611:$E$812,2,FALSE)</f>
        <v>32</v>
      </c>
      <c r="L89" s="98">
        <v>9.92</v>
      </c>
      <c r="M89" s="14">
        <f>VLOOKUP(L89,Arkusz1!$D$611:$E$812,2,FALSE)</f>
        <v>47</v>
      </c>
      <c r="N89" s="88"/>
      <c r="O89" s="14">
        <f>VLOOKUP(N89,Arkusz1!$D$611:$E$812,2,FALSE)</f>
        <v>0</v>
      </c>
      <c r="P89" s="25"/>
      <c r="Q89" s="14">
        <f>VLOOKUP(P89,Arkusz1!$D$611:$E$812,2,FALSE)</f>
        <v>0</v>
      </c>
      <c r="R89" s="91"/>
      <c r="S89" s="14">
        <f>VLOOKUP(R89,Arkusz1!$D$611:$E$812,2,FALSE)</f>
        <v>0</v>
      </c>
      <c r="T89" s="14"/>
      <c r="U89" s="14">
        <f>VLOOKUP(T89,Arkusz1!$D$611:$E$812,2,FALSE)</f>
        <v>0</v>
      </c>
      <c r="V89" s="98"/>
      <c r="W89" s="14">
        <f>VLOOKUP(V89,Arkusz1!$D$611:$E$812,2,FALSE)</f>
        <v>0</v>
      </c>
      <c r="X89" s="14"/>
      <c r="Y89" s="38">
        <f>VLOOKUP(X89,Arkusz1!$D$611:$E$812,2,FALSE)</f>
        <v>0</v>
      </c>
      <c r="Z89" s="54">
        <f t="shared" si="162"/>
        <v>25</v>
      </c>
      <c r="AA89" s="54">
        <f t="shared" si="163"/>
        <v>32</v>
      </c>
      <c r="AB89" s="54">
        <f t="shared" si="164"/>
        <v>47</v>
      </c>
      <c r="AC89" s="54">
        <f t="shared" si="165"/>
        <v>0</v>
      </c>
      <c r="AD89" s="54">
        <f t="shared" si="166"/>
        <v>0</v>
      </c>
      <c r="AE89" s="54">
        <f t="shared" si="167"/>
        <v>0</v>
      </c>
      <c r="AF89" s="54">
        <f t="shared" si="168"/>
        <v>0</v>
      </c>
      <c r="AG89" s="54">
        <f t="shared" si="169"/>
        <v>0</v>
      </c>
      <c r="AH89" s="53">
        <f t="array" aca="1" ref="AH89" ca="1">SUM(LARGE(Z89:AG89,ROW(INDIRECT("a1:a"&amp;AH2))))</f>
        <v>104</v>
      </c>
      <c r="AI89" s="52">
        <f t="shared" ca="1" si="170"/>
        <v>104</v>
      </c>
    </row>
    <row r="90" spans="1:35" x14ac:dyDescent="0.25">
      <c r="A90" s="14"/>
      <c r="B90" s="10"/>
      <c r="C90" s="11" t="s">
        <v>5</v>
      </c>
      <c r="D90" s="11">
        <v>2014</v>
      </c>
      <c r="E90" s="19" t="s">
        <v>2889</v>
      </c>
      <c r="F90" s="19" t="s">
        <v>2890</v>
      </c>
      <c r="G90" s="11" t="s">
        <v>2810</v>
      </c>
      <c r="H90" s="10">
        <v>11.12</v>
      </c>
      <c r="I90" s="14">
        <f>VLOOKUP(H90,Arkusz1!$D$611:$E$812,2,FALSE)</f>
        <v>8</v>
      </c>
      <c r="J90" s="25">
        <v>10.75</v>
      </c>
      <c r="K90" s="14">
        <f>VLOOKUP(J90,Arkusz1!$D$611:$E$812,2,FALSE)</f>
        <v>17</v>
      </c>
      <c r="L90" s="98">
        <v>10.68</v>
      </c>
      <c r="M90" s="14">
        <f>VLOOKUP(L90,Arkusz1!$D$611:$E$812,2,FALSE)</f>
        <v>19</v>
      </c>
      <c r="N90" s="88"/>
      <c r="O90" s="14">
        <f>VLOOKUP(N90,Arkusz1!$D$611:$E$812,2,FALSE)</f>
        <v>0</v>
      </c>
      <c r="P90" s="25"/>
      <c r="Q90" s="14">
        <f>VLOOKUP(P90,Arkusz1!$D$611:$E$812,2,FALSE)</f>
        <v>0</v>
      </c>
      <c r="R90" s="91"/>
      <c r="S90" s="14">
        <f>VLOOKUP(R90,Arkusz1!$D$611:$E$812,2,FALSE)</f>
        <v>0</v>
      </c>
      <c r="T90" s="14"/>
      <c r="U90" s="14">
        <f>VLOOKUP(T90,Arkusz1!$D$611:$E$812,2,FALSE)</f>
        <v>0</v>
      </c>
      <c r="V90" s="98"/>
      <c r="W90" s="14">
        <f>VLOOKUP(V90,Arkusz1!$D$611:$E$812,2,FALSE)</f>
        <v>0</v>
      </c>
      <c r="X90" s="14"/>
      <c r="Y90" s="38">
        <f>VLOOKUP(X90,Arkusz1!$D$611:$E$812,2,FALSE)</f>
        <v>0</v>
      </c>
      <c r="Z90" s="54">
        <f t="shared" si="162"/>
        <v>8</v>
      </c>
      <c r="AA90" s="54">
        <f t="shared" si="163"/>
        <v>17</v>
      </c>
      <c r="AB90" s="54">
        <f t="shared" si="164"/>
        <v>19</v>
      </c>
      <c r="AC90" s="54">
        <f t="shared" si="165"/>
        <v>0</v>
      </c>
      <c r="AD90" s="54">
        <f t="shared" si="166"/>
        <v>0</v>
      </c>
      <c r="AE90" s="54">
        <f t="shared" si="167"/>
        <v>0</v>
      </c>
      <c r="AF90" s="54">
        <f t="shared" si="168"/>
        <v>0</v>
      </c>
      <c r="AG90" s="54">
        <f t="shared" si="169"/>
        <v>0</v>
      </c>
      <c r="AH90" s="53">
        <f t="array" aca="1" ref="AH90" ca="1">SUM(LARGE(Z90:AG90,ROW(INDIRECT("a1:a"&amp;AH2))))</f>
        <v>44</v>
      </c>
      <c r="AI90" s="52">
        <f t="shared" ca="1" si="170"/>
        <v>44</v>
      </c>
    </row>
    <row r="91" spans="1:35" x14ac:dyDescent="0.25">
      <c r="A91" s="14"/>
      <c r="B91" s="10"/>
      <c r="C91" s="11" t="s">
        <v>5</v>
      </c>
      <c r="D91" s="11">
        <v>2014</v>
      </c>
      <c r="E91" s="19" t="s">
        <v>2844</v>
      </c>
      <c r="F91" s="19" t="s">
        <v>2891</v>
      </c>
      <c r="G91" s="11" t="s">
        <v>2810</v>
      </c>
      <c r="H91" s="10">
        <v>0</v>
      </c>
      <c r="I91" s="14">
        <f>VLOOKUP(H91,Arkusz1!$D$611:$E$812,2,FALSE)</f>
        <v>0</v>
      </c>
      <c r="J91" s="25"/>
      <c r="K91" s="14">
        <f>VLOOKUP(J91,Arkusz1!$D$611:$E$812,2,FALSE)</f>
        <v>0</v>
      </c>
      <c r="L91" s="98"/>
      <c r="M91" s="14">
        <f>VLOOKUP(L91,Arkusz1!$D$611:$E$812,2,FALSE)</f>
        <v>0</v>
      </c>
      <c r="N91" s="88"/>
      <c r="O91" s="14">
        <f>VLOOKUP(N91,Arkusz1!$D$611:$E$812,2,FALSE)</f>
        <v>0</v>
      </c>
      <c r="P91" s="25"/>
      <c r="Q91" s="14">
        <f>VLOOKUP(P91,Arkusz1!$D$611:$E$812,2,FALSE)</f>
        <v>0</v>
      </c>
      <c r="R91" s="91"/>
      <c r="S91" s="14">
        <f>VLOOKUP(R91,Arkusz1!$D$611:$E$812,2,FALSE)</f>
        <v>0</v>
      </c>
      <c r="T91" s="14"/>
      <c r="U91" s="14">
        <f>VLOOKUP(T91,Arkusz1!$D$611:$E$812,2,FALSE)</f>
        <v>0</v>
      </c>
      <c r="V91" s="98"/>
      <c r="W91" s="14">
        <f>VLOOKUP(V91,Arkusz1!$D$611:$E$812,2,FALSE)</f>
        <v>0</v>
      </c>
      <c r="X91" s="14"/>
      <c r="Y91" s="38">
        <f>VLOOKUP(X91,Arkusz1!$D$611:$E$812,2,FALSE)</f>
        <v>0</v>
      </c>
      <c r="Z91" s="54">
        <f t="shared" si="162"/>
        <v>0</v>
      </c>
      <c r="AA91" s="54">
        <f t="shared" si="163"/>
        <v>0</v>
      </c>
      <c r="AB91" s="54">
        <f t="shared" si="164"/>
        <v>0</v>
      </c>
      <c r="AC91" s="54">
        <f t="shared" si="165"/>
        <v>0</v>
      </c>
      <c r="AD91" s="54">
        <f t="shared" si="166"/>
        <v>0</v>
      </c>
      <c r="AE91" s="54">
        <f t="shared" si="167"/>
        <v>0</v>
      </c>
      <c r="AF91" s="54">
        <f t="shared" si="168"/>
        <v>0</v>
      </c>
      <c r="AG91" s="54">
        <f t="shared" si="169"/>
        <v>0</v>
      </c>
      <c r="AH91" s="53">
        <f t="array" aca="1" ref="AH91" ca="1">SUM(LARGE(Z91:AG91,ROW(INDIRECT("a1:a"&amp;AH2))))</f>
        <v>0</v>
      </c>
      <c r="AI91" s="52">
        <f t="shared" ca="1" si="170"/>
        <v>0</v>
      </c>
    </row>
    <row r="92" spans="1:35" x14ac:dyDescent="0.25">
      <c r="A92" s="14"/>
      <c r="B92" s="10"/>
      <c r="C92" s="11" t="s">
        <v>5</v>
      </c>
      <c r="D92" s="11">
        <v>2014</v>
      </c>
      <c r="E92" s="19" t="s">
        <v>2892</v>
      </c>
      <c r="F92" s="19" t="s">
        <v>2893</v>
      </c>
      <c r="G92" s="11" t="s">
        <v>2809</v>
      </c>
      <c r="H92" s="10">
        <v>0</v>
      </c>
      <c r="I92" s="14">
        <f>VLOOKUP(H92,Arkusz1!$D$611:$E$812,2,FALSE)</f>
        <v>0</v>
      </c>
      <c r="J92" s="14">
        <v>0</v>
      </c>
      <c r="K92" s="14">
        <f>VLOOKUP(J92,Arkusz1!$D$611:$E$812,2,FALSE)</f>
        <v>0</v>
      </c>
      <c r="L92" s="98">
        <v>0</v>
      </c>
      <c r="M92" s="14">
        <f>VLOOKUP(L92,Arkusz1!$D$611:$E$812,2,FALSE)</f>
        <v>0</v>
      </c>
      <c r="N92" s="88"/>
      <c r="O92" s="14">
        <f>VLOOKUP(N92,Arkusz1!$D$611:$E$812,2,FALSE)</f>
        <v>0</v>
      </c>
      <c r="P92" s="25"/>
      <c r="Q92" s="14">
        <f>VLOOKUP(P92,Arkusz1!$D$611:$E$812,2,FALSE)</f>
        <v>0</v>
      </c>
      <c r="R92" s="91"/>
      <c r="S92" s="14">
        <f>VLOOKUP(R92,Arkusz1!$D$611:$E$812,2,FALSE)</f>
        <v>0</v>
      </c>
      <c r="T92" s="14"/>
      <c r="U92" s="14">
        <f>VLOOKUP(T92,Arkusz1!$D$611:$E$812,2,FALSE)</f>
        <v>0</v>
      </c>
      <c r="V92" s="98"/>
      <c r="W92" s="14">
        <f>VLOOKUP(V92,Arkusz1!$D$611:$E$812,2,FALSE)</f>
        <v>0</v>
      </c>
      <c r="X92" s="14"/>
      <c r="Y92" s="38">
        <f>VLOOKUP(X92,Arkusz1!$D$611:$E$812,2,FALSE)</f>
        <v>0</v>
      </c>
      <c r="Z92" s="54">
        <f t="shared" si="162"/>
        <v>0</v>
      </c>
      <c r="AA92" s="54">
        <f t="shared" si="163"/>
        <v>0</v>
      </c>
      <c r="AB92" s="54">
        <f t="shared" si="164"/>
        <v>0</v>
      </c>
      <c r="AC92" s="54">
        <f t="shared" si="165"/>
        <v>0</v>
      </c>
      <c r="AD92" s="54">
        <f t="shared" si="166"/>
        <v>0</v>
      </c>
      <c r="AE92" s="54">
        <f t="shared" si="167"/>
        <v>0</v>
      </c>
      <c r="AF92" s="54">
        <f t="shared" si="168"/>
        <v>0</v>
      </c>
      <c r="AG92" s="54">
        <f t="shared" si="169"/>
        <v>0</v>
      </c>
      <c r="AH92" s="53">
        <f t="array" aca="1" ref="AH92" ca="1">SUM(LARGE(Z92:AG92,ROW(INDIRECT("a1:a"&amp;AH2))))</f>
        <v>0</v>
      </c>
      <c r="AI92" s="52">
        <f t="shared" ca="1" si="170"/>
        <v>0</v>
      </c>
    </row>
    <row r="93" spans="1:35" x14ac:dyDescent="0.25">
      <c r="A93" s="14"/>
      <c r="B93" s="10"/>
      <c r="C93" s="11" t="s">
        <v>5</v>
      </c>
      <c r="D93" s="11">
        <v>2014</v>
      </c>
      <c r="E93" s="19" t="s">
        <v>2883</v>
      </c>
      <c r="F93" s="19" t="s">
        <v>2825</v>
      </c>
      <c r="G93" s="11" t="s">
        <v>2810</v>
      </c>
      <c r="H93" s="10"/>
      <c r="I93" s="14">
        <f>VLOOKUP(H93,Arkusz1!$D$611:$E$812,2,FALSE)</f>
        <v>0</v>
      </c>
      <c r="J93" s="14"/>
      <c r="K93" s="14">
        <f>VLOOKUP(J93,Arkusz1!$D$611:$E$812,2,FALSE)</f>
        <v>0</v>
      </c>
      <c r="L93" s="98">
        <v>11.28</v>
      </c>
      <c r="M93" s="14">
        <f>VLOOKUP(L93,Arkusz1!$D$611:$E$812,2,FALSE)</f>
        <v>5</v>
      </c>
      <c r="N93" s="88"/>
      <c r="O93" s="14">
        <f>VLOOKUP(N93,Arkusz1!$D$611:$E$812,2,FALSE)</f>
        <v>0</v>
      </c>
      <c r="P93" s="25"/>
      <c r="Q93" s="14">
        <f>VLOOKUP(P93,Arkusz1!$D$611:$E$812,2,FALSE)</f>
        <v>0</v>
      </c>
      <c r="R93" s="91"/>
      <c r="S93" s="14">
        <f>VLOOKUP(R93,Arkusz1!$D$611:$E$812,2,FALSE)</f>
        <v>0</v>
      </c>
      <c r="T93" s="14"/>
      <c r="U93" s="14">
        <f>VLOOKUP(T93,Arkusz1!$D$611:$E$812,2,FALSE)</f>
        <v>0</v>
      </c>
      <c r="V93" s="98"/>
      <c r="W93" s="14">
        <f>VLOOKUP(V93,Arkusz1!$D$611:$E$812,2,FALSE)</f>
        <v>0</v>
      </c>
      <c r="X93" s="14"/>
      <c r="Y93" s="38">
        <f>VLOOKUP(X93,Arkusz1!$D$611:$E$812,2,FALSE)</f>
        <v>0</v>
      </c>
      <c r="Z93" s="54">
        <f t="shared" si="162"/>
        <v>0</v>
      </c>
      <c r="AA93" s="54">
        <f t="shared" si="163"/>
        <v>0</v>
      </c>
      <c r="AB93" s="54">
        <f t="shared" si="164"/>
        <v>5</v>
      </c>
      <c r="AC93" s="54">
        <f t="shared" si="165"/>
        <v>0</v>
      </c>
      <c r="AD93" s="54">
        <f t="shared" si="166"/>
        <v>0</v>
      </c>
      <c r="AE93" s="54">
        <f t="shared" si="167"/>
        <v>0</v>
      </c>
      <c r="AF93" s="54">
        <f t="shared" si="168"/>
        <v>0</v>
      </c>
      <c r="AG93" s="54">
        <f t="shared" si="169"/>
        <v>0</v>
      </c>
      <c r="AH93" s="53">
        <f t="array" aca="1" ref="AH93" ca="1">SUM(LARGE(Z93:AG93,ROW(INDIRECT("a1:a"&amp;AH2))))</f>
        <v>5</v>
      </c>
      <c r="AI93" s="52">
        <f t="shared" ca="1" si="170"/>
        <v>5</v>
      </c>
    </row>
    <row r="94" spans="1:35" x14ac:dyDescent="0.25">
      <c r="A94" s="14"/>
      <c r="B94" s="10"/>
      <c r="C94" s="11" t="s">
        <v>5</v>
      </c>
      <c r="D94" s="11">
        <v>2014</v>
      </c>
      <c r="E94" s="19"/>
      <c r="F94" s="19"/>
      <c r="G94" s="11"/>
      <c r="H94" s="10"/>
      <c r="I94" s="14">
        <f>VLOOKUP(H94,Arkusz1!$D$611:$E$812,2,FALSE)</f>
        <v>0</v>
      </c>
      <c r="J94" s="25"/>
      <c r="K94" s="14">
        <f>VLOOKUP(J94,Arkusz1!$D$611:$E$812,2,FALSE)</f>
        <v>0</v>
      </c>
      <c r="L94" s="98"/>
      <c r="M94" s="14">
        <f>VLOOKUP(L94,Arkusz1!$D$611:$E$812,2,FALSE)</f>
        <v>0</v>
      </c>
      <c r="N94" s="88"/>
      <c r="O94" s="14">
        <f>VLOOKUP(N94,Arkusz1!$D$611:$E$812,2,FALSE)</f>
        <v>0</v>
      </c>
      <c r="P94" s="25"/>
      <c r="Q94" s="14">
        <f>VLOOKUP(P94,Arkusz1!$D$611:$E$812,2,FALSE)</f>
        <v>0</v>
      </c>
      <c r="R94" s="91"/>
      <c r="S94" s="14">
        <f>VLOOKUP(R94,Arkusz1!$D$611:$E$812,2,FALSE)</f>
        <v>0</v>
      </c>
      <c r="T94" s="14"/>
      <c r="U94" s="14">
        <f>VLOOKUP(T94,Arkusz1!$D$611:$E$812,2,FALSE)</f>
        <v>0</v>
      </c>
      <c r="V94" s="98"/>
      <c r="W94" s="14">
        <f>VLOOKUP(V94,Arkusz1!$D$611:$E$812,2,FALSE)</f>
        <v>0</v>
      </c>
      <c r="X94" s="14"/>
      <c r="Y94" s="38">
        <f>VLOOKUP(X94,Arkusz1!$D$611:$E$812,2,FALSE)</f>
        <v>0</v>
      </c>
      <c r="Z94" s="54">
        <f t="shared" si="162"/>
        <v>0</v>
      </c>
      <c r="AA94" s="54">
        <f t="shared" si="163"/>
        <v>0</v>
      </c>
      <c r="AB94" s="54">
        <f t="shared" si="164"/>
        <v>0</v>
      </c>
      <c r="AC94" s="54">
        <f t="shared" si="165"/>
        <v>0</v>
      </c>
      <c r="AD94" s="54">
        <f t="shared" si="166"/>
        <v>0</v>
      </c>
      <c r="AE94" s="54">
        <f t="shared" si="167"/>
        <v>0</v>
      </c>
      <c r="AF94" s="54">
        <f t="shared" si="168"/>
        <v>0</v>
      </c>
      <c r="AG94" s="54">
        <f t="shared" si="169"/>
        <v>0</v>
      </c>
      <c r="AH94" s="53">
        <f t="array" aca="1" ref="AH94" ca="1">SUM(LARGE(Z94:AG94,ROW(INDIRECT("a1:a"&amp;AH2))))</f>
        <v>0</v>
      </c>
      <c r="AI94" s="52">
        <f t="shared" ca="1" si="170"/>
        <v>0</v>
      </c>
    </row>
    <row r="95" spans="1:35" x14ac:dyDescent="0.25">
      <c r="A95" s="14"/>
      <c r="B95" s="10"/>
      <c r="C95" s="11" t="s">
        <v>5</v>
      </c>
      <c r="D95" s="11">
        <v>2014</v>
      </c>
      <c r="E95" s="19"/>
      <c r="F95" s="19"/>
      <c r="G95" s="11"/>
      <c r="H95" s="10"/>
      <c r="I95" s="14">
        <f>VLOOKUP(H95,Arkusz1!$D$611:$E$812,2,FALSE)</f>
        <v>0</v>
      </c>
      <c r="J95" s="25"/>
      <c r="K95" s="14">
        <f>VLOOKUP(J95,Arkusz1!$D$611:$E$812,2,FALSE)</f>
        <v>0</v>
      </c>
      <c r="L95" s="98"/>
      <c r="M95" s="14">
        <f>VLOOKUP(L95,Arkusz1!$D$611:$E$812,2,FALSE)</f>
        <v>0</v>
      </c>
      <c r="N95" s="88"/>
      <c r="O95" s="14">
        <f>VLOOKUP(N95,Arkusz1!$D$611:$E$812,2,FALSE)</f>
        <v>0</v>
      </c>
      <c r="P95" s="25"/>
      <c r="Q95" s="14">
        <f>VLOOKUP(P95,Arkusz1!$D$611:$E$812,2,FALSE)</f>
        <v>0</v>
      </c>
      <c r="R95" s="91"/>
      <c r="S95" s="14">
        <f>VLOOKUP(R95,Arkusz1!$D$611:$E$812,2,FALSE)</f>
        <v>0</v>
      </c>
      <c r="T95" s="14"/>
      <c r="U95" s="14">
        <f>VLOOKUP(T95,Arkusz1!$D$611:$E$812,2,FALSE)</f>
        <v>0</v>
      </c>
      <c r="V95" s="98"/>
      <c r="W95" s="14">
        <f>VLOOKUP(V95,Arkusz1!$D$611:$E$812,2,FALSE)</f>
        <v>0</v>
      </c>
      <c r="X95" s="14"/>
      <c r="Y95" s="38">
        <f>VLOOKUP(X95,Arkusz1!$D$611:$E$812,2,FALSE)</f>
        <v>0</v>
      </c>
      <c r="Z95" s="54">
        <f t="shared" ref="Z95" si="288">I95</f>
        <v>0</v>
      </c>
      <c r="AA95" s="54">
        <f t="shared" ref="AA95" si="289">K95</f>
        <v>0</v>
      </c>
      <c r="AB95" s="54">
        <f t="shared" ref="AB95" si="290">M95</f>
        <v>0</v>
      </c>
      <c r="AC95" s="54">
        <f t="shared" ref="AC95" si="291">O95</f>
        <v>0</v>
      </c>
      <c r="AD95" s="54">
        <f t="shared" ref="AD95" si="292">Q95</f>
        <v>0</v>
      </c>
      <c r="AE95" s="54">
        <f t="shared" ref="AE95" si="293">S95</f>
        <v>0</v>
      </c>
      <c r="AF95" s="54">
        <f t="shared" ref="AF95" si="294">U95</f>
        <v>0</v>
      </c>
      <c r="AG95" s="54">
        <f t="shared" ref="AG95" si="295">W95</f>
        <v>0</v>
      </c>
      <c r="AH95" s="53">
        <f t="array" aca="1" ref="AH95" ca="1">SUM(LARGE(Z95:AG95,ROW(INDIRECT("a1:a"&amp;AH2))))</f>
        <v>0</v>
      </c>
      <c r="AI95" s="52">
        <f t="shared" ref="AI95" ca="1" si="296">SUM(AH95,Y95)</f>
        <v>0</v>
      </c>
    </row>
    <row r="96" spans="1:35" x14ac:dyDescent="0.25">
      <c r="A96" s="14"/>
      <c r="B96" s="10"/>
      <c r="C96" s="11" t="s">
        <v>5</v>
      </c>
      <c r="D96" s="11">
        <v>2014</v>
      </c>
      <c r="E96" s="19"/>
      <c r="F96" s="19"/>
      <c r="G96" s="11"/>
      <c r="H96" s="10"/>
      <c r="I96" s="14">
        <f>VLOOKUP(H96,Arkusz1!$D$611:$E$812,2,FALSE)</f>
        <v>0</v>
      </c>
      <c r="J96" s="25"/>
      <c r="K96" s="14">
        <f>VLOOKUP(J96,Arkusz1!$D$611:$E$812,2,FALSE)</f>
        <v>0</v>
      </c>
      <c r="L96" s="98"/>
      <c r="M96" s="14">
        <f>VLOOKUP(L96,Arkusz1!$D$611:$E$812,2,FALSE)</f>
        <v>0</v>
      </c>
      <c r="N96" s="88"/>
      <c r="O96" s="14">
        <f>VLOOKUP(N96,Arkusz1!$D$611:$E$812,2,FALSE)</f>
        <v>0</v>
      </c>
      <c r="P96" s="25"/>
      <c r="Q96" s="14">
        <f>VLOOKUP(P96,Arkusz1!$D$611:$E$812,2,FALSE)</f>
        <v>0</v>
      </c>
      <c r="R96" s="91"/>
      <c r="S96" s="14">
        <f>VLOOKUP(R96,Arkusz1!$D$611:$E$812,2,FALSE)</f>
        <v>0</v>
      </c>
      <c r="T96" s="14"/>
      <c r="U96" s="14">
        <f>VLOOKUP(T96,Arkusz1!$D$611:$E$812,2,FALSE)</f>
        <v>0</v>
      </c>
      <c r="V96" s="98"/>
      <c r="W96" s="14">
        <f>VLOOKUP(V96,Arkusz1!$D$611:$E$812,2,FALSE)</f>
        <v>0</v>
      </c>
      <c r="X96" s="14"/>
      <c r="Y96" s="38">
        <f>VLOOKUP(X96,Arkusz1!$D$611:$E$812,2,FALSE)</f>
        <v>0</v>
      </c>
      <c r="Z96" s="54">
        <f t="shared" si="162"/>
        <v>0</v>
      </c>
      <c r="AA96" s="54">
        <f t="shared" si="163"/>
        <v>0</v>
      </c>
      <c r="AB96" s="54">
        <f t="shared" si="164"/>
        <v>0</v>
      </c>
      <c r="AC96" s="54">
        <f t="shared" si="165"/>
        <v>0</v>
      </c>
      <c r="AD96" s="54">
        <f t="shared" si="166"/>
        <v>0</v>
      </c>
      <c r="AE96" s="54">
        <f t="shared" si="167"/>
        <v>0</v>
      </c>
      <c r="AF96" s="54">
        <f t="shared" si="168"/>
        <v>0</v>
      </c>
      <c r="AG96" s="54">
        <f t="shared" si="169"/>
        <v>0</v>
      </c>
      <c r="AH96" s="53">
        <f t="array" aca="1" ref="AH96" ca="1">SUM(LARGE(Z96:AG96,ROW(INDIRECT("a1:a"&amp;AH2))))</f>
        <v>0</v>
      </c>
      <c r="AI96" s="52">
        <f t="shared" ca="1" si="170"/>
        <v>0</v>
      </c>
    </row>
    <row r="97" spans="1:35" x14ac:dyDescent="0.25">
      <c r="A97" s="14">
        <v>11.91</v>
      </c>
      <c r="B97" s="10"/>
      <c r="C97" s="21" t="s">
        <v>10</v>
      </c>
      <c r="D97" s="21">
        <v>2015</v>
      </c>
      <c r="E97" s="19" t="s">
        <v>2880</v>
      </c>
      <c r="F97" s="19" t="s">
        <v>2894</v>
      </c>
      <c r="G97" s="11" t="s">
        <v>2809</v>
      </c>
      <c r="H97" s="10">
        <v>10.86</v>
      </c>
      <c r="I97" s="14">
        <f>VLOOKUP(H97,Arkusz1!$D$2:$E$204,2,FALSE)</f>
        <v>25</v>
      </c>
      <c r="J97" s="24">
        <v>11.27</v>
      </c>
      <c r="K97" s="14">
        <f>VLOOKUP(J97,Arkusz1!$D$2:$E$204,2,FALSE)</f>
        <v>13</v>
      </c>
      <c r="L97" s="98">
        <v>11.12</v>
      </c>
      <c r="M97" s="14">
        <f>VLOOKUP(L97,Arkusz1!$D$2:$E$204,2,FALSE)</f>
        <v>17</v>
      </c>
      <c r="N97" s="88"/>
      <c r="O97" s="14">
        <f>VLOOKUP(N97,Arkusz1!$D$2:$E$204,2,FALSE)</f>
        <v>0</v>
      </c>
      <c r="P97" s="25"/>
      <c r="Q97" s="14">
        <f>VLOOKUP(P97,Arkusz1!$D$2:$E$204,2,FALSE)</f>
        <v>0</v>
      </c>
      <c r="R97" s="91"/>
      <c r="S97" s="14">
        <f>VLOOKUP(R97,Arkusz1!$D$2:$E$204,2,FALSE)</f>
        <v>0</v>
      </c>
      <c r="T97" s="14"/>
      <c r="U97" s="14">
        <f>VLOOKUP(T97,Arkusz1!$D$2:$E$204,2,FALSE)</f>
        <v>0</v>
      </c>
      <c r="V97" s="98"/>
      <c r="W97" s="14">
        <f>VLOOKUP(V97,Arkusz1!$D$2:$E$204,2,FALSE)</f>
        <v>0</v>
      </c>
      <c r="X97" s="14"/>
      <c r="Y97" s="38">
        <f>VLOOKUP(X97,Arkusz1!$D$2:$E$204,2,FALSE)</f>
        <v>0</v>
      </c>
      <c r="Z97" s="54">
        <f t="shared" si="162"/>
        <v>25</v>
      </c>
      <c r="AA97" s="54">
        <f t="shared" si="163"/>
        <v>13</v>
      </c>
      <c r="AB97" s="54">
        <f t="shared" si="164"/>
        <v>17</v>
      </c>
      <c r="AC97" s="54">
        <f t="shared" si="165"/>
        <v>0</v>
      </c>
      <c r="AD97" s="54">
        <f t="shared" si="166"/>
        <v>0</v>
      </c>
      <c r="AE97" s="54">
        <f t="shared" si="167"/>
        <v>0</v>
      </c>
      <c r="AF97" s="54">
        <f t="shared" si="168"/>
        <v>0</v>
      </c>
      <c r="AG97" s="54">
        <f t="shared" si="169"/>
        <v>0</v>
      </c>
      <c r="AH97" s="53">
        <f t="array" aca="1" ref="AH97" ca="1">SUM(LARGE(Z97:AG97,ROW(INDIRECT("a1:a"&amp;AH2))))</f>
        <v>55</v>
      </c>
      <c r="AI97" s="52">
        <f t="shared" ca="1" si="170"/>
        <v>55</v>
      </c>
    </row>
    <row r="98" spans="1:35" x14ac:dyDescent="0.25">
      <c r="A98" s="14"/>
      <c r="B98" s="10"/>
      <c r="C98" s="21" t="s">
        <v>10</v>
      </c>
      <c r="D98" s="21">
        <v>2015</v>
      </c>
      <c r="E98" s="19" t="s">
        <v>2828</v>
      </c>
      <c r="F98" s="19" t="s">
        <v>2895</v>
      </c>
      <c r="G98" s="10" t="s">
        <v>2810</v>
      </c>
      <c r="H98" s="10">
        <v>11.54</v>
      </c>
      <c r="I98" s="14">
        <f>VLOOKUP(H98,Arkusz1!$D$2:$E$204,2,FALSE)</f>
        <v>7</v>
      </c>
      <c r="J98" s="24">
        <v>0</v>
      </c>
      <c r="K98" s="14">
        <f>VLOOKUP(J98,Arkusz1!$D$2:$E$204,2,FALSE)</f>
        <v>0</v>
      </c>
      <c r="L98" s="98">
        <v>11.23</v>
      </c>
      <c r="M98" s="14">
        <f>VLOOKUP(L98,Arkusz1!$D$2:$E$204,2,FALSE)</f>
        <v>14</v>
      </c>
      <c r="N98" s="88"/>
      <c r="O98" s="14">
        <f>VLOOKUP(N98,Arkusz1!$D$2:$E$204,2,FALSE)</f>
        <v>0</v>
      </c>
      <c r="P98" s="25"/>
      <c r="Q98" s="14">
        <f>VLOOKUP(P98,Arkusz1!$D$2:$E$204,2,FALSE)</f>
        <v>0</v>
      </c>
      <c r="R98" s="91"/>
      <c r="S98" s="14">
        <f>VLOOKUP(R98,Arkusz1!$D$2:$E$204,2,FALSE)</f>
        <v>0</v>
      </c>
      <c r="T98" s="14"/>
      <c r="U98" s="14">
        <f t="array" ref="U98">VLOOKUP(T98,Arkusz1!$D$2:$E$204,2,FALSE)</f>
        <v>0</v>
      </c>
      <c r="V98" s="98"/>
      <c r="W98" s="14">
        <v>0</v>
      </c>
      <c r="X98" s="14"/>
      <c r="Y98" s="38">
        <f>VLOOKUP(X98,Arkusz1!$D$2:$E$204,2,FALSE)</f>
        <v>0</v>
      </c>
      <c r="Z98" s="54">
        <f t="shared" ref="Z98" si="297">I98</f>
        <v>7</v>
      </c>
      <c r="AA98" s="54">
        <f t="shared" ref="AA98" si="298">K98</f>
        <v>0</v>
      </c>
      <c r="AB98" s="54">
        <f t="shared" ref="AB98" si="299">M98</f>
        <v>14</v>
      </c>
      <c r="AC98" s="54">
        <f t="shared" ref="AC98" si="300">O98</f>
        <v>0</v>
      </c>
      <c r="AD98" s="54">
        <f t="shared" ref="AD98" si="301">Q98</f>
        <v>0</v>
      </c>
      <c r="AE98" s="54">
        <f t="shared" ref="AE98" si="302">S98</f>
        <v>0</v>
      </c>
      <c r="AF98" s="54">
        <f t="shared" ref="AF98" si="303">U98</f>
        <v>0</v>
      </c>
      <c r="AG98" s="54">
        <f t="shared" ref="AG98" si="304">W98</f>
        <v>0</v>
      </c>
      <c r="AH98" s="53">
        <f t="array" aca="1" ref="AH98" ca="1">SUM(LARGE(Z98:AG98,ROW(INDIRECT("a1:a"&amp;AH2))))</f>
        <v>21</v>
      </c>
      <c r="AI98" s="52">
        <f t="shared" ref="AI98" ca="1" si="305">SUM(AH98,Y98)</f>
        <v>21</v>
      </c>
    </row>
    <row r="99" spans="1:35" x14ac:dyDescent="0.25">
      <c r="A99" s="14"/>
      <c r="B99" s="10"/>
      <c r="C99" s="21" t="s">
        <v>10</v>
      </c>
      <c r="D99" s="21">
        <v>2015</v>
      </c>
      <c r="E99" s="19" t="s">
        <v>2896</v>
      </c>
      <c r="F99" s="19" t="s">
        <v>2879</v>
      </c>
      <c r="G99" s="10" t="s">
        <v>2810</v>
      </c>
      <c r="H99" s="10">
        <v>11.54</v>
      </c>
      <c r="I99" s="14">
        <f>VLOOKUP(H99,Arkusz1!$D$2:$E$204,2,FALSE)</f>
        <v>7</v>
      </c>
      <c r="J99" s="24">
        <v>11.36</v>
      </c>
      <c r="K99" s="14">
        <f>VLOOKUP(J99,Arkusz1!$D$2:$E$204,2,FALSE)</f>
        <v>11</v>
      </c>
      <c r="L99" s="98">
        <v>11.16</v>
      </c>
      <c r="M99" s="14">
        <f>VLOOKUP(L99,Arkusz1!$D$2:$E$204,2,FALSE)</f>
        <v>16</v>
      </c>
      <c r="N99" s="88"/>
      <c r="O99" s="14">
        <f>VLOOKUP(N99,Arkusz1!$D$2:$E$204,2,FALSE)</f>
        <v>0</v>
      </c>
      <c r="P99" s="25"/>
      <c r="Q99" s="14">
        <f>VLOOKUP(P99,Arkusz1!$D$2:$E$204,2,FALSE)</f>
        <v>0</v>
      </c>
      <c r="R99" s="91"/>
      <c r="S99" s="14">
        <f>VLOOKUP(R99,Arkusz1!$D$2:$E$204,2,FALSE)</f>
        <v>0</v>
      </c>
      <c r="T99" s="14"/>
      <c r="U99" s="14">
        <v>0</v>
      </c>
      <c r="V99" s="98"/>
      <c r="W99" s="14">
        <f>VLOOKUP(V99,Arkusz1!$D$2:$E$204,2,FALSE)</f>
        <v>0</v>
      </c>
      <c r="X99" s="14"/>
      <c r="Y99" s="38">
        <f>VLOOKUP(X99,Arkusz1!$D$2:$E$204,2,FALSE)</f>
        <v>0</v>
      </c>
      <c r="Z99" s="54">
        <f t="shared" ref="Z99" si="306">I99</f>
        <v>7</v>
      </c>
      <c r="AA99" s="54">
        <f t="shared" ref="AA99" si="307">K99</f>
        <v>11</v>
      </c>
      <c r="AB99" s="54">
        <f t="shared" ref="AB99" si="308">M99</f>
        <v>16</v>
      </c>
      <c r="AC99" s="54">
        <f t="shared" ref="AC99" si="309">O99</f>
        <v>0</v>
      </c>
      <c r="AD99" s="54">
        <f t="shared" ref="AD99" si="310">Q99</f>
        <v>0</v>
      </c>
      <c r="AE99" s="54">
        <f t="shared" ref="AE99" si="311">S99</f>
        <v>0</v>
      </c>
      <c r="AF99" s="54">
        <f t="shared" ref="AF99" si="312">U99</f>
        <v>0</v>
      </c>
      <c r="AG99" s="54">
        <f t="shared" ref="AG99" si="313">W99</f>
        <v>0</v>
      </c>
      <c r="AH99" s="53">
        <f t="array" aca="1" ref="AH99" ca="1">SUM(LARGE(Z99:AG99,ROW(INDIRECT("a1:a"&amp;AH2))))</f>
        <v>34</v>
      </c>
      <c r="AI99" s="52">
        <f t="shared" ref="AI99" ca="1" si="314">SUM(AH99,Y99)</f>
        <v>34</v>
      </c>
    </row>
    <row r="100" spans="1:35" x14ac:dyDescent="0.25">
      <c r="A100" s="14"/>
      <c r="B100" s="10"/>
      <c r="C100" s="21" t="s">
        <v>10</v>
      </c>
      <c r="D100" s="21">
        <v>2015</v>
      </c>
      <c r="E100" s="19" t="s">
        <v>2897</v>
      </c>
      <c r="F100" s="19" t="s">
        <v>2839</v>
      </c>
      <c r="G100" s="10" t="s">
        <v>2809</v>
      </c>
      <c r="H100" s="10">
        <v>0</v>
      </c>
      <c r="I100" s="14">
        <f>VLOOKUP(H100,Arkusz1!$D$2:$E$204,2,FALSE)</f>
        <v>0</v>
      </c>
      <c r="J100" s="24"/>
      <c r="K100" s="14">
        <f>VLOOKUP(J100,Arkusz1!$D$2:$E$204,2,FALSE)</f>
        <v>0</v>
      </c>
      <c r="L100" s="98"/>
      <c r="M100" s="14">
        <f>VLOOKUP(L100,Arkusz1!$D$2:$E$204,2,FALSE)</f>
        <v>0</v>
      </c>
      <c r="N100" s="88"/>
      <c r="O100" s="14">
        <f>VLOOKUP(N100,Arkusz1!$D$2:$E$204,2,FALSE)</f>
        <v>0</v>
      </c>
      <c r="P100" s="25"/>
      <c r="Q100" s="14">
        <f>VLOOKUP(P100,Arkusz1!$D$2:$E$204,2,FALSE)</f>
        <v>0</v>
      </c>
      <c r="R100" s="91"/>
      <c r="S100" s="14">
        <f>VLOOKUP(R100,Arkusz1!$D$2:$E$204,2,FALSE)</f>
        <v>0</v>
      </c>
      <c r="T100" s="14"/>
      <c r="U100" s="14">
        <f>VLOOKUP(T100,Arkusz1!$D$2:$E$204,2,FALSE)</f>
        <v>0</v>
      </c>
      <c r="V100" s="98"/>
      <c r="W100" s="14">
        <f>VLOOKUP(V100,Arkusz1!$D$2:$E$204,2,FALSE)</f>
        <v>0</v>
      </c>
      <c r="X100" s="14"/>
      <c r="Y100" s="38">
        <f>VLOOKUP(X100,Arkusz1!$D$2:$E$204,2,FALSE)</f>
        <v>0</v>
      </c>
      <c r="Z100" s="54">
        <f t="shared" si="162"/>
        <v>0</v>
      </c>
      <c r="AA100" s="54">
        <f t="shared" si="163"/>
        <v>0</v>
      </c>
      <c r="AB100" s="54">
        <f t="shared" si="164"/>
        <v>0</v>
      </c>
      <c r="AC100" s="54">
        <f t="shared" si="165"/>
        <v>0</v>
      </c>
      <c r="AD100" s="54">
        <f t="shared" si="166"/>
        <v>0</v>
      </c>
      <c r="AE100" s="54">
        <f t="shared" si="167"/>
        <v>0</v>
      </c>
      <c r="AF100" s="54">
        <f t="shared" si="168"/>
        <v>0</v>
      </c>
      <c r="AG100" s="54">
        <f t="shared" si="169"/>
        <v>0</v>
      </c>
      <c r="AH100" s="53">
        <f t="array" aca="1" ref="AH100" ca="1">SUM(LARGE(Z100:AG100,ROW(INDIRECT("a1:a"&amp;AH2))))</f>
        <v>0</v>
      </c>
      <c r="AI100" s="52">
        <f t="shared" ca="1" si="170"/>
        <v>0</v>
      </c>
    </row>
    <row r="101" spans="1:35" x14ac:dyDescent="0.25">
      <c r="A101" s="14"/>
      <c r="B101" s="10"/>
      <c r="C101" s="21" t="s">
        <v>10</v>
      </c>
      <c r="D101" s="21">
        <v>2016</v>
      </c>
      <c r="E101" s="19" t="s">
        <v>2898</v>
      </c>
      <c r="F101" s="19" t="s">
        <v>2899</v>
      </c>
      <c r="G101" s="10" t="s">
        <v>2809</v>
      </c>
      <c r="H101" s="10">
        <v>0</v>
      </c>
      <c r="I101" s="14">
        <f>VLOOKUP(H101,Arkusz1!$D$2:$E$204,2,FALSE)</f>
        <v>0</v>
      </c>
      <c r="J101" s="24">
        <v>0</v>
      </c>
      <c r="K101" s="14">
        <f>VLOOKUP(J101,Arkusz1!$D$2:$E$204,2,FALSE)</f>
        <v>0</v>
      </c>
      <c r="L101" s="98">
        <v>0</v>
      </c>
      <c r="M101" s="14">
        <f>VLOOKUP(L101,Arkusz1!$D$2:$E$204,2,FALSE)</f>
        <v>0</v>
      </c>
      <c r="N101" s="88"/>
      <c r="O101" s="14">
        <f>VLOOKUP(N101,Arkusz1!$D$2:$E$204,2,FALSE)</f>
        <v>0</v>
      </c>
      <c r="P101" s="25"/>
      <c r="Q101" s="14">
        <f>VLOOKUP(P101,Arkusz1!$D$2:$E$204,2,FALSE)</f>
        <v>0</v>
      </c>
      <c r="R101" s="91"/>
      <c r="S101" s="14">
        <f>VLOOKUP(R101,Arkusz1!$D$2:$E$204,2,FALSE)</f>
        <v>0</v>
      </c>
      <c r="T101" s="14"/>
      <c r="U101" s="14">
        <f>VLOOKUP(T101,Arkusz1!$D$2:$E$204,2,FALSE)</f>
        <v>0</v>
      </c>
      <c r="V101" s="98"/>
      <c r="W101" s="14">
        <f>VLOOKUP(V101,Arkusz1!$D$2:$E$204,2,FALSE)</f>
        <v>0</v>
      </c>
      <c r="X101" s="14"/>
      <c r="Y101" s="38">
        <f>VLOOKUP(X101,Arkusz1!$D$2:$E$204,2,FALSE)</f>
        <v>0</v>
      </c>
      <c r="Z101" s="54">
        <f t="shared" si="162"/>
        <v>0</v>
      </c>
      <c r="AA101" s="54">
        <f t="shared" si="163"/>
        <v>0</v>
      </c>
      <c r="AB101" s="54">
        <f t="shared" si="164"/>
        <v>0</v>
      </c>
      <c r="AC101" s="54">
        <f t="shared" si="165"/>
        <v>0</v>
      </c>
      <c r="AD101" s="54">
        <f t="shared" si="166"/>
        <v>0</v>
      </c>
      <c r="AE101" s="54">
        <f t="shared" si="167"/>
        <v>0</v>
      </c>
      <c r="AF101" s="54">
        <f t="shared" si="168"/>
        <v>0</v>
      </c>
      <c r="AG101" s="54">
        <f t="shared" si="169"/>
        <v>0</v>
      </c>
      <c r="AH101" s="53">
        <f t="array" aca="1" ref="AH101" ca="1">SUM(LARGE(Z101:AG101,ROW(INDIRECT("a1:a"&amp;AH2))))</f>
        <v>0</v>
      </c>
      <c r="AI101" s="52">
        <f t="shared" ca="1" si="170"/>
        <v>0</v>
      </c>
    </row>
    <row r="102" spans="1:35" x14ac:dyDescent="0.25">
      <c r="A102" s="14"/>
      <c r="B102" s="10"/>
      <c r="C102" s="21" t="s">
        <v>10</v>
      </c>
      <c r="D102" s="21">
        <v>2016</v>
      </c>
      <c r="E102" s="19" t="s">
        <v>2900</v>
      </c>
      <c r="F102" s="19" t="s">
        <v>2863</v>
      </c>
      <c r="G102" s="10" t="s">
        <v>2810</v>
      </c>
      <c r="H102" s="10">
        <v>0</v>
      </c>
      <c r="I102" s="14">
        <f>VLOOKUP(H102,Arkusz1!$D$2:$E$204,2,FALSE)</f>
        <v>0</v>
      </c>
      <c r="J102" s="24">
        <v>0</v>
      </c>
      <c r="K102" s="14">
        <f>VLOOKUP(J102,Arkusz1!$D$2:$E$204,2,FALSE)</f>
        <v>0</v>
      </c>
      <c r="L102" s="98">
        <v>11.91</v>
      </c>
      <c r="M102" s="14">
        <f>VLOOKUP(L102,Arkusz1!$D$2:$E$204,2,FALSE)</f>
        <v>1</v>
      </c>
      <c r="N102" s="88"/>
      <c r="O102" s="14">
        <f>VLOOKUP(N102,Arkusz1!$D$2:$E$204,2,FALSE)</f>
        <v>0</v>
      </c>
      <c r="P102" s="25"/>
      <c r="Q102" s="14">
        <f>VLOOKUP(P102,Arkusz1!$D$2:$E$204,2,FALSE)</f>
        <v>0</v>
      </c>
      <c r="R102" s="91"/>
      <c r="S102" s="14">
        <f>VLOOKUP(R102,Arkusz1!$D$2:$E$204,2,FALSE)</f>
        <v>0</v>
      </c>
      <c r="T102" s="14"/>
      <c r="U102" s="14">
        <f>VLOOKUP(T102,Arkusz1!$D$2:$E$204,2,FALSE)</f>
        <v>0</v>
      </c>
      <c r="V102" s="98"/>
      <c r="W102" s="14">
        <f>VLOOKUP(V102,Arkusz1!$D$2:$E$204,2,FALSE)</f>
        <v>0</v>
      </c>
      <c r="X102" s="14"/>
      <c r="Y102" s="38">
        <f>VLOOKUP(X102,Arkusz1!$D$2:$E$204,2,FALSE)</f>
        <v>0</v>
      </c>
      <c r="Z102" s="54">
        <f t="shared" si="162"/>
        <v>0</v>
      </c>
      <c r="AA102" s="54">
        <f t="shared" si="163"/>
        <v>0</v>
      </c>
      <c r="AB102" s="54">
        <f t="shared" si="164"/>
        <v>1</v>
      </c>
      <c r="AC102" s="54">
        <f t="shared" si="165"/>
        <v>0</v>
      </c>
      <c r="AD102" s="54">
        <f t="shared" si="166"/>
        <v>0</v>
      </c>
      <c r="AE102" s="54">
        <f t="shared" si="167"/>
        <v>0</v>
      </c>
      <c r="AF102" s="54">
        <f t="shared" si="168"/>
        <v>0</v>
      </c>
      <c r="AG102" s="54">
        <f t="shared" si="169"/>
        <v>0</v>
      </c>
      <c r="AH102" s="53">
        <f t="array" aca="1" ref="AH102" ca="1">SUM(LARGE(Z102:AG102,ROW(INDIRECT("a1:a"&amp;AH2))))</f>
        <v>1</v>
      </c>
      <c r="AI102" s="52">
        <f t="shared" ca="1" si="170"/>
        <v>1</v>
      </c>
    </row>
    <row r="103" spans="1:35" x14ac:dyDescent="0.25">
      <c r="A103" s="14"/>
      <c r="B103" s="10"/>
      <c r="C103" s="21" t="s">
        <v>10</v>
      </c>
      <c r="D103" s="21">
        <v>2016</v>
      </c>
      <c r="E103" s="19" t="s">
        <v>2880</v>
      </c>
      <c r="F103" s="19" t="s">
        <v>2852</v>
      </c>
      <c r="G103" s="10" t="s">
        <v>2809</v>
      </c>
      <c r="H103" s="10">
        <v>0</v>
      </c>
      <c r="I103" s="14">
        <f>VLOOKUP(H103,Arkusz1!$D$2:$E$204,2,FALSE)</f>
        <v>0</v>
      </c>
      <c r="J103" s="24">
        <v>0</v>
      </c>
      <c r="K103" s="14">
        <f>VLOOKUP(J103,Arkusz1!$D$2:$E$204,2,FALSE)</f>
        <v>0</v>
      </c>
      <c r="L103" s="98"/>
      <c r="M103" s="14">
        <f>VLOOKUP(L103,Arkusz1!$D$2:$E$204,2,FALSE)</f>
        <v>0</v>
      </c>
      <c r="N103" s="88"/>
      <c r="O103" s="14">
        <f>VLOOKUP(N103,Arkusz1!$D$2:$E$204,2,FALSE)</f>
        <v>0</v>
      </c>
      <c r="P103" s="25"/>
      <c r="Q103" s="14">
        <f>VLOOKUP(P103,Arkusz1!$D$2:$E$204,2,FALSE)</f>
        <v>0</v>
      </c>
      <c r="R103" s="91"/>
      <c r="S103" s="14">
        <f>VLOOKUP(R103,Arkusz1!$D$2:$E$204,2,FALSE)</f>
        <v>0</v>
      </c>
      <c r="T103" s="14"/>
      <c r="U103" s="14">
        <f>VLOOKUP(T103,Arkusz1!$D$2:$E$204,2,FALSE)</f>
        <v>0</v>
      </c>
      <c r="V103" s="98"/>
      <c r="W103" s="14">
        <f>VLOOKUP(V103,Arkusz1!$D$2:$E$204,2,FALSE)</f>
        <v>0</v>
      </c>
      <c r="X103" s="14"/>
      <c r="Y103" s="38">
        <f>VLOOKUP(X103,Arkusz1!$D$2:$E$204,2,FALSE)</f>
        <v>0</v>
      </c>
      <c r="Z103" s="54">
        <f t="shared" si="162"/>
        <v>0</v>
      </c>
      <c r="AA103" s="54">
        <f t="shared" si="163"/>
        <v>0</v>
      </c>
      <c r="AB103" s="54">
        <f t="shared" si="164"/>
        <v>0</v>
      </c>
      <c r="AC103" s="54">
        <f t="shared" si="165"/>
        <v>0</v>
      </c>
      <c r="AD103" s="54">
        <f t="shared" si="166"/>
        <v>0</v>
      </c>
      <c r="AE103" s="54">
        <f t="shared" si="167"/>
        <v>0</v>
      </c>
      <c r="AF103" s="54">
        <f t="shared" si="168"/>
        <v>0</v>
      </c>
      <c r="AG103" s="54">
        <f t="shared" si="169"/>
        <v>0</v>
      </c>
      <c r="AH103" s="53">
        <f t="array" aca="1" ref="AH103" ca="1">SUM(LARGE(Z103:AG103,ROW(INDIRECT("a1:a"&amp;AH2))))</f>
        <v>0</v>
      </c>
      <c r="AI103" s="52">
        <f t="shared" ca="1" si="170"/>
        <v>0</v>
      </c>
    </row>
    <row r="104" spans="1:35" x14ac:dyDescent="0.25">
      <c r="A104" s="14"/>
      <c r="B104" s="10"/>
      <c r="C104" s="21" t="s">
        <v>10</v>
      </c>
      <c r="D104" s="21">
        <v>2016</v>
      </c>
      <c r="E104" s="19" t="s">
        <v>2797</v>
      </c>
      <c r="F104" s="19" t="s">
        <v>2901</v>
      </c>
      <c r="G104" s="10" t="s">
        <v>2810</v>
      </c>
      <c r="H104" s="10">
        <v>0</v>
      </c>
      <c r="I104" s="14">
        <f>VLOOKUP(H104,Arkusz1!$D$2:$E$204,2,FALSE)</f>
        <v>0</v>
      </c>
      <c r="J104" s="24"/>
      <c r="K104" s="14">
        <f>VLOOKUP(J104,Arkusz1!$D$2:$E$204,2,FALSE)</f>
        <v>0</v>
      </c>
      <c r="L104" s="98"/>
      <c r="M104" s="14">
        <f>VLOOKUP(L104,Arkusz1!$D$2:$E$204,2,FALSE)</f>
        <v>0</v>
      </c>
      <c r="N104" s="88"/>
      <c r="O104" s="14">
        <f>VLOOKUP(N104,Arkusz1!$D$2:$E$204,2,FALSE)</f>
        <v>0</v>
      </c>
      <c r="P104" s="25"/>
      <c r="Q104" s="14">
        <f>VLOOKUP(P104,Arkusz1!$D$2:$E$204,2,FALSE)</f>
        <v>0</v>
      </c>
      <c r="R104" s="91"/>
      <c r="S104" s="14">
        <f>VLOOKUP(R104,Arkusz1!$D$2:$E$204,2,FALSE)</f>
        <v>0</v>
      </c>
      <c r="T104" s="14"/>
      <c r="U104" s="14">
        <f>VLOOKUP(T104,Arkusz1!$D$2:$E$204,2,FALSE)</f>
        <v>0</v>
      </c>
      <c r="V104" s="98"/>
      <c r="W104" s="14">
        <f>VLOOKUP(V104,Arkusz1!$D$2:$E$204,2,FALSE)</f>
        <v>0</v>
      </c>
      <c r="X104" s="14"/>
      <c r="Y104" s="38">
        <f>VLOOKUP(X104,Arkusz1!$D$2:$E$204,2,FALSE)</f>
        <v>0</v>
      </c>
      <c r="Z104" s="54">
        <f t="shared" ref="Z104:Z139" si="315">I104</f>
        <v>0</v>
      </c>
      <c r="AA104" s="54">
        <f t="shared" ref="AA104:AA139" si="316">K104</f>
        <v>0</v>
      </c>
      <c r="AB104" s="54">
        <f t="shared" ref="AB104:AB139" si="317">M104</f>
        <v>0</v>
      </c>
      <c r="AC104" s="54">
        <f t="shared" ref="AC104:AC139" si="318">O104</f>
        <v>0</v>
      </c>
      <c r="AD104" s="54">
        <f t="shared" ref="AD104:AD139" si="319">Q104</f>
        <v>0</v>
      </c>
      <c r="AE104" s="54">
        <f t="shared" ref="AE104:AE139" si="320">S104</f>
        <v>0</v>
      </c>
      <c r="AF104" s="54">
        <f t="shared" ref="AF104:AF139" si="321">U104</f>
        <v>0</v>
      </c>
      <c r="AG104" s="54">
        <f t="shared" ref="AG104:AG139" si="322">W104</f>
        <v>0</v>
      </c>
      <c r="AH104" s="53">
        <f t="array" aca="1" ref="AH104" ca="1">SUM(LARGE(Z104:AG104,ROW(INDIRECT("a1:a"&amp;AH2))))</f>
        <v>0</v>
      </c>
      <c r="AI104" s="52">
        <f t="shared" ref="AI104:AI139" ca="1" si="323">SUM(AH104,Y104)</f>
        <v>0</v>
      </c>
    </row>
    <row r="105" spans="1:35" x14ac:dyDescent="0.25">
      <c r="A105" s="14"/>
      <c r="B105" s="10"/>
      <c r="C105" s="21" t="s">
        <v>10</v>
      </c>
      <c r="D105" s="21">
        <v>2016</v>
      </c>
      <c r="E105" s="19" t="s">
        <v>2871</v>
      </c>
      <c r="F105" s="19" t="s">
        <v>2902</v>
      </c>
      <c r="G105" s="10" t="s">
        <v>2809</v>
      </c>
      <c r="H105" s="10">
        <v>0</v>
      </c>
      <c r="I105" s="14">
        <f>VLOOKUP(H105,Arkusz1!$D$2:$E$204,2,FALSE)</f>
        <v>0</v>
      </c>
      <c r="J105" s="24">
        <v>0</v>
      </c>
      <c r="K105" s="14">
        <f>VLOOKUP(J105,Arkusz1!$D$2:$E$204,2,FALSE)</f>
        <v>0</v>
      </c>
      <c r="L105" s="98">
        <v>0</v>
      </c>
      <c r="M105" s="14">
        <f>VLOOKUP(L105,Arkusz1!$D$2:$E$204,2,FALSE)</f>
        <v>0</v>
      </c>
      <c r="N105" s="88"/>
      <c r="O105" s="14">
        <f>VLOOKUP(N105,Arkusz1!$D$2:$E$204,2,FALSE)</f>
        <v>0</v>
      </c>
      <c r="P105" s="25"/>
      <c r="Q105" s="14">
        <f>VLOOKUP(P105,Arkusz1!$D$2:$E$204,2,FALSE)</f>
        <v>0</v>
      </c>
      <c r="R105" s="91"/>
      <c r="S105" s="14">
        <f>VLOOKUP(R105,Arkusz1!$D$2:$E$204,2,FALSE)</f>
        <v>0</v>
      </c>
      <c r="T105" s="14"/>
      <c r="U105" s="14">
        <f>VLOOKUP(T105,Arkusz1!$D$2:$E$204,2,FALSE)</f>
        <v>0</v>
      </c>
      <c r="V105" s="98"/>
      <c r="W105" s="14">
        <f>VLOOKUP(V105,Arkusz1!$D$2:$E$204,2,FALSE)</f>
        <v>0</v>
      </c>
      <c r="X105" s="14"/>
      <c r="Y105" s="38">
        <f>VLOOKUP(X105,Arkusz1!$D$2:$E$204,2,FALSE)</f>
        <v>0</v>
      </c>
      <c r="Z105" s="54">
        <f t="shared" si="315"/>
        <v>0</v>
      </c>
      <c r="AA105" s="54">
        <f t="shared" si="316"/>
        <v>0</v>
      </c>
      <c r="AB105" s="54">
        <f t="shared" si="317"/>
        <v>0</v>
      </c>
      <c r="AC105" s="54">
        <f t="shared" si="318"/>
        <v>0</v>
      </c>
      <c r="AD105" s="54">
        <f t="shared" si="319"/>
        <v>0</v>
      </c>
      <c r="AE105" s="54">
        <f t="shared" si="320"/>
        <v>0</v>
      </c>
      <c r="AF105" s="54">
        <f t="shared" si="321"/>
        <v>0</v>
      </c>
      <c r="AG105" s="54">
        <f t="shared" si="322"/>
        <v>0</v>
      </c>
      <c r="AH105" s="53">
        <f t="array" aca="1" ref="AH105" ca="1">SUM(LARGE(Z105:AG105,ROW(INDIRECT("a1:a"&amp;AH2))))</f>
        <v>0</v>
      </c>
      <c r="AI105" s="52">
        <f t="shared" ca="1" si="323"/>
        <v>0</v>
      </c>
    </row>
    <row r="106" spans="1:35" x14ac:dyDescent="0.25">
      <c r="A106" s="14"/>
      <c r="B106" s="10"/>
      <c r="C106" s="21" t="s">
        <v>10</v>
      </c>
      <c r="D106" s="21">
        <v>2016</v>
      </c>
      <c r="E106" s="19" t="s">
        <v>2851</v>
      </c>
      <c r="F106" s="19" t="s">
        <v>2903</v>
      </c>
      <c r="G106" s="10" t="s">
        <v>2809</v>
      </c>
      <c r="H106" s="10">
        <v>0</v>
      </c>
      <c r="I106" s="14">
        <f>VLOOKUP(H106,Arkusz1!$D$2:$E$204,2,FALSE)</f>
        <v>0</v>
      </c>
      <c r="J106" s="24">
        <v>0</v>
      </c>
      <c r="K106" s="14">
        <f>VLOOKUP(J106,Arkusz1!$D$2:$E$204,2,FALSE)</f>
        <v>0</v>
      </c>
      <c r="L106" s="98">
        <v>0</v>
      </c>
      <c r="M106" s="14">
        <f>VLOOKUP(L106,Arkusz1!$D$2:$E$204,2,FALSE)</f>
        <v>0</v>
      </c>
      <c r="N106" s="88"/>
      <c r="O106" s="14">
        <v>0</v>
      </c>
      <c r="P106" s="25"/>
      <c r="Q106" s="14">
        <f>VLOOKUP(P106,Arkusz1!$D$2:$E$204,2,FALSE)</f>
        <v>0</v>
      </c>
      <c r="R106" s="91"/>
      <c r="S106" s="14">
        <v>0</v>
      </c>
      <c r="T106" s="14"/>
      <c r="U106" s="14">
        <v>0</v>
      </c>
      <c r="V106" s="98"/>
      <c r="W106" s="14">
        <f>VLOOKUP(V106,Arkusz1!$D$2:$E$204,2,FALSE)</f>
        <v>0</v>
      </c>
      <c r="X106" s="14"/>
      <c r="Y106" s="38">
        <f>VLOOKUP(X106,Arkusz1!$D$2:$E$204,2,FALSE)</f>
        <v>0</v>
      </c>
      <c r="Z106" s="54">
        <f t="shared" si="315"/>
        <v>0</v>
      </c>
      <c r="AA106" s="54">
        <f t="shared" si="316"/>
        <v>0</v>
      </c>
      <c r="AB106" s="54">
        <f t="shared" si="317"/>
        <v>0</v>
      </c>
      <c r="AC106" s="54">
        <f t="shared" si="318"/>
        <v>0</v>
      </c>
      <c r="AD106" s="54">
        <f t="shared" si="319"/>
        <v>0</v>
      </c>
      <c r="AE106" s="54">
        <f t="shared" si="320"/>
        <v>0</v>
      </c>
      <c r="AF106" s="54">
        <f t="shared" si="321"/>
        <v>0</v>
      </c>
      <c r="AG106" s="54">
        <f t="shared" si="322"/>
        <v>0</v>
      </c>
      <c r="AH106" s="53">
        <f t="array" aca="1" ref="AH106" ca="1">SUM(LARGE(Z106:AG106,ROW(INDIRECT("a1:a"&amp;AH2))))</f>
        <v>0</v>
      </c>
      <c r="AI106" s="52">
        <f t="shared" ca="1" si="323"/>
        <v>0</v>
      </c>
    </row>
    <row r="107" spans="1:35" x14ac:dyDescent="0.25">
      <c r="A107" s="14"/>
      <c r="B107" s="10"/>
      <c r="C107" s="21" t="s">
        <v>10</v>
      </c>
      <c r="D107" s="21">
        <v>2015</v>
      </c>
      <c r="E107" s="19" t="s">
        <v>2904</v>
      </c>
      <c r="F107" s="19" t="s">
        <v>2796</v>
      </c>
      <c r="G107" s="10" t="s">
        <v>2810</v>
      </c>
      <c r="H107" s="10">
        <v>0</v>
      </c>
      <c r="I107" s="14">
        <f>VLOOKUP(H107,Arkusz1!$D$2:$E$204,2,FALSE)</f>
        <v>0</v>
      </c>
      <c r="J107" s="24"/>
      <c r="K107" s="14">
        <f>VLOOKUP(J107,Arkusz1!$D$2:$E$204,2,FALSE)</f>
        <v>0</v>
      </c>
      <c r="L107" s="98"/>
      <c r="M107" s="14">
        <f>VLOOKUP(L107,Arkusz1!$D$2:$E$204,2,FALSE)</f>
        <v>0</v>
      </c>
      <c r="N107" s="88"/>
      <c r="O107" s="14">
        <f>VLOOKUP(N107,Arkusz1!$D$2:$E$204,2,FALSE)</f>
        <v>0</v>
      </c>
      <c r="P107" s="25"/>
      <c r="Q107" s="14">
        <f>VLOOKUP(P107,Arkusz1!$D$2:$E$204,2,FALSE)</f>
        <v>0</v>
      </c>
      <c r="R107" s="91"/>
      <c r="S107" s="14">
        <f>VLOOKUP(R107,Arkusz1!$D$2:$E$204,2,FALSE)</f>
        <v>0</v>
      </c>
      <c r="T107" s="14"/>
      <c r="U107" s="14">
        <f>VLOOKUP(T107,Arkusz1!$D$2:$E$204,2,FALSE)</f>
        <v>0</v>
      </c>
      <c r="V107" s="98"/>
      <c r="W107" s="14">
        <f>VLOOKUP(V107,Arkusz1!$D$2:$E$204,2,FALSE)</f>
        <v>0</v>
      </c>
      <c r="X107" s="14"/>
      <c r="Y107" s="38">
        <f>VLOOKUP(X107,Arkusz1!$D$2:$E$204,2,FALSE)</f>
        <v>0</v>
      </c>
      <c r="Z107" s="54">
        <f t="shared" si="315"/>
        <v>0</v>
      </c>
      <c r="AA107" s="54">
        <f t="shared" si="316"/>
        <v>0</v>
      </c>
      <c r="AB107" s="54">
        <f t="shared" si="317"/>
        <v>0</v>
      </c>
      <c r="AC107" s="54">
        <f t="shared" si="318"/>
        <v>0</v>
      </c>
      <c r="AD107" s="54">
        <f t="shared" si="319"/>
        <v>0</v>
      </c>
      <c r="AE107" s="54">
        <f t="shared" si="320"/>
        <v>0</v>
      </c>
      <c r="AF107" s="54">
        <f t="shared" si="321"/>
        <v>0</v>
      </c>
      <c r="AG107" s="54">
        <f t="shared" si="322"/>
        <v>0</v>
      </c>
      <c r="AH107" s="53">
        <f t="array" aca="1" ref="AH107" ca="1">SUM(LARGE(Z107:AG107,ROW(INDIRECT("a1:a"&amp;AH2))))</f>
        <v>0</v>
      </c>
      <c r="AI107" s="52">
        <f t="shared" ca="1" si="323"/>
        <v>0</v>
      </c>
    </row>
    <row r="108" spans="1:35" x14ac:dyDescent="0.25">
      <c r="A108" s="14"/>
      <c r="B108" s="10"/>
      <c r="C108" s="21" t="s">
        <v>10</v>
      </c>
      <c r="D108" s="21">
        <v>2015</v>
      </c>
      <c r="E108" s="19" t="s">
        <v>2905</v>
      </c>
      <c r="F108" s="19" t="s">
        <v>2906</v>
      </c>
      <c r="G108" s="10" t="s">
        <v>2809</v>
      </c>
      <c r="H108" s="10">
        <v>0</v>
      </c>
      <c r="I108" s="14">
        <f>VLOOKUP(H108,Arkusz1!$D$2:$E$204,2,FALSE)</f>
        <v>0</v>
      </c>
      <c r="J108" s="24"/>
      <c r="K108" s="14">
        <f>VLOOKUP(J108,Arkusz1!$D$2:$E$204,2,FALSE)</f>
        <v>0</v>
      </c>
      <c r="L108" s="98"/>
      <c r="M108" s="14">
        <f>VLOOKUP(L108,Arkusz1!$D$2:$E$204,2,FALSE)</f>
        <v>0</v>
      </c>
      <c r="N108" s="88"/>
      <c r="O108" s="14">
        <f>VLOOKUP(N108,Arkusz1!$D$2:$E$204,2,FALSE)</f>
        <v>0</v>
      </c>
      <c r="P108" s="25"/>
      <c r="Q108" s="14">
        <f>VLOOKUP(P108,Arkusz1!$D$2:$E$204,2,FALSE)</f>
        <v>0</v>
      </c>
      <c r="R108" s="91"/>
      <c r="S108" s="14">
        <f>VLOOKUP(R108,Arkusz1!$D$2:$E$204,2,FALSE)</f>
        <v>0</v>
      </c>
      <c r="T108" s="14"/>
      <c r="U108" s="14">
        <f>VLOOKUP(T108,Arkusz1!$D$2:$E$204,2,FALSE)</f>
        <v>0</v>
      </c>
      <c r="V108" s="98"/>
      <c r="W108" s="14">
        <f>VLOOKUP(V108,Arkusz1!$D$2:$E$204,2,FALSE)</f>
        <v>0</v>
      </c>
      <c r="X108" s="14"/>
      <c r="Y108" s="38">
        <f>VLOOKUP(X108,Arkusz1!$D$2:$E$204,2,FALSE)</f>
        <v>0</v>
      </c>
      <c r="Z108" s="54">
        <f t="shared" si="315"/>
        <v>0</v>
      </c>
      <c r="AA108" s="54">
        <f t="shared" si="316"/>
        <v>0</v>
      </c>
      <c r="AB108" s="54">
        <f t="shared" si="317"/>
        <v>0</v>
      </c>
      <c r="AC108" s="54">
        <f t="shared" si="318"/>
        <v>0</v>
      </c>
      <c r="AD108" s="54">
        <f t="shared" si="319"/>
        <v>0</v>
      </c>
      <c r="AE108" s="54">
        <f t="shared" si="320"/>
        <v>0</v>
      </c>
      <c r="AF108" s="54">
        <f t="shared" si="321"/>
        <v>0</v>
      </c>
      <c r="AG108" s="54">
        <f t="shared" si="322"/>
        <v>0</v>
      </c>
      <c r="AH108" s="53">
        <f t="array" aca="1" ref="AH108" ca="1">SUM(LARGE(Z108:AG108,ROW(INDIRECT("a1:a"&amp;AH2))))</f>
        <v>0</v>
      </c>
      <c r="AI108" s="52">
        <f t="shared" ca="1" si="323"/>
        <v>0</v>
      </c>
    </row>
    <row r="109" spans="1:35" x14ac:dyDescent="0.25">
      <c r="A109" s="14"/>
      <c r="B109" s="10"/>
      <c r="C109" s="21" t="s">
        <v>10</v>
      </c>
      <c r="D109" s="21">
        <v>2015</v>
      </c>
      <c r="E109" s="22" t="s">
        <v>2971</v>
      </c>
      <c r="F109" s="22" t="s">
        <v>2963</v>
      </c>
      <c r="G109" s="23" t="s">
        <v>2810</v>
      </c>
      <c r="H109" s="23"/>
      <c r="I109" s="14">
        <f>VLOOKUP(H109,Arkusz1!$D$2:$E$204,2,FALSE)</f>
        <v>0</v>
      </c>
      <c r="J109" s="24">
        <v>11.54</v>
      </c>
      <c r="K109" s="14">
        <f>VLOOKUP(J109,Arkusz1!$D$2:$E$204,2,FALSE)</f>
        <v>7</v>
      </c>
      <c r="L109" s="98">
        <v>11.31</v>
      </c>
      <c r="M109" s="14">
        <f>VLOOKUP(L109,Arkusz1!$D$2:$E$204,2,FALSE)</f>
        <v>12</v>
      </c>
      <c r="N109" s="88"/>
      <c r="O109" s="14">
        <f>VLOOKUP(N109,Arkusz1!$D$2:$E$204,2,FALSE)</f>
        <v>0</v>
      </c>
      <c r="P109" s="25"/>
      <c r="Q109" s="14">
        <f>VLOOKUP(P109,Arkusz1!$D$2:$E$204,2,FALSE)</f>
        <v>0</v>
      </c>
      <c r="R109" s="91"/>
      <c r="S109" s="14">
        <f>VLOOKUP(R109,Arkusz1!$D$2:$E$204,2,FALSE)</f>
        <v>0</v>
      </c>
      <c r="T109" s="14"/>
      <c r="U109" s="14">
        <f>VLOOKUP(T109,Arkusz1!$D$2:$E$204,2,FALSE)</f>
        <v>0</v>
      </c>
      <c r="V109" s="98"/>
      <c r="W109" s="14">
        <f>VLOOKUP(V109,Arkusz1!$D$2:$E$204,2,FALSE)</f>
        <v>0</v>
      </c>
      <c r="X109" s="14"/>
      <c r="Y109" s="38">
        <f>VLOOKUP(X109,Arkusz1!$D$2:$E$204,2,FALSE)</f>
        <v>0</v>
      </c>
      <c r="Z109" s="54">
        <f t="shared" si="315"/>
        <v>0</v>
      </c>
      <c r="AA109" s="54">
        <f t="shared" si="316"/>
        <v>7</v>
      </c>
      <c r="AB109" s="54">
        <f t="shared" si="317"/>
        <v>12</v>
      </c>
      <c r="AC109" s="54">
        <f t="shared" si="318"/>
        <v>0</v>
      </c>
      <c r="AD109" s="54">
        <f t="shared" si="319"/>
        <v>0</v>
      </c>
      <c r="AE109" s="54">
        <f t="shared" si="320"/>
        <v>0</v>
      </c>
      <c r="AF109" s="54">
        <f t="shared" si="321"/>
        <v>0</v>
      </c>
      <c r="AG109" s="54">
        <f t="shared" si="322"/>
        <v>0</v>
      </c>
      <c r="AH109" s="53">
        <f t="array" aca="1" ref="AH109" ca="1">SUM(LARGE(Z109:AG109,ROW(INDIRECT("a1:a"&amp;AH2))))</f>
        <v>19</v>
      </c>
      <c r="AI109" s="52">
        <f t="shared" ca="1" si="323"/>
        <v>19</v>
      </c>
    </row>
    <row r="110" spans="1:35" x14ac:dyDescent="0.25">
      <c r="A110" s="14"/>
      <c r="B110" s="10"/>
      <c r="C110" s="21" t="s">
        <v>10</v>
      </c>
      <c r="D110" s="21">
        <v>2016</v>
      </c>
      <c r="E110" s="22" t="s">
        <v>2972</v>
      </c>
      <c r="F110" s="22" t="s">
        <v>2876</v>
      </c>
      <c r="G110" s="23" t="s">
        <v>2810</v>
      </c>
      <c r="H110" s="23"/>
      <c r="I110" s="14">
        <f>VLOOKUP(H110,Arkusz1!$D$2:$E$204,2,FALSE)</f>
        <v>0</v>
      </c>
      <c r="J110" s="24">
        <v>0</v>
      </c>
      <c r="K110" s="14">
        <f>VLOOKUP(J110,Arkusz1!$D$2:$E$204,2,FALSE)</f>
        <v>0</v>
      </c>
      <c r="L110" s="98">
        <v>0</v>
      </c>
      <c r="M110" s="14">
        <f>VLOOKUP(L110,Arkusz1!$D$2:$E$204,2,FALSE)</f>
        <v>0</v>
      </c>
      <c r="N110" s="88"/>
      <c r="O110" s="14">
        <f>VLOOKUP(N110,Arkusz1!$D$2:$E$204,2,FALSE)</f>
        <v>0</v>
      </c>
      <c r="P110" s="25"/>
      <c r="Q110" s="14">
        <f>VLOOKUP(P110,Arkusz1!$D$2:$E$204,2,FALSE)</f>
        <v>0</v>
      </c>
      <c r="R110" s="91"/>
      <c r="S110" s="14">
        <f>VLOOKUP(R110,Arkusz1!$D$2:$E$204,2,FALSE)</f>
        <v>0</v>
      </c>
      <c r="T110" s="14"/>
      <c r="U110" s="14">
        <f>VLOOKUP(T110,Arkusz1!$D$2:$E$204,2,FALSE)</f>
        <v>0</v>
      </c>
      <c r="V110" s="98"/>
      <c r="W110" s="14">
        <f>VLOOKUP(V110,Arkusz1!$D$2:$E$204,2,FALSE)</f>
        <v>0</v>
      </c>
      <c r="X110" s="14"/>
      <c r="Y110" s="38">
        <f>VLOOKUP(X110,Arkusz1!$D$2:$E$204,2,FALSE)</f>
        <v>0</v>
      </c>
      <c r="Z110" s="54">
        <f t="shared" si="315"/>
        <v>0</v>
      </c>
      <c r="AA110" s="54">
        <f t="shared" si="316"/>
        <v>0</v>
      </c>
      <c r="AB110" s="54">
        <f t="shared" si="317"/>
        <v>0</v>
      </c>
      <c r="AC110" s="54">
        <f t="shared" si="318"/>
        <v>0</v>
      </c>
      <c r="AD110" s="54">
        <f t="shared" si="319"/>
        <v>0</v>
      </c>
      <c r="AE110" s="54">
        <f t="shared" si="320"/>
        <v>0</v>
      </c>
      <c r="AF110" s="54">
        <f t="shared" si="321"/>
        <v>0</v>
      </c>
      <c r="AG110" s="54">
        <f t="shared" si="322"/>
        <v>0</v>
      </c>
      <c r="AH110" s="53">
        <f t="array" aca="1" ref="AH110" ca="1">SUM(LARGE(Z110:AG110,ROW(INDIRECT("a1:a"&amp;AH2))))</f>
        <v>0</v>
      </c>
      <c r="AI110" s="52">
        <f t="shared" ca="1" si="323"/>
        <v>0</v>
      </c>
    </row>
    <row r="111" spans="1:35" x14ac:dyDescent="0.25">
      <c r="A111" s="14"/>
      <c r="B111" s="10"/>
      <c r="C111" s="21" t="s">
        <v>10</v>
      </c>
      <c r="D111" s="21">
        <v>2016</v>
      </c>
      <c r="E111" s="22"/>
      <c r="F111" s="22"/>
      <c r="G111" s="23"/>
      <c r="H111" s="23"/>
      <c r="I111" s="14">
        <f>VLOOKUP(H111,Arkusz1!$D$2:$E$204,2,FALSE)</f>
        <v>0</v>
      </c>
      <c r="J111" s="24"/>
      <c r="K111" s="14">
        <f>VLOOKUP(J111,Arkusz1!$D$2:$E$204,2,FALSE)</f>
        <v>0</v>
      </c>
      <c r="L111" s="98"/>
      <c r="M111" s="14">
        <f>VLOOKUP(L111,Arkusz1!$D$2:$E$204,2,FALSE)</f>
        <v>0</v>
      </c>
      <c r="N111" s="88"/>
      <c r="O111" s="14">
        <f>VLOOKUP(N111,Arkusz1!$D$2:$E$204,2,FALSE)</f>
        <v>0</v>
      </c>
      <c r="P111" s="25"/>
      <c r="Q111" s="14">
        <f>VLOOKUP(P111,Arkusz1!$D$2:$E$204,2,FALSE)</f>
        <v>0</v>
      </c>
      <c r="R111" s="91"/>
      <c r="S111" s="14">
        <f>VLOOKUP(R111,Arkusz1!$D$2:$E$204,2,FALSE)</f>
        <v>0</v>
      </c>
      <c r="T111" s="14"/>
      <c r="U111" s="14">
        <f>VLOOKUP(T111,Arkusz1!$D$2:$E$204,2,FALSE)</f>
        <v>0</v>
      </c>
      <c r="V111" s="98"/>
      <c r="W111" s="14">
        <f>VLOOKUP(V111,Arkusz1!$D$2:$E$204,2,FALSE)</f>
        <v>0</v>
      </c>
      <c r="X111" s="14"/>
      <c r="Y111" s="38">
        <f>VLOOKUP(X111,Arkusz1!$D$2:$E$204,2,FALSE)</f>
        <v>0</v>
      </c>
      <c r="Z111" s="54">
        <f t="shared" si="315"/>
        <v>0</v>
      </c>
      <c r="AA111" s="54">
        <f t="shared" si="316"/>
        <v>0</v>
      </c>
      <c r="AB111" s="54">
        <f t="shared" si="317"/>
        <v>0</v>
      </c>
      <c r="AC111" s="54">
        <f t="shared" si="318"/>
        <v>0</v>
      </c>
      <c r="AD111" s="54">
        <f t="shared" si="319"/>
        <v>0</v>
      </c>
      <c r="AE111" s="54">
        <f t="shared" si="320"/>
        <v>0</v>
      </c>
      <c r="AF111" s="54">
        <f t="shared" si="321"/>
        <v>0</v>
      </c>
      <c r="AG111" s="54">
        <f t="shared" si="322"/>
        <v>0</v>
      </c>
      <c r="AH111" s="53">
        <f t="array" aca="1" ref="AH111" ca="1">SUM(LARGE(Z111:AG111,ROW(INDIRECT("a1:a"&amp;AH2))))</f>
        <v>0</v>
      </c>
      <c r="AI111" s="52">
        <f t="shared" ca="1" si="323"/>
        <v>0</v>
      </c>
    </row>
    <row r="112" spans="1:35" x14ac:dyDescent="0.25">
      <c r="A112" s="14"/>
      <c r="B112" s="10"/>
      <c r="C112" s="21" t="s">
        <v>10</v>
      </c>
      <c r="D112" s="21">
        <v>2015</v>
      </c>
      <c r="E112" s="22"/>
      <c r="F112" s="22"/>
      <c r="G112" s="23"/>
      <c r="H112" s="23"/>
      <c r="I112" s="14">
        <f>VLOOKUP(H112,Arkusz1!$D$2:$E$204,2,FALSE)</f>
        <v>0</v>
      </c>
      <c r="J112" s="24"/>
      <c r="K112" s="14">
        <f>VLOOKUP(J112,Arkusz1!$D$2:$E$204,2,FALSE)</f>
        <v>0</v>
      </c>
      <c r="L112" s="98"/>
      <c r="M112" s="14">
        <f>VLOOKUP(L112,Arkusz1!$D$2:$E$204,2,FALSE)</f>
        <v>0</v>
      </c>
      <c r="N112" s="88"/>
      <c r="O112" s="14">
        <f>VLOOKUP(N112,Arkusz1!$D$2:$E$204,2,FALSE)</f>
        <v>0</v>
      </c>
      <c r="P112" s="25"/>
      <c r="Q112" s="14">
        <f>VLOOKUP(P112,Arkusz1!$D$2:$E$204,2,FALSE)</f>
        <v>0</v>
      </c>
      <c r="R112" s="91"/>
      <c r="S112" s="14">
        <f>VLOOKUP(R112,Arkusz1!$D$2:$E$204,2,FALSE)</f>
        <v>0</v>
      </c>
      <c r="T112" s="14"/>
      <c r="U112" s="14">
        <f>VLOOKUP(T112,Arkusz1!$D$2:$E$204,2,FALSE)</f>
        <v>0</v>
      </c>
      <c r="V112" s="98"/>
      <c r="W112" s="14">
        <f>VLOOKUP(V112,Arkusz1!$D$2:$E$204,2,FALSE)</f>
        <v>0</v>
      </c>
      <c r="X112" s="14"/>
      <c r="Y112" s="38">
        <f>VLOOKUP(X112,Arkusz1!$D$2:$E$204,2,FALSE)</f>
        <v>0</v>
      </c>
      <c r="Z112" s="54">
        <f t="shared" si="315"/>
        <v>0</v>
      </c>
      <c r="AA112" s="54">
        <f t="shared" si="316"/>
        <v>0</v>
      </c>
      <c r="AB112" s="54">
        <f t="shared" si="317"/>
        <v>0</v>
      </c>
      <c r="AC112" s="54">
        <f t="shared" si="318"/>
        <v>0</v>
      </c>
      <c r="AD112" s="54">
        <f t="shared" si="319"/>
        <v>0</v>
      </c>
      <c r="AE112" s="54">
        <f t="shared" si="320"/>
        <v>0</v>
      </c>
      <c r="AF112" s="54">
        <f t="shared" si="321"/>
        <v>0</v>
      </c>
      <c r="AG112" s="54">
        <f t="shared" si="322"/>
        <v>0</v>
      </c>
      <c r="AH112" s="53">
        <f t="array" aca="1" ref="AH112" ca="1">SUM(LARGE(Z112:AG112,ROW(INDIRECT("a1:a"&amp;AH2))))</f>
        <v>0</v>
      </c>
      <c r="AI112" s="52">
        <f t="shared" ca="1" si="323"/>
        <v>0</v>
      </c>
    </row>
    <row r="113" spans="1:35" x14ac:dyDescent="0.25">
      <c r="A113" s="14"/>
      <c r="B113" s="10"/>
      <c r="C113" s="21" t="s">
        <v>10</v>
      </c>
      <c r="D113" s="21">
        <v>2015</v>
      </c>
      <c r="E113" s="22"/>
      <c r="F113" s="22"/>
      <c r="G113" s="23"/>
      <c r="H113" s="23"/>
      <c r="I113" s="14">
        <f>VLOOKUP(H113,Arkusz1!$D$2:$E$204,2,FALSE)</f>
        <v>0</v>
      </c>
      <c r="J113" s="24"/>
      <c r="K113" s="14">
        <f>VLOOKUP(J113,Arkusz1!$D$2:$E$204,2,FALSE)</f>
        <v>0</v>
      </c>
      <c r="L113" s="98"/>
      <c r="M113" s="14">
        <f>VLOOKUP(L113,Arkusz1!$D$2:$E$204,2,FALSE)</f>
        <v>0</v>
      </c>
      <c r="N113" s="88"/>
      <c r="O113" s="14">
        <v>0</v>
      </c>
      <c r="P113" s="25"/>
      <c r="Q113" s="14">
        <f>VLOOKUP(P113,Arkusz1!$D$2:$E$204,2,FALSE)</f>
        <v>0</v>
      </c>
      <c r="R113" s="91"/>
      <c r="S113" s="14">
        <v>0</v>
      </c>
      <c r="T113" s="14"/>
      <c r="U113" s="14">
        <v>0</v>
      </c>
      <c r="V113" s="98"/>
      <c r="W113" s="14">
        <f>VLOOKUP(V113,Arkusz1!$D$2:$E$204,2,FALSE)</f>
        <v>0</v>
      </c>
      <c r="X113" s="14"/>
      <c r="Y113" s="38">
        <f>VLOOKUP(X113,Arkusz1!$D$2:$E$204,2,FALSE)</f>
        <v>0</v>
      </c>
      <c r="Z113" s="54">
        <f t="shared" si="315"/>
        <v>0</v>
      </c>
      <c r="AA113" s="54">
        <f t="shared" si="316"/>
        <v>0</v>
      </c>
      <c r="AB113" s="54">
        <f t="shared" si="317"/>
        <v>0</v>
      </c>
      <c r="AC113" s="54">
        <f t="shared" si="318"/>
        <v>0</v>
      </c>
      <c r="AD113" s="54">
        <f t="shared" si="319"/>
        <v>0</v>
      </c>
      <c r="AE113" s="54">
        <f t="shared" si="320"/>
        <v>0</v>
      </c>
      <c r="AF113" s="54">
        <f t="shared" si="321"/>
        <v>0</v>
      </c>
      <c r="AG113" s="54">
        <f t="shared" si="322"/>
        <v>0</v>
      </c>
      <c r="AH113" s="53">
        <f t="array" aca="1" ref="AH113" ca="1">SUM(LARGE(Z113:AG113,ROW(INDIRECT("a1:a"&amp;AH2))))</f>
        <v>0</v>
      </c>
      <c r="AI113" s="52">
        <f t="shared" ca="1" si="323"/>
        <v>0</v>
      </c>
    </row>
    <row r="114" spans="1:35" x14ac:dyDescent="0.25">
      <c r="A114" s="14"/>
      <c r="B114" s="10"/>
      <c r="C114" s="21" t="s">
        <v>10</v>
      </c>
      <c r="D114" s="21">
        <v>2015</v>
      </c>
      <c r="E114" s="22"/>
      <c r="F114" s="22"/>
      <c r="G114" s="23"/>
      <c r="H114" s="23"/>
      <c r="I114" s="14">
        <f>VLOOKUP(H114,Arkusz1!$D$2:$E$204,2,FALSE)</f>
        <v>0</v>
      </c>
      <c r="J114" s="24"/>
      <c r="K114" s="14">
        <f>VLOOKUP(J114,Arkusz1!$D$2:$E$204,2,FALSE)</f>
        <v>0</v>
      </c>
      <c r="L114" s="98"/>
      <c r="M114" s="14">
        <f>VLOOKUP(L114,Arkusz1!$D$2:$E$204,2,FALSE)</f>
        <v>0</v>
      </c>
      <c r="N114" s="88"/>
      <c r="O114" s="14">
        <f>VLOOKUP(N114,Arkusz1!$D$2:$E$204,2,FALSE)</f>
        <v>0</v>
      </c>
      <c r="P114" s="25"/>
      <c r="Q114" s="14">
        <f>VLOOKUP(P114,Arkusz1!$D$2:$E$204,2,FALSE)</f>
        <v>0</v>
      </c>
      <c r="R114" s="91"/>
      <c r="S114" s="14">
        <f>VLOOKUP(R114,Arkusz1!$D$2:$E$204,2,FALSE)</f>
        <v>0</v>
      </c>
      <c r="T114" s="14"/>
      <c r="U114" s="14">
        <f>VLOOKUP(T114,Arkusz1!$D$2:$E$204,2,FALSE)</f>
        <v>0</v>
      </c>
      <c r="V114" s="98"/>
      <c r="W114" s="14">
        <f>VLOOKUP(V114,Arkusz1!$D$2:$E$204,2,FALSE)</f>
        <v>0</v>
      </c>
      <c r="X114" s="14"/>
      <c r="Y114" s="38">
        <f>VLOOKUP(X114,Arkusz1!$D$2:$E$204,2,FALSE)</f>
        <v>0</v>
      </c>
      <c r="Z114" s="54">
        <f t="shared" ref="Z114:Z122" si="324">I114</f>
        <v>0</v>
      </c>
      <c r="AA114" s="54">
        <f t="shared" ref="AA114:AA122" si="325">K114</f>
        <v>0</v>
      </c>
      <c r="AB114" s="54">
        <f t="shared" ref="AB114:AB122" si="326">M114</f>
        <v>0</v>
      </c>
      <c r="AC114" s="54">
        <f t="shared" ref="AC114:AC122" si="327">O114</f>
        <v>0</v>
      </c>
      <c r="AD114" s="54">
        <f t="shared" ref="AD114:AD122" si="328">Q114</f>
        <v>0</v>
      </c>
      <c r="AE114" s="54">
        <f t="shared" ref="AE114:AE122" si="329">S114</f>
        <v>0</v>
      </c>
      <c r="AF114" s="54">
        <f t="shared" ref="AF114:AF122" si="330">U114</f>
        <v>0</v>
      </c>
      <c r="AG114" s="54">
        <f t="shared" ref="AG114:AG122" si="331">W114</f>
        <v>0</v>
      </c>
      <c r="AH114" s="53">
        <f t="array" aca="1" ref="AH114" ca="1">SUM(LARGE(Z114:AG114,ROW(INDIRECT("a1:a"&amp;AH2))))</f>
        <v>0</v>
      </c>
      <c r="AI114" s="52">
        <f t="shared" ref="AI114:AI122" ca="1" si="332">SUM(AH114,Y114)</f>
        <v>0</v>
      </c>
    </row>
    <row r="115" spans="1:35" x14ac:dyDescent="0.25">
      <c r="A115" s="14"/>
      <c r="B115" s="10"/>
      <c r="C115" s="21" t="s">
        <v>10</v>
      </c>
      <c r="D115" s="21">
        <v>2015</v>
      </c>
      <c r="E115" s="22"/>
      <c r="F115" s="22"/>
      <c r="G115" s="23"/>
      <c r="H115" s="23"/>
      <c r="I115" s="14">
        <f>VLOOKUP(H115,Arkusz1!$D$2:$E$204,2,FALSE)</f>
        <v>0</v>
      </c>
      <c r="J115" s="24"/>
      <c r="K115" s="14">
        <f>VLOOKUP(J115,Arkusz1!$D$2:$E$204,2,FALSE)</f>
        <v>0</v>
      </c>
      <c r="L115" s="98"/>
      <c r="M115" s="14">
        <f>VLOOKUP(L115,Arkusz1!$D$2:$E$204,2,FALSE)</f>
        <v>0</v>
      </c>
      <c r="N115" s="88"/>
      <c r="O115" s="14">
        <v>0</v>
      </c>
      <c r="P115" s="25"/>
      <c r="Q115" s="14">
        <f>VLOOKUP(P115,Arkusz1!$D$2:$E$204,2,FALSE)</f>
        <v>0</v>
      </c>
      <c r="R115" s="91"/>
      <c r="S115" s="14">
        <v>0</v>
      </c>
      <c r="T115" s="14"/>
      <c r="U115" s="14">
        <v>0</v>
      </c>
      <c r="V115" s="98"/>
      <c r="W115" s="14">
        <f>VLOOKUP(V115,Arkusz1!$D$2:$E$204,2,FALSE)</f>
        <v>0</v>
      </c>
      <c r="X115" s="14"/>
      <c r="Y115" s="38">
        <f>VLOOKUP(X115,Arkusz1!$D$2:$E$204,2,FALSE)</f>
        <v>0</v>
      </c>
      <c r="Z115" s="54">
        <f t="shared" si="324"/>
        <v>0</v>
      </c>
      <c r="AA115" s="54">
        <f t="shared" si="325"/>
        <v>0</v>
      </c>
      <c r="AB115" s="54">
        <f t="shared" si="326"/>
        <v>0</v>
      </c>
      <c r="AC115" s="54">
        <f t="shared" si="327"/>
        <v>0</v>
      </c>
      <c r="AD115" s="54">
        <f t="shared" si="328"/>
        <v>0</v>
      </c>
      <c r="AE115" s="54">
        <f t="shared" si="329"/>
        <v>0</v>
      </c>
      <c r="AF115" s="54">
        <f t="shared" si="330"/>
        <v>0</v>
      </c>
      <c r="AG115" s="54">
        <f t="shared" si="331"/>
        <v>0</v>
      </c>
      <c r="AH115" s="53">
        <f t="array" aca="1" ref="AH115" ca="1">SUM(LARGE(Z115:AG115,ROW(INDIRECT("a1:a"&amp;AH2))))</f>
        <v>0</v>
      </c>
      <c r="AI115" s="52">
        <f t="shared" ca="1" si="332"/>
        <v>0</v>
      </c>
    </row>
    <row r="116" spans="1:35" x14ac:dyDescent="0.25">
      <c r="A116" s="14"/>
      <c r="B116" s="10"/>
      <c r="C116" s="21" t="s">
        <v>10</v>
      </c>
      <c r="D116" s="21">
        <v>2015</v>
      </c>
      <c r="E116" s="22"/>
      <c r="F116" s="22"/>
      <c r="G116" s="23"/>
      <c r="H116" s="23"/>
      <c r="I116" s="14">
        <f>VLOOKUP(H116,Arkusz1!$D$2:$E$204,2,FALSE)</f>
        <v>0</v>
      </c>
      <c r="J116" s="24"/>
      <c r="K116" s="14">
        <f>VLOOKUP(J116,Arkusz1!$D$2:$E$204,2,FALSE)</f>
        <v>0</v>
      </c>
      <c r="L116" s="98"/>
      <c r="M116" s="14">
        <f>VLOOKUP(L116,Arkusz1!$D$2:$E$204,2,FALSE)</f>
        <v>0</v>
      </c>
      <c r="N116" s="88"/>
      <c r="O116" s="14">
        <f>VLOOKUP(N116,Arkusz1!$D$2:$E$204,2,FALSE)</f>
        <v>0</v>
      </c>
      <c r="P116" s="25"/>
      <c r="Q116" s="14">
        <f>VLOOKUP(P116,Arkusz1!$D$2:$E$204,2,FALSE)</f>
        <v>0</v>
      </c>
      <c r="R116" s="91"/>
      <c r="S116" s="14">
        <f>VLOOKUP(R116,Arkusz1!$D$2:$E$204,2,FALSE)</f>
        <v>0</v>
      </c>
      <c r="T116" s="14"/>
      <c r="U116" s="14">
        <f>VLOOKUP(T116,Arkusz1!$D$2:$E$204,2,FALSE)</f>
        <v>0</v>
      </c>
      <c r="V116" s="98"/>
      <c r="W116" s="14">
        <f>VLOOKUP(V116,Arkusz1!$D$2:$E$204,2,FALSE)</f>
        <v>0</v>
      </c>
      <c r="X116" s="14"/>
      <c r="Y116" s="38">
        <f>VLOOKUP(X116,Arkusz1!$D$2:$E$204,2,FALSE)</f>
        <v>0</v>
      </c>
      <c r="Z116" s="54">
        <f t="shared" si="324"/>
        <v>0</v>
      </c>
      <c r="AA116" s="54">
        <f t="shared" si="325"/>
        <v>0</v>
      </c>
      <c r="AB116" s="54">
        <f t="shared" si="326"/>
        <v>0</v>
      </c>
      <c r="AC116" s="54">
        <f t="shared" si="327"/>
        <v>0</v>
      </c>
      <c r="AD116" s="54">
        <f t="shared" si="328"/>
        <v>0</v>
      </c>
      <c r="AE116" s="54">
        <f t="shared" si="329"/>
        <v>0</v>
      </c>
      <c r="AF116" s="54">
        <f t="shared" si="330"/>
        <v>0</v>
      </c>
      <c r="AG116" s="54">
        <f t="shared" si="331"/>
        <v>0</v>
      </c>
      <c r="AH116" s="53">
        <f t="array" aca="1" ref="AH116" ca="1">SUM(LARGE(Z116:AG116,ROW(INDIRECT("a1:a"&amp;AH2))))</f>
        <v>0</v>
      </c>
      <c r="AI116" s="52">
        <f t="shared" ca="1" si="332"/>
        <v>0</v>
      </c>
    </row>
    <row r="117" spans="1:35" x14ac:dyDescent="0.25">
      <c r="A117" s="14"/>
      <c r="B117" s="10"/>
      <c r="C117" s="21" t="s">
        <v>10</v>
      </c>
      <c r="D117" s="21">
        <v>2015</v>
      </c>
      <c r="E117" s="22"/>
      <c r="F117" s="22"/>
      <c r="G117" s="23"/>
      <c r="H117" s="23"/>
      <c r="I117" s="14">
        <f>VLOOKUP(H117,Arkusz1!$D$2:$E$204,2,FALSE)</f>
        <v>0</v>
      </c>
      <c r="J117" s="24"/>
      <c r="K117" s="14">
        <f>VLOOKUP(J117,Arkusz1!$D$2:$E$204,2,FALSE)</f>
        <v>0</v>
      </c>
      <c r="L117" s="98"/>
      <c r="M117" s="14">
        <f>VLOOKUP(L117,Arkusz1!$D$2:$E$204,2,FALSE)</f>
        <v>0</v>
      </c>
      <c r="N117" s="88"/>
      <c r="O117" s="14">
        <f>VLOOKUP(N117,Arkusz1!$D$2:$E$204,2,FALSE)</f>
        <v>0</v>
      </c>
      <c r="P117" s="25"/>
      <c r="Q117" s="14">
        <f>VLOOKUP(P117,Arkusz1!$D$2:$E$204,2,FALSE)</f>
        <v>0</v>
      </c>
      <c r="R117" s="91"/>
      <c r="S117" s="14">
        <f>VLOOKUP(R117,Arkusz1!$D$2:$E$204,2,FALSE)</f>
        <v>0</v>
      </c>
      <c r="T117" s="14"/>
      <c r="U117" s="14">
        <f>VLOOKUP(T117,Arkusz1!$D$2:$E$204,2,FALSE)</f>
        <v>0</v>
      </c>
      <c r="V117" s="98"/>
      <c r="W117" s="14">
        <f>VLOOKUP(V117,Arkusz1!$D$2:$E$204,2,FALSE)</f>
        <v>0</v>
      </c>
      <c r="X117" s="14"/>
      <c r="Y117" s="38">
        <f>VLOOKUP(X117,Arkusz1!$D$2:$E$204,2,FALSE)</f>
        <v>0</v>
      </c>
      <c r="Z117" s="54">
        <f t="shared" si="324"/>
        <v>0</v>
      </c>
      <c r="AA117" s="54">
        <f t="shared" si="325"/>
        <v>0</v>
      </c>
      <c r="AB117" s="54">
        <f t="shared" si="326"/>
        <v>0</v>
      </c>
      <c r="AC117" s="54">
        <f t="shared" si="327"/>
        <v>0</v>
      </c>
      <c r="AD117" s="54">
        <f t="shared" si="328"/>
        <v>0</v>
      </c>
      <c r="AE117" s="54">
        <f t="shared" si="329"/>
        <v>0</v>
      </c>
      <c r="AF117" s="54">
        <f t="shared" si="330"/>
        <v>0</v>
      </c>
      <c r="AG117" s="54">
        <f t="shared" si="331"/>
        <v>0</v>
      </c>
      <c r="AH117" s="53">
        <f t="array" aca="1" ref="AH117" ca="1">SUM(LARGE(Z117:AG117,ROW(INDIRECT("a1:a"&amp;AH2))))</f>
        <v>0</v>
      </c>
      <c r="AI117" s="52">
        <f t="shared" ca="1" si="332"/>
        <v>0</v>
      </c>
    </row>
    <row r="118" spans="1:35" x14ac:dyDescent="0.25">
      <c r="A118" s="14"/>
      <c r="B118" s="10"/>
      <c r="C118" s="21" t="s">
        <v>10</v>
      </c>
      <c r="D118" s="21">
        <v>2015</v>
      </c>
      <c r="E118" s="22"/>
      <c r="F118" s="22"/>
      <c r="G118" s="23"/>
      <c r="H118" s="23"/>
      <c r="I118" s="14">
        <f>VLOOKUP(H118,Arkusz1!$D$2:$E$204,2,FALSE)</f>
        <v>0</v>
      </c>
      <c r="J118" s="24"/>
      <c r="K118" s="14">
        <f>VLOOKUP(J118,Arkusz1!$D$2:$E$204,2,FALSE)</f>
        <v>0</v>
      </c>
      <c r="L118" s="98"/>
      <c r="M118" s="14">
        <f>VLOOKUP(L118,Arkusz1!$D$2:$E$204,2,FALSE)</f>
        <v>0</v>
      </c>
      <c r="N118" s="88"/>
      <c r="O118" s="14">
        <v>0</v>
      </c>
      <c r="P118" s="25"/>
      <c r="Q118" s="14">
        <f>VLOOKUP(P118,Arkusz1!$D$2:$E$204,2,FALSE)</f>
        <v>0</v>
      </c>
      <c r="R118" s="91"/>
      <c r="S118" s="14">
        <f>VLOOKUP(R118,Arkusz1!$D$2:$E$204,2,FALSE)</f>
        <v>0</v>
      </c>
      <c r="T118" s="14"/>
      <c r="U118" s="14">
        <f>VLOOKUP(T118,Arkusz1!$D$2:$E$204,2,FALSE)</f>
        <v>0</v>
      </c>
      <c r="V118" s="98"/>
      <c r="W118" s="14">
        <f>VLOOKUP(V118,Arkusz1!$D$2:$E$204,2,FALSE)</f>
        <v>0</v>
      </c>
      <c r="X118" s="14"/>
      <c r="Y118" s="38">
        <f>VLOOKUP(X118,Arkusz1!$D$2:$E$204,2,FALSE)</f>
        <v>0</v>
      </c>
      <c r="Z118" s="54">
        <f t="shared" si="324"/>
        <v>0</v>
      </c>
      <c r="AA118" s="54">
        <f t="shared" si="325"/>
        <v>0</v>
      </c>
      <c r="AB118" s="54">
        <f t="shared" si="326"/>
        <v>0</v>
      </c>
      <c r="AC118" s="54">
        <f t="shared" si="327"/>
        <v>0</v>
      </c>
      <c r="AD118" s="54">
        <f t="shared" si="328"/>
        <v>0</v>
      </c>
      <c r="AE118" s="54">
        <f t="shared" si="329"/>
        <v>0</v>
      </c>
      <c r="AF118" s="54">
        <f t="shared" si="330"/>
        <v>0</v>
      </c>
      <c r="AG118" s="54">
        <f t="shared" si="331"/>
        <v>0</v>
      </c>
      <c r="AH118" s="53">
        <f t="array" aca="1" ref="AH118" ca="1">SUM(LARGE(Z118:AG118,ROW(INDIRECT("a1:a"&amp;AH2))))</f>
        <v>0</v>
      </c>
      <c r="AI118" s="52">
        <f t="shared" ca="1" si="332"/>
        <v>0</v>
      </c>
    </row>
    <row r="119" spans="1:35" x14ac:dyDescent="0.25">
      <c r="A119" s="14"/>
      <c r="B119" s="10"/>
      <c r="C119" s="21" t="s">
        <v>10</v>
      </c>
      <c r="D119" s="21">
        <v>2015</v>
      </c>
      <c r="E119" s="22"/>
      <c r="F119" s="22"/>
      <c r="G119" s="23"/>
      <c r="H119" s="23"/>
      <c r="I119" s="14">
        <f>VLOOKUP(H119,Arkusz1!$D$2:$E$204,2,FALSE)</f>
        <v>0</v>
      </c>
      <c r="J119" s="24"/>
      <c r="K119" s="14">
        <f>VLOOKUP(J119,Arkusz1!$D$2:$E$204,2,FALSE)</f>
        <v>0</v>
      </c>
      <c r="L119" s="98"/>
      <c r="M119" s="14">
        <f>VLOOKUP(L119,Arkusz1!$D$2:$E$204,2,FALSE)</f>
        <v>0</v>
      </c>
      <c r="N119" s="88"/>
      <c r="O119" s="14">
        <v>0</v>
      </c>
      <c r="P119" s="25"/>
      <c r="Q119" s="14">
        <f>VLOOKUP(P119,Arkusz1!$D$2:$E$204,2,FALSE)</f>
        <v>0</v>
      </c>
      <c r="R119" s="91"/>
      <c r="S119" s="14">
        <v>0</v>
      </c>
      <c r="T119" s="14"/>
      <c r="U119" s="14">
        <v>0</v>
      </c>
      <c r="V119" s="98"/>
      <c r="W119" s="14">
        <v>0</v>
      </c>
      <c r="X119" s="14"/>
      <c r="Y119" s="38">
        <f>VLOOKUP(X119,Arkusz1!$D$2:$E$204,2,FALSE)</f>
        <v>0</v>
      </c>
      <c r="Z119" s="54">
        <f t="shared" ref="Z119" si="333">I119</f>
        <v>0</v>
      </c>
      <c r="AA119" s="54">
        <f t="shared" ref="AA119" si="334">K119</f>
        <v>0</v>
      </c>
      <c r="AB119" s="54">
        <f t="shared" ref="AB119" si="335">M119</f>
        <v>0</v>
      </c>
      <c r="AC119" s="54">
        <f t="shared" ref="AC119" si="336">O119</f>
        <v>0</v>
      </c>
      <c r="AD119" s="54">
        <f t="shared" ref="AD119" si="337">Q119</f>
        <v>0</v>
      </c>
      <c r="AE119" s="54">
        <f t="shared" ref="AE119" si="338">S119</f>
        <v>0</v>
      </c>
      <c r="AF119" s="54">
        <f t="shared" ref="AF119" si="339">U119</f>
        <v>0</v>
      </c>
      <c r="AG119" s="54">
        <f t="shared" ref="AG119" si="340">W119</f>
        <v>0</v>
      </c>
      <c r="AH119" s="53">
        <f t="array" aca="1" ref="AH119" ca="1">SUM(LARGE(Z119:AG119,ROW(INDIRECT("a1:a"&amp;AH2))))</f>
        <v>0</v>
      </c>
      <c r="AI119" s="52">
        <f t="shared" ref="AI119" ca="1" si="341">SUM(AH119,Y119)</f>
        <v>0</v>
      </c>
    </row>
    <row r="120" spans="1:35" x14ac:dyDescent="0.25">
      <c r="A120" s="14"/>
      <c r="B120" s="10"/>
      <c r="C120" s="21" t="s">
        <v>10</v>
      </c>
      <c r="D120" s="21">
        <v>2015</v>
      </c>
      <c r="E120" s="22"/>
      <c r="F120" s="22"/>
      <c r="G120" s="23"/>
      <c r="H120" s="23"/>
      <c r="I120" s="14">
        <f>VLOOKUP(H120,Arkusz1!$D$2:$E$204,2,FALSE)</f>
        <v>0</v>
      </c>
      <c r="J120" s="24"/>
      <c r="K120" s="14">
        <f>VLOOKUP(J120,Arkusz1!$D$2:$E$204,2,FALSE)</f>
        <v>0</v>
      </c>
      <c r="L120" s="98"/>
      <c r="M120" s="14">
        <f>VLOOKUP(L120,Arkusz1!$D$2:$E$204,2,FALSE)</f>
        <v>0</v>
      </c>
      <c r="N120" s="88"/>
      <c r="O120" s="14">
        <v>0</v>
      </c>
      <c r="P120" s="25"/>
      <c r="Q120" s="14">
        <v>0</v>
      </c>
      <c r="R120" s="91"/>
      <c r="S120" s="14">
        <v>0</v>
      </c>
      <c r="T120" s="14"/>
      <c r="U120" s="14">
        <v>0</v>
      </c>
      <c r="V120" s="98"/>
      <c r="W120" s="14">
        <v>0</v>
      </c>
      <c r="X120" s="14"/>
      <c r="Y120" s="38">
        <v>0</v>
      </c>
      <c r="Z120" s="54">
        <f t="shared" ref="Z120" si="342">I120</f>
        <v>0</v>
      </c>
      <c r="AA120" s="54">
        <f t="shared" ref="AA120" si="343">K120</f>
        <v>0</v>
      </c>
      <c r="AB120" s="54">
        <f t="shared" ref="AB120" si="344">M120</f>
        <v>0</v>
      </c>
      <c r="AC120" s="54">
        <f t="shared" ref="AC120" si="345">O120</f>
        <v>0</v>
      </c>
      <c r="AD120" s="54">
        <f t="shared" ref="AD120" si="346">Q120</f>
        <v>0</v>
      </c>
      <c r="AE120" s="54">
        <f t="shared" ref="AE120" si="347">S120</f>
        <v>0</v>
      </c>
      <c r="AF120" s="54">
        <f t="shared" ref="AF120" si="348">U120</f>
        <v>0</v>
      </c>
      <c r="AG120" s="54">
        <f t="shared" ref="AG120" si="349">W120</f>
        <v>0</v>
      </c>
      <c r="AH120" s="53">
        <f t="array" aca="1" ref="AH120" ca="1">SUM(LARGE(Z120:AG120,ROW(INDIRECT("a1:a"&amp;AH2))))</f>
        <v>0</v>
      </c>
      <c r="AI120" s="52">
        <f t="shared" ref="AI120" ca="1" si="350">SUM(AH120,Y120)</f>
        <v>0</v>
      </c>
    </row>
    <row r="121" spans="1:35" x14ac:dyDescent="0.25">
      <c r="A121" s="14"/>
      <c r="B121" s="10"/>
      <c r="C121" s="21" t="s">
        <v>10</v>
      </c>
      <c r="D121" s="21">
        <v>2015</v>
      </c>
      <c r="E121" s="22"/>
      <c r="F121" s="22"/>
      <c r="G121" s="23"/>
      <c r="H121" s="23"/>
      <c r="I121" s="14">
        <f>VLOOKUP(H121,Arkusz1!$D$2:$E$204,2,FALSE)</f>
        <v>0</v>
      </c>
      <c r="J121" s="24"/>
      <c r="K121" s="14">
        <f>VLOOKUP(J121,Arkusz1!$D$2:$E$204,2,FALSE)</f>
        <v>0</v>
      </c>
      <c r="L121" s="98"/>
      <c r="M121" s="14">
        <f>VLOOKUP(L121,Arkusz1!$D$2:$E$204,2,FALSE)</f>
        <v>0</v>
      </c>
      <c r="N121" s="88"/>
      <c r="O121" s="14">
        <v>0</v>
      </c>
      <c r="P121" s="25"/>
      <c r="Q121" s="14">
        <v>0</v>
      </c>
      <c r="R121" s="91"/>
      <c r="S121" s="14">
        <v>0</v>
      </c>
      <c r="T121" s="14"/>
      <c r="U121" s="14">
        <v>0</v>
      </c>
      <c r="V121" s="98"/>
      <c r="W121" s="14">
        <v>0</v>
      </c>
      <c r="X121" s="14"/>
      <c r="Y121" s="38">
        <v>0</v>
      </c>
      <c r="Z121" s="54">
        <f t="shared" ref="Z121" si="351">I121</f>
        <v>0</v>
      </c>
      <c r="AA121" s="54">
        <f t="shared" ref="AA121" si="352">K121</f>
        <v>0</v>
      </c>
      <c r="AB121" s="54">
        <f t="shared" ref="AB121" si="353">M121</f>
        <v>0</v>
      </c>
      <c r="AC121" s="54">
        <f t="shared" ref="AC121" si="354">O121</f>
        <v>0</v>
      </c>
      <c r="AD121" s="54">
        <f t="shared" ref="AD121" si="355">Q121</f>
        <v>0</v>
      </c>
      <c r="AE121" s="54">
        <f t="shared" ref="AE121" si="356">S121</f>
        <v>0</v>
      </c>
      <c r="AF121" s="54">
        <f t="shared" ref="AF121" si="357">U121</f>
        <v>0</v>
      </c>
      <c r="AG121" s="54">
        <f t="shared" ref="AG121" si="358">W121</f>
        <v>0</v>
      </c>
      <c r="AH121" s="53">
        <f t="array" aca="1" ref="AH121" ca="1">SUM(LARGE(Z121:AG121,ROW(INDIRECT("a1:a"&amp;AH2))))</f>
        <v>0</v>
      </c>
      <c r="AI121" s="52">
        <f t="shared" ref="AI121" ca="1" si="359">SUM(AH121,Y121)</f>
        <v>0</v>
      </c>
    </row>
    <row r="122" spans="1:35" x14ac:dyDescent="0.25">
      <c r="A122" s="14"/>
      <c r="B122" s="10"/>
      <c r="C122" s="78" t="s">
        <v>10</v>
      </c>
      <c r="D122" s="21">
        <v>2015</v>
      </c>
      <c r="E122" s="77"/>
      <c r="F122" s="77"/>
      <c r="G122" s="77"/>
      <c r="H122" s="24"/>
      <c r="I122" s="14">
        <f>VLOOKUP(H122,Arkusz1!$D$2:$E$204,2,FALSE)</f>
        <v>0</v>
      </c>
      <c r="J122" s="24"/>
      <c r="K122" s="14">
        <f>VLOOKUP(J122,Arkusz1!$D$2:$E$204,2,FALSE)</f>
        <v>0</v>
      </c>
      <c r="L122" s="98"/>
      <c r="M122" s="14">
        <f>VLOOKUP(L122,Arkusz1!$D$2:$E$204,2,FALSE)</f>
        <v>0</v>
      </c>
      <c r="N122" s="88"/>
      <c r="O122" s="14">
        <v>0</v>
      </c>
      <c r="P122" s="25"/>
      <c r="Q122" s="14">
        <f>VLOOKUP(P122,Arkusz1!$D$2:$E$204,2,FALSE)</f>
        <v>0</v>
      </c>
      <c r="R122" s="91"/>
      <c r="S122" s="14">
        <f>VLOOKUP(R122,Arkusz1!$D$2:$E$204,2,FALSE)</f>
        <v>0</v>
      </c>
      <c r="T122" s="14"/>
      <c r="U122" s="14">
        <f>VLOOKUP(T122,Arkusz1!$D$2:$E$204,2,FALSE)</f>
        <v>0</v>
      </c>
      <c r="V122" s="98"/>
      <c r="W122" s="14">
        <f>VLOOKUP(V122,Arkusz1!$D$2:$E$204,2,FALSE)</f>
        <v>0</v>
      </c>
      <c r="X122" s="14"/>
      <c r="Y122" s="38">
        <f>VLOOKUP(X122,Arkusz1!$D$2:$E$204,2,FALSE)</f>
        <v>0</v>
      </c>
      <c r="Z122" s="54">
        <f t="shared" si="324"/>
        <v>0</v>
      </c>
      <c r="AA122" s="54">
        <f t="shared" si="325"/>
        <v>0</v>
      </c>
      <c r="AB122" s="54">
        <f t="shared" si="326"/>
        <v>0</v>
      </c>
      <c r="AC122" s="54">
        <f t="shared" si="327"/>
        <v>0</v>
      </c>
      <c r="AD122" s="54">
        <f t="shared" si="328"/>
        <v>0</v>
      </c>
      <c r="AE122" s="54">
        <f t="shared" si="329"/>
        <v>0</v>
      </c>
      <c r="AF122" s="54">
        <f t="shared" si="330"/>
        <v>0</v>
      </c>
      <c r="AG122" s="54">
        <f t="shared" si="331"/>
        <v>0</v>
      </c>
      <c r="AH122" s="53">
        <f t="array" aca="1" ref="AH122" ca="1">SUM(LARGE(Z122:AG122,ROW(INDIRECT("a1:a"&amp;AH2))))</f>
        <v>0</v>
      </c>
      <c r="AI122" s="52">
        <f t="shared" ca="1" si="332"/>
        <v>0</v>
      </c>
    </row>
    <row r="123" spans="1:35" x14ac:dyDescent="0.25">
      <c r="A123" s="14"/>
      <c r="B123" s="10">
        <v>11.54</v>
      </c>
      <c r="C123" s="11" t="s">
        <v>5</v>
      </c>
      <c r="D123" s="101">
        <v>2015</v>
      </c>
      <c r="E123" s="19" t="s">
        <v>2907</v>
      </c>
      <c r="F123" s="19" t="s">
        <v>2908</v>
      </c>
      <c r="G123" s="10" t="s">
        <v>2809</v>
      </c>
      <c r="H123" s="10">
        <v>11.34</v>
      </c>
      <c r="I123" s="14">
        <f>VLOOKUP(H123,Arkusz1!$D$611:$E$812,2,FALSE)</f>
        <v>4</v>
      </c>
      <c r="J123" s="14">
        <v>10.99</v>
      </c>
      <c r="K123" s="14">
        <f>VLOOKUP(J123,Arkusz1!$D$611:$E$812,2,FALSE)</f>
        <v>11</v>
      </c>
      <c r="L123" s="98">
        <v>10.99</v>
      </c>
      <c r="M123" s="14">
        <f>VLOOKUP(L123,Arkusz1!$D$611:$E$812,2,FALSE)</f>
        <v>11</v>
      </c>
      <c r="N123" s="88"/>
      <c r="O123" s="14">
        <f>VLOOKUP(N123,Arkusz1!$D$611:$E$812,2,FALSE)</f>
        <v>0</v>
      </c>
      <c r="P123" s="25"/>
      <c r="Q123" s="14">
        <f>VLOOKUP(P123,Arkusz1!$D$611:$E$812,2,FALSE)</f>
        <v>0</v>
      </c>
      <c r="R123" s="91"/>
      <c r="S123" s="14">
        <f>VLOOKUP(R123,Arkusz1!$D$611:$E$812,2,FALSE)</f>
        <v>0</v>
      </c>
      <c r="T123" s="14"/>
      <c r="U123" s="14">
        <f>VLOOKUP(T123,Arkusz1!$D$611:$E$812,2,FALSE)</f>
        <v>0</v>
      </c>
      <c r="V123" s="98"/>
      <c r="W123" s="14">
        <f>VLOOKUP(V123,Arkusz1!$D$611:$E$812,2,FALSE)</f>
        <v>0</v>
      </c>
      <c r="X123" s="14"/>
      <c r="Y123" s="38">
        <f>VLOOKUP(X123,Arkusz1!$D$611:$E$812,2,FALSE)</f>
        <v>0</v>
      </c>
      <c r="Z123" s="54">
        <f t="shared" si="315"/>
        <v>4</v>
      </c>
      <c r="AA123" s="54">
        <f t="shared" si="316"/>
        <v>11</v>
      </c>
      <c r="AB123" s="54">
        <f t="shared" si="317"/>
        <v>11</v>
      </c>
      <c r="AC123" s="54">
        <f t="shared" si="318"/>
        <v>0</v>
      </c>
      <c r="AD123" s="54">
        <f t="shared" si="319"/>
        <v>0</v>
      </c>
      <c r="AE123" s="54">
        <f t="shared" si="320"/>
        <v>0</v>
      </c>
      <c r="AF123" s="54">
        <f t="shared" si="321"/>
        <v>0</v>
      </c>
      <c r="AG123" s="54">
        <f t="shared" si="322"/>
        <v>0</v>
      </c>
      <c r="AH123" s="53">
        <f t="array" aca="1" ref="AH123" ca="1">SUM(LARGE(Z123:AG123,ROW(INDIRECT("a1:a"&amp;AH2))))</f>
        <v>26</v>
      </c>
      <c r="AI123" s="52">
        <f t="shared" ca="1" si="323"/>
        <v>26</v>
      </c>
    </row>
    <row r="124" spans="1:35" x14ac:dyDescent="0.25">
      <c r="A124" s="14"/>
      <c r="B124" s="10"/>
      <c r="C124" s="11" t="s">
        <v>5</v>
      </c>
      <c r="D124" s="101">
        <v>2015</v>
      </c>
      <c r="E124" s="19" t="s">
        <v>2815</v>
      </c>
      <c r="F124" s="19" t="s">
        <v>2909</v>
      </c>
      <c r="G124" s="10" t="s">
        <v>2810</v>
      </c>
      <c r="H124" s="10">
        <v>11.4</v>
      </c>
      <c r="I124" s="14">
        <f>VLOOKUP(H124,Arkusz1!$D$611:$E$812,2,FALSE)</f>
        <v>3</v>
      </c>
      <c r="J124" s="14">
        <v>10.62</v>
      </c>
      <c r="K124" s="14">
        <f>VLOOKUP(J124,Arkusz1!$D$611:$E$812,2,FALSE)</f>
        <v>21</v>
      </c>
      <c r="L124" s="98">
        <v>10.4</v>
      </c>
      <c r="M124" s="14">
        <f>VLOOKUP(L124,Arkusz1!$D$611:$E$812,2,FALSE)</f>
        <v>28</v>
      </c>
      <c r="N124" s="88"/>
      <c r="O124" s="14">
        <f>VLOOKUP(N124,Arkusz1!$D$611:$E$812,2,FALSE)</f>
        <v>0</v>
      </c>
      <c r="P124" s="25"/>
      <c r="Q124" s="14">
        <f>VLOOKUP(P124,Arkusz1!$D$611:$E$812,2,FALSE)</f>
        <v>0</v>
      </c>
      <c r="R124" s="91"/>
      <c r="S124" s="14">
        <f>VLOOKUP(R124,Arkusz1!$D$611:$E$812,2,FALSE)</f>
        <v>0</v>
      </c>
      <c r="T124" s="14"/>
      <c r="U124" s="14">
        <f>VLOOKUP(T124,Arkusz1!$D$611:$E$812,2,FALSE)</f>
        <v>0</v>
      </c>
      <c r="V124" s="98"/>
      <c r="W124" s="14">
        <f>VLOOKUP(V124,Arkusz1!$D$611:$E$812,2,FALSE)</f>
        <v>0</v>
      </c>
      <c r="X124" s="14"/>
      <c r="Y124" s="38">
        <f>VLOOKUP(X124,Arkusz1!$D$611:$E$812,2,FALSE)</f>
        <v>0</v>
      </c>
      <c r="Z124" s="54">
        <f t="shared" si="315"/>
        <v>3</v>
      </c>
      <c r="AA124" s="54">
        <f t="shared" si="316"/>
        <v>21</v>
      </c>
      <c r="AB124" s="54">
        <f t="shared" si="317"/>
        <v>28</v>
      </c>
      <c r="AC124" s="54">
        <f t="shared" si="318"/>
        <v>0</v>
      </c>
      <c r="AD124" s="54">
        <f t="shared" si="319"/>
        <v>0</v>
      </c>
      <c r="AE124" s="54">
        <f t="shared" si="320"/>
        <v>0</v>
      </c>
      <c r="AF124" s="54">
        <f t="shared" si="321"/>
        <v>0</v>
      </c>
      <c r="AG124" s="54">
        <f t="shared" si="322"/>
        <v>0</v>
      </c>
      <c r="AH124" s="53">
        <f t="array" aca="1" ref="AH124" ca="1">SUM(LARGE(Z124:AG124,ROW(INDIRECT("a1:a"&amp;AH2))))</f>
        <v>52</v>
      </c>
      <c r="AI124" s="52">
        <f t="shared" ca="1" si="323"/>
        <v>52</v>
      </c>
    </row>
    <row r="125" spans="1:35" x14ac:dyDescent="0.25">
      <c r="A125" s="14"/>
      <c r="B125" s="10"/>
      <c r="C125" s="11" t="s">
        <v>5</v>
      </c>
      <c r="D125" s="101">
        <v>2015</v>
      </c>
      <c r="E125" s="19" t="s">
        <v>2910</v>
      </c>
      <c r="F125" s="19" t="s">
        <v>2890</v>
      </c>
      <c r="G125" s="11" t="s">
        <v>2810</v>
      </c>
      <c r="H125" s="10">
        <v>0</v>
      </c>
      <c r="I125" s="14">
        <f>VLOOKUP(H125,Arkusz1!$D$611:$E$812,2,FALSE)</f>
        <v>0</v>
      </c>
      <c r="J125" s="14">
        <v>0</v>
      </c>
      <c r="K125" s="14">
        <f>VLOOKUP(J125,Arkusz1!$D$611:$E$812,2,FALSE)</f>
        <v>0</v>
      </c>
      <c r="L125" s="98">
        <v>0</v>
      </c>
      <c r="M125" s="14">
        <f>VLOOKUP(L125,Arkusz1!$D$611:$E$812,2,FALSE)</f>
        <v>0</v>
      </c>
      <c r="N125" s="88"/>
      <c r="O125" s="14">
        <f>VLOOKUP(N125,Arkusz1!$D$611:$E$812,2,FALSE)</f>
        <v>0</v>
      </c>
      <c r="P125" s="25"/>
      <c r="Q125" s="14">
        <f>VLOOKUP(P125,Arkusz1!$D$611:$E$812,2,FALSE)</f>
        <v>0</v>
      </c>
      <c r="R125" s="91"/>
      <c r="S125" s="14">
        <f>VLOOKUP(R125,Arkusz1!$D$611:$E$812,2,FALSE)</f>
        <v>0</v>
      </c>
      <c r="T125" s="14"/>
      <c r="U125" s="14">
        <f>VLOOKUP(T125,Arkusz1!$D$611:$E$812,2,FALSE)</f>
        <v>0</v>
      </c>
      <c r="V125" s="98"/>
      <c r="W125" s="14">
        <f>VLOOKUP(V125,Arkusz1!$D$611:$E$812,2,FALSE)</f>
        <v>0</v>
      </c>
      <c r="X125" s="14"/>
      <c r="Y125" s="38">
        <f>VLOOKUP(X125,Arkusz1!$D$611:$E$812,2,FALSE)</f>
        <v>0</v>
      </c>
      <c r="Z125" s="54">
        <f t="shared" si="315"/>
        <v>0</v>
      </c>
      <c r="AA125" s="54">
        <f t="shared" si="316"/>
        <v>0</v>
      </c>
      <c r="AB125" s="54">
        <f t="shared" si="317"/>
        <v>0</v>
      </c>
      <c r="AC125" s="54">
        <f t="shared" si="318"/>
        <v>0</v>
      </c>
      <c r="AD125" s="54">
        <f t="shared" si="319"/>
        <v>0</v>
      </c>
      <c r="AE125" s="54">
        <f t="shared" si="320"/>
        <v>0</v>
      </c>
      <c r="AF125" s="54">
        <f t="shared" si="321"/>
        <v>0</v>
      </c>
      <c r="AG125" s="54">
        <f t="shared" si="322"/>
        <v>0</v>
      </c>
      <c r="AH125" s="53">
        <f t="array" aca="1" ref="AH125" ca="1">SUM(LARGE(Z125:AG125,ROW(INDIRECT("a1:a"&amp;AH2))))</f>
        <v>0</v>
      </c>
      <c r="AI125" s="52">
        <f t="shared" ca="1" si="323"/>
        <v>0</v>
      </c>
    </row>
    <row r="126" spans="1:35" x14ac:dyDescent="0.25">
      <c r="A126" s="14"/>
      <c r="B126" s="10"/>
      <c r="C126" s="11" t="s">
        <v>5</v>
      </c>
      <c r="D126" s="101">
        <v>2015</v>
      </c>
      <c r="E126" s="19" t="s">
        <v>2815</v>
      </c>
      <c r="F126" s="19" t="s">
        <v>2798</v>
      </c>
      <c r="G126" s="11" t="s">
        <v>2809</v>
      </c>
      <c r="H126" s="10">
        <v>0</v>
      </c>
      <c r="I126" s="14">
        <f>VLOOKUP(H126,Arkusz1!$D$611:$E$812,2,FALSE)</f>
        <v>0</v>
      </c>
      <c r="J126" s="14">
        <v>0</v>
      </c>
      <c r="K126" s="14">
        <f>VLOOKUP(J126,Arkusz1!$D$611:$E$812,2,FALSE)</f>
        <v>0</v>
      </c>
      <c r="L126" s="98">
        <v>0</v>
      </c>
      <c r="M126" s="14">
        <f>VLOOKUP(L126,Arkusz1!$D$611:$E$812,2,FALSE)</f>
        <v>0</v>
      </c>
      <c r="N126" s="88"/>
      <c r="O126" s="14">
        <f>VLOOKUP(N126,Arkusz1!$D$611:$E$812,2,FALSE)</f>
        <v>0</v>
      </c>
      <c r="P126" s="25"/>
      <c r="Q126" s="14">
        <f>VLOOKUP(P126,Arkusz1!$D$611:$E$812,2,FALSE)</f>
        <v>0</v>
      </c>
      <c r="R126" s="91"/>
      <c r="S126" s="14">
        <f>VLOOKUP(R126,Arkusz1!$D$611:$E$812,2,FALSE)</f>
        <v>0</v>
      </c>
      <c r="T126" s="14"/>
      <c r="U126" s="14">
        <f>VLOOKUP(T126,Arkusz1!$D$611:$E$812,2,FALSE)</f>
        <v>0</v>
      </c>
      <c r="V126" s="98"/>
      <c r="W126" s="14">
        <f>VLOOKUP(V126,Arkusz1!$D$611:$E$812,2,FALSE)</f>
        <v>0</v>
      </c>
      <c r="X126" s="14"/>
      <c r="Y126" s="38">
        <f>VLOOKUP(X126,Arkusz1!$D$611:$E$812,2,FALSE)</f>
        <v>0</v>
      </c>
      <c r="Z126" s="54">
        <f t="shared" si="315"/>
        <v>0</v>
      </c>
      <c r="AA126" s="54">
        <f t="shared" si="316"/>
        <v>0</v>
      </c>
      <c r="AB126" s="54">
        <f t="shared" si="317"/>
        <v>0</v>
      </c>
      <c r="AC126" s="54">
        <f t="shared" si="318"/>
        <v>0</v>
      </c>
      <c r="AD126" s="54">
        <f t="shared" si="319"/>
        <v>0</v>
      </c>
      <c r="AE126" s="54">
        <f t="shared" si="320"/>
        <v>0</v>
      </c>
      <c r="AF126" s="54">
        <f t="shared" si="321"/>
        <v>0</v>
      </c>
      <c r="AG126" s="54">
        <f t="shared" si="322"/>
        <v>0</v>
      </c>
      <c r="AH126" s="53">
        <f t="array" aca="1" ref="AH126" ca="1">SUM(LARGE(Z126:AG126,ROW(INDIRECT("a1:a"&amp;AH2))))</f>
        <v>0</v>
      </c>
      <c r="AI126" s="52">
        <f t="shared" ca="1" si="323"/>
        <v>0</v>
      </c>
    </row>
    <row r="127" spans="1:35" x14ac:dyDescent="0.25">
      <c r="A127" s="14"/>
      <c r="B127" s="10"/>
      <c r="C127" s="11" t="s">
        <v>5</v>
      </c>
      <c r="D127" s="101">
        <v>2015</v>
      </c>
      <c r="E127" s="19" t="s">
        <v>2911</v>
      </c>
      <c r="F127" s="19" t="s">
        <v>2912</v>
      </c>
      <c r="G127" s="11" t="s">
        <v>2913</v>
      </c>
      <c r="H127" s="10">
        <v>0</v>
      </c>
      <c r="I127" s="14">
        <f>VLOOKUP(H127,Arkusz1!$D$611:$E$812,2,FALSE)</f>
        <v>0</v>
      </c>
      <c r="J127" s="14">
        <v>0</v>
      </c>
      <c r="K127" s="14">
        <f>VLOOKUP(J127,Arkusz1!$D$611:$E$812,2,FALSE)</f>
        <v>0</v>
      </c>
      <c r="L127" s="98">
        <v>0</v>
      </c>
      <c r="M127" s="14">
        <f>VLOOKUP(L127,Arkusz1!$D$611:$E$812,2,FALSE)</f>
        <v>0</v>
      </c>
      <c r="N127" s="88"/>
      <c r="O127" s="14">
        <f>VLOOKUP(N127,Arkusz1!$D$611:$E$812,2,FALSE)</f>
        <v>0</v>
      </c>
      <c r="P127" s="25"/>
      <c r="Q127" s="14">
        <f>VLOOKUP(P127,Arkusz1!$D$611:$E$812,2,FALSE)</f>
        <v>0</v>
      </c>
      <c r="R127" s="91"/>
      <c r="S127" s="14">
        <f>VLOOKUP(R127,Arkusz1!$D$611:$E$812,2,FALSE)</f>
        <v>0</v>
      </c>
      <c r="T127" s="14"/>
      <c r="U127" s="14">
        <f>VLOOKUP(T127,Arkusz1!$D$611:$E$812,2,FALSE)</f>
        <v>0</v>
      </c>
      <c r="V127" s="98"/>
      <c r="W127" s="14">
        <f>VLOOKUP(V127,Arkusz1!$D$611:$E$812,2,FALSE)</f>
        <v>0</v>
      </c>
      <c r="X127" s="14"/>
      <c r="Y127" s="38">
        <f>VLOOKUP(X127,Arkusz1!$D$611:$E$812,2,FALSE)</f>
        <v>0</v>
      </c>
      <c r="Z127" s="54">
        <f t="shared" si="315"/>
        <v>0</v>
      </c>
      <c r="AA127" s="54">
        <f t="shared" si="316"/>
        <v>0</v>
      </c>
      <c r="AB127" s="54">
        <f t="shared" si="317"/>
        <v>0</v>
      </c>
      <c r="AC127" s="54">
        <f t="shared" si="318"/>
        <v>0</v>
      </c>
      <c r="AD127" s="54">
        <f t="shared" si="319"/>
        <v>0</v>
      </c>
      <c r="AE127" s="54">
        <f t="shared" si="320"/>
        <v>0</v>
      </c>
      <c r="AF127" s="54">
        <f t="shared" si="321"/>
        <v>0</v>
      </c>
      <c r="AG127" s="54">
        <f t="shared" si="322"/>
        <v>0</v>
      </c>
      <c r="AH127" s="53">
        <f t="array" aca="1" ref="AH127" ca="1">SUM(LARGE(Z127:AG127,ROW(INDIRECT("a1:a"&amp;AH2))))</f>
        <v>0</v>
      </c>
      <c r="AI127" s="52">
        <f t="shared" ca="1" si="323"/>
        <v>0</v>
      </c>
    </row>
    <row r="128" spans="1:35" x14ac:dyDescent="0.25">
      <c r="A128" s="14"/>
      <c r="B128" s="10"/>
      <c r="C128" s="11" t="s">
        <v>5</v>
      </c>
      <c r="D128" s="101">
        <v>2015</v>
      </c>
      <c r="E128" s="19" t="s">
        <v>2914</v>
      </c>
      <c r="F128" s="19" t="s">
        <v>2821</v>
      </c>
      <c r="G128" s="11" t="s">
        <v>2915</v>
      </c>
      <c r="H128" s="10">
        <v>0</v>
      </c>
      <c r="I128" s="14">
        <f>VLOOKUP(H128,Arkusz1!$D$611:$E$812,2,FALSE)</f>
        <v>0</v>
      </c>
      <c r="J128" s="14">
        <v>0</v>
      </c>
      <c r="K128" s="14">
        <f>VLOOKUP(J128,Arkusz1!$D$611:$E$812,2,FALSE)</f>
        <v>0</v>
      </c>
      <c r="L128" s="98">
        <v>0</v>
      </c>
      <c r="M128" s="14">
        <f>VLOOKUP(L128,Arkusz1!$D$611:$E$812,2,FALSE)</f>
        <v>0</v>
      </c>
      <c r="N128" s="88"/>
      <c r="O128" s="14">
        <f>VLOOKUP(N128,Arkusz1!$D$611:$E$812,2,FALSE)</f>
        <v>0</v>
      </c>
      <c r="P128" s="25"/>
      <c r="Q128" s="14">
        <f>VLOOKUP(P128,Arkusz1!$D$611:$E$812,2,FALSE)</f>
        <v>0</v>
      </c>
      <c r="R128" s="91"/>
      <c r="S128" s="14">
        <f>VLOOKUP(R128,Arkusz1!$D$611:$E$812,2,FALSE)</f>
        <v>0</v>
      </c>
      <c r="T128" s="14"/>
      <c r="U128" s="14">
        <f>VLOOKUP(T128,Arkusz1!$D$611:$E$812,2,FALSE)</f>
        <v>0</v>
      </c>
      <c r="V128" s="98"/>
      <c r="W128" s="14">
        <f>VLOOKUP(V128,Arkusz1!$D$611:$E$812,2,FALSE)</f>
        <v>0</v>
      </c>
      <c r="X128" s="14"/>
      <c r="Y128" s="38">
        <f>VLOOKUP(X128,Arkusz1!$D$611:$E$812,2,FALSE)</f>
        <v>0</v>
      </c>
      <c r="Z128" s="54">
        <f t="shared" si="315"/>
        <v>0</v>
      </c>
      <c r="AA128" s="54">
        <f t="shared" si="316"/>
        <v>0</v>
      </c>
      <c r="AB128" s="54">
        <f t="shared" si="317"/>
        <v>0</v>
      </c>
      <c r="AC128" s="54">
        <f t="shared" si="318"/>
        <v>0</v>
      </c>
      <c r="AD128" s="54">
        <f t="shared" si="319"/>
        <v>0</v>
      </c>
      <c r="AE128" s="54">
        <f t="shared" si="320"/>
        <v>0</v>
      </c>
      <c r="AF128" s="54">
        <f t="shared" si="321"/>
        <v>0</v>
      </c>
      <c r="AG128" s="54">
        <f t="shared" si="322"/>
        <v>0</v>
      </c>
      <c r="AH128" s="53">
        <f t="array" aca="1" ref="AH128" ca="1">SUM(LARGE(Z128:AG128,ROW(INDIRECT("a1:a"&amp;AH2))))</f>
        <v>0</v>
      </c>
      <c r="AI128" s="52">
        <f t="shared" ca="1" si="323"/>
        <v>0</v>
      </c>
    </row>
    <row r="129" spans="1:35" x14ac:dyDescent="0.25">
      <c r="A129" s="14"/>
      <c r="B129" s="10"/>
      <c r="C129" s="11" t="s">
        <v>5</v>
      </c>
      <c r="D129" s="101">
        <v>2018</v>
      </c>
      <c r="E129" s="19" t="s">
        <v>2916</v>
      </c>
      <c r="F129" s="19" t="s">
        <v>2917</v>
      </c>
      <c r="G129" s="11" t="s">
        <v>2913</v>
      </c>
      <c r="H129" s="10">
        <v>0</v>
      </c>
      <c r="I129" s="14">
        <f>VLOOKUP(H129,Arkusz1!$D$611:$E$812,2,FALSE)</f>
        <v>0</v>
      </c>
      <c r="J129" s="14">
        <v>0</v>
      </c>
      <c r="K129" s="14">
        <f>VLOOKUP(J129,Arkusz1!$D$611:$E$812,2,FALSE)</f>
        <v>0</v>
      </c>
      <c r="L129" s="98">
        <v>0</v>
      </c>
      <c r="M129" s="14">
        <f>VLOOKUP(L129,Arkusz1!$D$611:$E$812,2,FALSE)</f>
        <v>0</v>
      </c>
      <c r="N129" s="88"/>
      <c r="O129" s="14">
        <f>VLOOKUP(N129,Arkusz1!$D$611:$E$812,2,FALSE)</f>
        <v>0</v>
      </c>
      <c r="P129" s="25"/>
      <c r="Q129" s="14">
        <v>0</v>
      </c>
      <c r="R129" s="91"/>
      <c r="S129" s="14">
        <v>0</v>
      </c>
      <c r="T129" s="14"/>
      <c r="U129" s="14">
        <f>VLOOKUP(T129,Arkusz1!$D$611:$E$812,2,FALSE)</f>
        <v>0</v>
      </c>
      <c r="V129" s="98"/>
      <c r="W129" s="14">
        <f>VLOOKUP(V129,Arkusz1!$D$611:$E$812,2,FALSE)</f>
        <v>0</v>
      </c>
      <c r="X129" s="14"/>
      <c r="Y129" s="38">
        <f>VLOOKUP(X129,Arkusz1!$D$611:$E$812,2,FALSE)</f>
        <v>0</v>
      </c>
      <c r="Z129" s="54">
        <f t="shared" si="315"/>
        <v>0</v>
      </c>
      <c r="AA129" s="54">
        <f t="shared" si="316"/>
        <v>0</v>
      </c>
      <c r="AB129" s="54">
        <f t="shared" si="317"/>
        <v>0</v>
      </c>
      <c r="AC129" s="54">
        <f t="shared" si="318"/>
        <v>0</v>
      </c>
      <c r="AD129" s="54">
        <f t="shared" si="319"/>
        <v>0</v>
      </c>
      <c r="AE129" s="54">
        <f t="shared" si="320"/>
        <v>0</v>
      </c>
      <c r="AF129" s="54">
        <f t="shared" si="321"/>
        <v>0</v>
      </c>
      <c r="AG129" s="54">
        <f t="shared" si="322"/>
        <v>0</v>
      </c>
      <c r="AH129" s="53">
        <f t="array" aca="1" ref="AH129" ca="1">SUM(LARGE(Z129:AG129,ROW(INDIRECT("a1:a"&amp;AH2))))</f>
        <v>0</v>
      </c>
      <c r="AI129" s="52">
        <f t="shared" ca="1" si="323"/>
        <v>0</v>
      </c>
    </row>
    <row r="130" spans="1:35" x14ac:dyDescent="0.25">
      <c r="A130" s="14"/>
      <c r="B130" s="10"/>
      <c r="C130" s="11" t="s">
        <v>5</v>
      </c>
      <c r="D130" s="101">
        <v>2018</v>
      </c>
      <c r="E130" s="19" t="s">
        <v>2918</v>
      </c>
      <c r="F130" s="19" t="s">
        <v>2901</v>
      </c>
      <c r="G130" s="11" t="s">
        <v>2913</v>
      </c>
      <c r="H130" s="10">
        <v>0</v>
      </c>
      <c r="I130" s="14">
        <f>VLOOKUP(H130,Arkusz1!$D$611:$E$812,2,FALSE)</f>
        <v>0</v>
      </c>
      <c r="J130" s="14"/>
      <c r="K130" s="14">
        <f>VLOOKUP(J130,Arkusz1!$D$611:$E$812,2,FALSE)</f>
        <v>0</v>
      </c>
      <c r="L130" s="98"/>
      <c r="M130" s="14">
        <f>VLOOKUP(L130,Arkusz1!$D$611:$E$812,2,FALSE)</f>
        <v>0</v>
      </c>
      <c r="N130" s="88"/>
      <c r="O130" s="14">
        <f>VLOOKUP(N130,Arkusz1!$D$611:$E$812,2,FALSE)</f>
        <v>0</v>
      </c>
      <c r="P130" s="25"/>
      <c r="Q130" s="14">
        <v>0</v>
      </c>
      <c r="R130" s="91"/>
      <c r="S130" s="14">
        <v>0</v>
      </c>
      <c r="T130" s="14"/>
      <c r="U130" s="14">
        <f>VLOOKUP(T130,Arkusz1!$D$611:$E$812,2,FALSE)</f>
        <v>0</v>
      </c>
      <c r="V130" s="98"/>
      <c r="W130" s="14">
        <f>VLOOKUP(V130,Arkusz1!$D$611:$E$812,2,FALSE)</f>
        <v>0</v>
      </c>
      <c r="X130" s="14"/>
      <c r="Y130" s="38">
        <f>VLOOKUP(X130,Arkusz1!$D$611:$E$812,2,FALSE)</f>
        <v>0</v>
      </c>
      <c r="Z130" s="54">
        <f t="shared" si="315"/>
        <v>0</v>
      </c>
      <c r="AA130" s="54">
        <f t="shared" si="316"/>
        <v>0</v>
      </c>
      <c r="AB130" s="54">
        <f t="shared" si="317"/>
        <v>0</v>
      </c>
      <c r="AC130" s="54">
        <f t="shared" si="318"/>
        <v>0</v>
      </c>
      <c r="AD130" s="54">
        <f t="shared" si="319"/>
        <v>0</v>
      </c>
      <c r="AE130" s="54">
        <f t="shared" si="320"/>
        <v>0</v>
      </c>
      <c r="AF130" s="54">
        <f t="shared" si="321"/>
        <v>0</v>
      </c>
      <c r="AG130" s="54">
        <f t="shared" si="322"/>
        <v>0</v>
      </c>
      <c r="AH130" s="53">
        <f t="array" aca="1" ref="AH130" ca="1">SUM(LARGE(Z130:AG130,ROW(INDIRECT("a1:a"&amp;AH2))))</f>
        <v>0</v>
      </c>
      <c r="AI130" s="52">
        <f t="shared" ca="1" si="323"/>
        <v>0</v>
      </c>
    </row>
    <row r="131" spans="1:35" x14ac:dyDescent="0.25">
      <c r="A131" s="14"/>
      <c r="B131" s="10"/>
      <c r="C131" s="11" t="s">
        <v>5</v>
      </c>
      <c r="D131" s="101">
        <v>2015</v>
      </c>
      <c r="E131" s="19" t="s">
        <v>2907</v>
      </c>
      <c r="F131" s="19" t="s">
        <v>2827</v>
      </c>
      <c r="G131" s="10" t="s">
        <v>2809</v>
      </c>
      <c r="H131" s="10"/>
      <c r="I131" s="14">
        <f>VLOOKUP(H131,Arkusz1!$D$611:$E$812,2,FALSE)</f>
        <v>0</v>
      </c>
      <c r="J131" s="25">
        <v>0</v>
      </c>
      <c r="K131" s="14">
        <f>VLOOKUP(J131,Arkusz1!$D$611:$E$812,2,FALSE)</f>
        <v>0</v>
      </c>
      <c r="L131" s="98">
        <v>0</v>
      </c>
      <c r="M131" s="14">
        <f>VLOOKUP(L131,Arkusz1!$D$611:$E$812,2,FALSE)</f>
        <v>0</v>
      </c>
      <c r="N131" s="88"/>
      <c r="O131" s="14">
        <f>VLOOKUP(N131,Arkusz1!$D$611:$E$812,2,FALSE)</f>
        <v>0</v>
      </c>
      <c r="P131" s="25"/>
      <c r="Q131" s="14">
        <f>VLOOKUP(P131,Arkusz1!$D$611:$E$812,2,FALSE)</f>
        <v>0</v>
      </c>
      <c r="R131" s="91"/>
      <c r="S131" s="14">
        <f>VLOOKUP(R131,Arkusz1!$D$611:$E$812,2,FALSE)</f>
        <v>0</v>
      </c>
      <c r="T131" s="14"/>
      <c r="U131" s="14">
        <f>VLOOKUP(T131,Arkusz1!$D$611:$E$812,2,FALSE)</f>
        <v>0</v>
      </c>
      <c r="V131" s="98"/>
      <c r="W131" s="14">
        <f>VLOOKUP(V131,Arkusz1!$D$611:$E$812,2,FALSE)</f>
        <v>0</v>
      </c>
      <c r="X131" s="14"/>
      <c r="Y131" s="38">
        <f>VLOOKUP(X131,Arkusz1!$D$611:$E$812,2,FALSE)</f>
        <v>0</v>
      </c>
      <c r="Z131" s="54">
        <f t="shared" si="315"/>
        <v>0</v>
      </c>
      <c r="AA131" s="54">
        <f t="shared" si="316"/>
        <v>0</v>
      </c>
      <c r="AB131" s="54">
        <f t="shared" si="317"/>
        <v>0</v>
      </c>
      <c r="AC131" s="54">
        <f t="shared" si="318"/>
        <v>0</v>
      </c>
      <c r="AD131" s="54">
        <f t="shared" si="319"/>
        <v>0</v>
      </c>
      <c r="AE131" s="54">
        <f t="shared" si="320"/>
        <v>0</v>
      </c>
      <c r="AF131" s="54">
        <f t="shared" si="321"/>
        <v>0</v>
      </c>
      <c r="AG131" s="54">
        <f t="shared" si="322"/>
        <v>0</v>
      </c>
      <c r="AH131" s="53">
        <f t="array" aca="1" ref="AH131" ca="1">SUM(LARGE(Z131:AG131,ROW(INDIRECT("a1:a"&amp;AH2))))</f>
        <v>0</v>
      </c>
      <c r="AI131" s="52">
        <f t="shared" ca="1" si="323"/>
        <v>0</v>
      </c>
    </row>
    <row r="132" spans="1:35" x14ac:dyDescent="0.25">
      <c r="A132" s="14"/>
      <c r="B132" s="10"/>
      <c r="C132" s="11" t="s">
        <v>5</v>
      </c>
      <c r="D132" s="101">
        <v>2015</v>
      </c>
      <c r="E132" s="19"/>
      <c r="F132" s="19"/>
      <c r="G132" s="10"/>
      <c r="H132" s="10"/>
      <c r="I132" s="14">
        <f>VLOOKUP(H132,Arkusz1!$D$611:$E$812,2,FALSE)</f>
        <v>0</v>
      </c>
      <c r="J132" s="25"/>
      <c r="K132" s="14">
        <f>VLOOKUP(J132,Arkusz1!$D$611:$E$812,2,FALSE)</f>
        <v>0</v>
      </c>
      <c r="L132" s="98"/>
      <c r="M132" s="14">
        <f>VLOOKUP(L132,Arkusz1!$D$611:$E$812,2,FALSE)</f>
        <v>0</v>
      </c>
      <c r="N132" s="88"/>
      <c r="O132" s="14">
        <f>VLOOKUP(N132,Arkusz1!$D$611:$E$812,2,FALSE)</f>
        <v>0</v>
      </c>
      <c r="P132" s="25"/>
      <c r="Q132" s="14">
        <v>0</v>
      </c>
      <c r="R132" s="91"/>
      <c r="S132" s="14">
        <f>VLOOKUP(R132,Arkusz1!$D$611:$E$812,2,FALSE)</f>
        <v>0</v>
      </c>
      <c r="T132" s="14"/>
      <c r="U132" s="14">
        <f>VLOOKUP(T132,Arkusz1!$D$611:$E$812,2,FALSE)</f>
        <v>0</v>
      </c>
      <c r="V132" s="98"/>
      <c r="W132" s="14">
        <f>VLOOKUP(V132,Arkusz1!$D$611:$E$812,2,FALSE)</f>
        <v>0</v>
      </c>
      <c r="X132" s="14"/>
      <c r="Y132" s="38">
        <f>VLOOKUP(X132,Arkusz1!$D$611:$E$812,2,FALSE)</f>
        <v>0</v>
      </c>
      <c r="Z132" s="54">
        <f t="shared" si="315"/>
        <v>0</v>
      </c>
      <c r="AA132" s="54">
        <f t="shared" si="316"/>
        <v>0</v>
      </c>
      <c r="AB132" s="54">
        <f t="shared" si="317"/>
        <v>0</v>
      </c>
      <c r="AC132" s="54">
        <f t="shared" si="318"/>
        <v>0</v>
      </c>
      <c r="AD132" s="54">
        <f t="shared" si="319"/>
        <v>0</v>
      </c>
      <c r="AE132" s="54">
        <f t="shared" si="320"/>
        <v>0</v>
      </c>
      <c r="AF132" s="54">
        <f t="shared" si="321"/>
        <v>0</v>
      </c>
      <c r="AG132" s="54">
        <f t="shared" si="322"/>
        <v>0</v>
      </c>
      <c r="AH132" s="53">
        <f t="array" aca="1" ref="AH132" ca="1">SUM(LARGE(Z132:AG132,ROW(INDIRECT("a1:a"&amp;AH2))))</f>
        <v>0</v>
      </c>
      <c r="AI132" s="52">
        <f t="shared" ca="1" si="323"/>
        <v>0</v>
      </c>
    </row>
    <row r="133" spans="1:35" x14ac:dyDescent="0.25">
      <c r="A133" s="14"/>
      <c r="B133" s="10"/>
      <c r="C133" s="11" t="s">
        <v>5</v>
      </c>
      <c r="D133" s="101">
        <v>2015</v>
      </c>
      <c r="E133" s="19"/>
      <c r="F133" s="19"/>
      <c r="G133" s="10"/>
      <c r="H133" s="10"/>
      <c r="I133" s="14">
        <f>VLOOKUP(H133,Arkusz1!$D$611:$E$812,2,FALSE)</f>
        <v>0</v>
      </c>
      <c r="J133" s="25"/>
      <c r="K133" s="14">
        <f>VLOOKUP(J133,Arkusz1!$D$611:$E$812,2,FALSE)</f>
        <v>0</v>
      </c>
      <c r="L133" s="98"/>
      <c r="M133" s="14">
        <f>VLOOKUP(L133,Arkusz1!$D$611:$E$812,2,FALSE)</f>
        <v>0</v>
      </c>
      <c r="N133" s="88"/>
      <c r="O133" s="14">
        <f>VLOOKUP(N133,Arkusz1!$D$611:$E$812,2,FALSE)</f>
        <v>0</v>
      </c>
      <c r="P133" s="25"/>
      <c r="Q133" s="14">
        <f>VLOOKUP(P133,Arkusz1!$D$611:$E$812,2,FALSE)</f>
        <v>0</v>
      </c>
      <c r="R133" s="91"/>
      <c r="S133" s="14">
        <f>VLOOKUP(R133,Arkusz1!$D$611:$E$812,2,FALSE)</f>
        <v>0</v>
      </c>
      <c r="T133" s="14"/>
      <c r="U133" s="14">
        <f>VLOOKUP(T133,Arkusz1!$D$611:$E$812,2,FALSE)</f>
        <v>0</v>
      </c>
      <c r="V133" s="98"/>
      <c r="W133" s="14">
        <f>VLOOKUP(V133,Arkusz1!$D$611:$E$812,2,FALSE)</f>
        <v>0</v>
      </c>
      <c r="X133" s="14"/>
      <c r="Y133" s="38">
        <f>VLOOKUP(X133,Arkusz1!$D$611:$E$812,2,FALSE)</f>
        <v>0</v>
      </c>
      <c r="Z133" s="54">
        <f t="shared" ref="Z133" si="360">I133</f>
        <v>0</v>
      </c>
      <c r="AA133" s="54">
        <f t="shared" ref="AA133" si="361">K133</f>
        <v>0</v>
      </c>
      <c r="AB133" s="54">
        <f t="shared" ref="AB133" si="362">M133</f>
        <v>0</v>
      </c>
      <c r="AC133" s="54">
        <f t="shared" ref="AC133" si="363">O133</f>
        <v>0</v>
      </c>
      <c r="AD133" s="54">
        <f t="shared" ref="AD133" si="364">Q133</f>
        <v>0</v>
      </c>
      <c r="AE133" s="54">
        <f t="shared" ref="AE133" si="365">S133</f>
        <v>0</v>
      </c>
      <c r="AF133" s="54">
        <f t="shared" ref="AF133" si="366">U133</f>
        <v>0</v>
      </c>
      <c r="AG133" s="54">
        <f t="shared" ref="AG133" si="367">W133</f>
        <v>0</v>
      </c>
      <c r="AH133" s="53">
        <f t="array" aca="1" ref="AH133" ca="1">SUM(LARGE(Z133:AG133,ROW(INDIRECT("a1:a"&amp;AH2))))</f>
        <v>0</v>
      </c>
      <c r="AI133" s="52">
        <f t="shared" ref="AI133" ca="1" si="368">SUM(AH133,Y133)</f>
        <v>0</v>
      </c>
    </row>
    <row r="134" spans="1:35" x14ac:dyDescent="0.25">
      <c r="A134" s="14"/>
      <c r="B134" s="10"/>
      <c r="C134" s="11"/>
      <c r="D134" s="101">
        <v>2015</v>
      </c>
      <c r="E134" s="19"/>
      <c r="F134" s="19"/>
      <c r="G134" s="10"/>
      <c r="H134" s="10"/>
      <c r="I134" s="14">
        <f>VLOOKUP(H134,Arkusz1!$D$611:$E$812,2,FALSE)</f>
        <v>0</v>
      </c>
      <c r="J134" s="25"/>
      <c r="K134" s="14">
        <f>VLOOKUP(J134,Arkusz1!$D$611:$E$812,2,FALSE)</f>
        <v>0</v>
      </c>
      <c r="L134" s="98"/>
      <c r="M134" s="14">
        <f>VLOOKUP(L134,Arkusz1!$D$611:$E$812,2,FALSE)</f>
        <v>0</v>
      </c>
      <c r="N134" s="88"/>
      <c r="O134" s="14">
        <f>VLOOKUP(N134,Arkusz1!$D$611:$E$812,2,FALSE)</f>
        <v>0</v>
      </c>
      <c r="P134" s="25"/>
      <c r="Q134" s="14">
        <f>VLOOKUP(P134,Arkusz1!$D$611:$E$812,2,FALSE)</f>
        <v>0</v>
      </c>
      <c r="R134" s="91"/>
      <c r="S134" s="14">
        <f>VLOOKUP(R134,Arkusz1!$D$611:$E$812,2,FALSE)</f>
        <v>0</v>
      </c>
      <c r="T134" s="14"/>
      <c r="U134" s="14">
        <f>VLOOKUP(T134,Arkusz1!$D$611:$E$812,2,FALSE)</f>
        <v>0</v>
      </c>
      <c r="V134" s="98"/>
      <c r="W134" s="14">
        <f>VLOOKUP(V134,Arkusz1!$D$611:$E$812,2,FALSE)</f>
        <v>0</v>
      </c>
      <c r="X134" s="14"/>
      <c r="Y134" s="38">
        <f>VLOOKUP(X134,Arkusz1!$D$611:$E$812,2,FALSE)</f>
        <v>0</v>
      </c>
      <c r="Z134" s="54">
        <f t="shared" ref="Z134" si="369">I134</f>
        <v>0</v>
      </c>
      <c r="AA134" s="54">
        <f t="shared" ref="AA134" si="370">K134</f>
        <v>0</v>
      </c>
      <c r="AB134" s="54">
        <f t="shared" ref="AB134" si="371">M134</f>
        <v>0</v>
      </c>
      <c r="AC134" s="54">
        <f t="shared" ref="AC134" si="372">O134</f>
        <v>0</v>
      </c>
      <c r="AD134" s="54">
        <f t="shared" ref="AD134" si="373">Q134</f>
        <v>0</v>
      </c>
      <c r="AE134" s="54">
        <f t="shared" ref="AE134" si="374">S134</f>
        <v>0</v>
      </c>
      <c r="AF134" s="54">
        <f t="shared" ref="AF134" si="375">U134</f>
        <v>0</v>
      </c>
      <c r="AG134" s="54">
        <f t="shared" ref="AG134" si="376">W134</f>
        <v>0</v>
      </c>
      <c r="AH134" s="53">
        <f t="array" aca="1" ref="AH134" ca="1">SUM(LARGE(Z134:AG134,ROW(INDIRECT("a1:a"&amp;AH2))))</f>
        <v>0</v>
      </c>
      <c r="AI134" s="52">
        <f t="shared" ref="AI134" ca="1" si="377">SUM(AH134,Y134)</f>
        <v>0</v>
      </c>
    </row>
    <row r="135" spans="1:35" x14ac:dyDescent="0.25">
      <c r="A135" s="14"/>
      <c r="B135" s="10"/>
      <c r="C135" s="11" t="s">
        <v>5</v>
      </c>
      <c r="D135" s="101">
        <v>2015</v>
      </c>
      <c r="E135" s="19"/>
      <c r="F135" s="19"/>
      <c r="G135" s="10"/>
      <c r="H135" s="10"/>
      <c r="I135" s="14">
        <f>VLOOKUP(H135,Arkusz1!$D$611:$E$812,2,FALSE)</f>
        <v>0</v>
      </c>
      <c r="J135" s="25"/>
      <c r="K135" s="14">
        <f>VLOOKUP(J135,Arkusz1!$D$611:$E$812,2,FALSE)</f>
        <v>0</v>
      </c>
      <c r="L135" s="98"/>
      <c r="M135" s="14">
        <f>VLOOKUP(L135,Arkusz1!$D$611:$E$812,2,FALSE)</f>
        <v>0</v>
      </c>
      <c r="N135" s="88"/>
      <c r="O135" s="14">
        <v>0</v>
      </c>
      <c r="P135" s="25"/>
      <c r="Q135" s="14">
        <f>VLOOKUP(P135,Arkusz1!$D$611:$E$812,2,FALSE)</f>
        <v>0</v>
      </c>
      <c r="R135" s="91"/>
      <c r="S135" s="14">
        <f>VLOOKUP(R135,Arkusz1!$D$611:$E$812,2,FALSE)</f>
        <v>0</v>
      </c>
      <c r="T135" s="14"/>
      <c r="U135" s="14">
        <f>VLOOKUP(T135,Arkusz1!$D$611:$E$812,2,FALSE)</f>
        <v>0</v>
      </c>
      <c r="V135" s="98"/>
      <c r="W135" s="14">
        <f>VLOOKUP(V135,Arkusz1!$D$611:$E$812,2,FALSE)</f>
        <v>0</v>
      </c>
      <c r="X135" s="14"/>
      <c r="Y135" s="38">
        <f>VLOOKUP(X135,Arkusz1!$D$611:$E$812,2,FALSE)</f>
        <v>0</v>
      </c>
      <c r="Z135" s="54">
        <f t="shared" ref="Z135" si="378">I135</f>
        <v>0</v>
      </c>
      <c r="AA135" s="54">
        <f t="shared" ref="AA135" si="379">K135</f>
        <v>0</v>
      </c>
      <c r="AB135" s="54">
        <f t="shared" ref="AB135" si="380">M135</f>
        <v>0</v>
      </c>
      <c r="AC135" s="54">
        <f t="shared" ref="AC135" si="381">O135</f>
        <v>0</v>
      </c>
      <c r="AD135" s="54">
        <f t="shared" ref="AD135" si="382">Q135</f>
        <v>0</v>
      </c>
      <c r="AE135" s="54">
        <f t="shared" ref="AE135" si="383">S135</f>
        <v>0</v>
      </c>
      <c r="AF135" s="54">
        <f t="shared" ref="AF135" si="384">U135</f>
        <v>0</v>
      </c>
      <c r="AG135" s="54">
        <f t="shared" ref="AG135" si="385">W135</f>
        <v>0</v>
      </c>
      <c r="AH135" s="53">
        <f t="array" aca="1" ref="AH135" ca="1">SUM(LARGE(Z135:AG135,ROW(INDIRECT("a1:a"&amp;AH2))))</f>
        <v>0</v>
      </c>
      <c r="AI135" s="52">
        <f t="shared" ref="AI135" ca="1" si="386">SUM(AH135,Y135)</f>
        <v>0</v>
      </c>
    </row>
    <row r="136" spans="1:35" x14ac:dyDescent="0.25">
      <c r="A136" s="14"/>
      <c r="B136" s="10"/>
      <c r="C136" s="11" t="s">
        <v>5</v>
      </c>
      <c r="D136" s="101">
        <v>2015</v>
      </c>
      <c r="E136" s="19"/>
      <c r="F136" s="19"/>
      <c r="G136" s="10"/>
      <c r="H136" s="10"/>
      <c r="I136" s="14">
        <f>VLOOKUP(H136,Arkusz1!$D$611:$E$812,2,FALSE)</f>
        <v>0</v>
      </c>
      <c r="J136" s="25"/>
      <c r="K136" s="14">
        <f>VLOOKUP(J136,Arkusz1!$D$611:$E$812,2,FALSE)</f>
        <v>0</v>
      </c>
      <c r="L136" s="98"/>
      <c r="M136" s="14">
        <f>VLOOKUP(L136,Arkusz1!$D$611:$E$812,2,FALSE)</f>
        <v>0</v>
      </c>
      <c r="N136" s="88"/>
      <c r="O136" s="14">
        <v>0</v>
      </c>
      <c r="P136" s="25"/>
      <c r="Q136" s="14">
        <f>VLOOKUP(P136,Arkusz1!$D$611:$E$812,2,FALSE)</f>
        <v>0</v>
      </c>
      <c r="R136" s="91"/>
      <c r="S136" s="14">
        <f>VLOOKUP(R136,Arkusz1!$D$611:$E$812,2,FALSE)</f>
        <v>0</v>
      </c>
      <c r="T136" s="14"/>
      <c r="U136" s="14">
        <f>VLOOKUP(T136,Arkusz1!$D$611:$E$812,2,FALSE)</f>
        <v>0</v>
      </c>
      <c r="V136" s="98"/>
      <c r="W136" s="14">
        <f>VLOOKUP(V136,Arkusz1!$D$611:$E$812,2,FALSE)</f>
        <v>0</v>
      </c>
      <c r="X136" s="14"/>
      <c r="Y136" s="38">
        <f>VLOOKUP(X136,Arkusz1!$D$611:$E$812,2,FALSE)</f>
        <v>0</v>
      </c>
      <c r="Z136" s="54">
        <f t="shared" si="315"/>
        <v>0</v>
      </c>
      <c r="AA136" s="54">
        <f t="shared" si="316"/>
        <v>0</v>
      </c>
      <c r="AB136" s="54">
        <f t="shared" si="317"/>
        <v>0</v>
      </c>
      <c r="AC136" s="54">
        <f t="shared" si="318"/>
        <v>0</v>
      </c>
      <c r="AD136" s="54">
        <f t="shared" si="319"/>
        <v>0</v>
      </c>
      <c r="AE136" s="54">
        <f t="shared" si="320"/>
        <v>0</v>
      </c>
      <c r="AF136" s="54">
        <f t="shared" si="321"/>
        <v>0</v>
      </c>
      <c r="AG136" s="54">
        <f t="shared" si="322"/>
        <v>0</v>
      </c>
      <c r="AH136" s="53">
        <f t="array" aca="1" ref="AH136" ca="1">SUM(LARGE(Z136:AG136,ROW(INDIRECT("a1:a"&amp;AH2))))</f>
        <v>0</v>
      </c>
      <c r="AI136" s="52">
        <f t="shared" ca="1" si="323"/>
        <v>0</v>
      </c>
    </row>
    <row r="137" spans="1:35" x14ac:dyDescent="0.25">
      <c r="A137" s="14"/>
      <c r="B137" s="10"/>
      <c r="C137" s="11" t="s">
        <v>5</v>
      </c>
      <c r="D137" s="101">
        <v>2015</v>
      </c>
      <c r="E137" s="19"/>
      <c r="F137" s="19"/>
      <c r="G137" s="10"/>
      <c r="H137" s="10"/>
      <c r="I137" s="14">
        <f>VLOOKUP(H137,Arkusz1!$D$611:$E$812,2,FALSE)</f>
        <v>0</v>
      </c>
      <c r="J137" s="25"/>
      <c r="K137" s="14">
        <f>VLOOKUP(J137,Arkusz1!$D$611:$E$812,2,FALSE)</f>
        <v>0</v>
      </c>
      <c r="L137" s="98"/>
      <c r="M137" s="14">
        <f>VLOOKUP(L137,Arkusz1!$D$611:$E$812,2,FALSE)</f>
        <v>0</v>
      </c>
      <c r="N137" s="88"/>
      <c r="O137" s="14">
        <v>0</v>
      </c>
      <c r="P137" s="25"/>
      <c r="Q137" s="14">
        <f>VLOOKUP(P137,Arkusz1!$D$611:$E$812,2,FALSE)</f>
        <v>0</v>
      </c>
      <c r="R137" s="91"/>
      <c r="S137" s="14">
        <f>VLOOKUP(R137,Arkusz1!$D$611:$E$812,2,FALSE)</f>
        <v>0</v>
      </c>
      <c r="T137" s="14"/>
      <c r="U137" s="14">
        <f>VLOOKUP(T137,Arkusz1!$D$611:$E$812,2,FALSE)</f>
        <v>0</v>
      </c>
      <c r="V137" s="98"/>
      <c r="W137" s="14">
        <f>VLOOKUP(V137,Arkusz1!$D$611:$E$812,2,FALSE)</f>
        <v>0</v>
      </c>
      <c r="X137" s="14"/>
      <c r="Y137" s="38">
        <f>VLOOKUP(X137,Arkusz1!$D$611:$E$812,2,FALSE)</f>
        <v>0</v>
      </c>
      <c r="Z137" s="54">
        <f t="shared" ref="Z137" si="387">I137</f>
        <v>0</v>
      </c>
      <c r="AA137" s="54">
        <f t="shared" ref="AA137" si="388">K137</f>
        <v>0</v>
      </c>
      <c r="AB137" s="54">
        <f t="shared" ref="AB137" si="389">M137</f>
        <v>0</v>
      </c>
      <c r="AC137" s="54">
        <f t="shared" ref="AC137" si="390">O137</f>
        <v>0</v>
      </c>
      <c r="AD137" s="54">
        <f t="shared" ref="AD137" si="391">Q137</f>
        <v>0</v>
      </c>
      <c r="AE137" s="54">
        <f t="shared" ref="AE137" si="392">S137</f>
        <v>0</v>
      </c>
      <c r="AF137" s="54">
        <f t="shared" ref="AF137" si="393">U137</f>
        <v>0</v>
      </c>
      <c r="AG137" s="54">
        <f t="shared" ref="AG137" si="394">W137</f>
        <v>0</v>
      </c>
      <c r="AH137" s="53">
        <f t="array" aca="1" ref="AH137" ca="1">SUM(LARGE(Z137:AG137,ROW(INDIRECT("a1:a"&amp;AH2))))</f>
        <v>0</v>
      </c>
      <c r="AI137" s="52">
        <f t="shared" ref="AI137" ca="1" si="395">SUM(AH137,Y137)</f>
        <v>0</v>
      </c>
    </row>
    <row r="138" spans="1:35" x14ac:dyDescent="0.25">
      <c r="A138" s="14"/>
      <c r="B138" s="10"/>
      <c r="C138" s="11" t="s">
        <v>5</v>
      </c>
      <c r="D138" s="101">
        <v>2015</v>
      </c>
      <c r="E138" s="19"/>
      <c r="F138" s="19"/>
      <c r="G138" s="10"/>
      <c r="H138" s="10"/>
      <c r="I138" s="14">
        <f>VLOOKUP(H138,Arkusz1!$D$611:$E$812,2,FALSE)</f>
        <v>0</v>
      </c>
      <c r="J138" s="25"/>
      <c r="K138" s="14">
        <f>VLOOKUP(J138,Arkusz1!$D$611:$E$812,2,FALSE)</f>
        <v>0</v>
      </c>
      <c r="L138" s="98"/>
      <c r="M138" s="14">
        <f>VLOOKUP(L138,Arkusz1!$D$611:$E$812,2,FALSE)</f>
        <v>0</v>
      </c>
      <c r="N138" s="88"/>
      <c r="O138" s="14">
        <v>0</v>
      </c>
      <c r="P138" s="25"/>
      <c r="Q138" s="14">
        <v>0</v>
      </c>
      <c r="R138" s="91"/>
      <c r="S138" s="14">
        <v>0</v>
      </c>
      <c r="T138" s="14"/>
      <c r="U138" s="14">
        <v>0</v>
      </c>
      <c r="V138" s="98"/>
      <c r="W138" s="14">
        <v>0</v>
      </c>
      <c r="X138" s="14"/>
      <c r="Y138" s="38">
        <v>0</v>
      </c>
      <c r="Z138" s="54">
        <f t="shared" ref="Z138" si="396">I138</f>
        <v>0</v>
      </c>
      <c r="AA138" s="54">
        <f t="shared" ref="AA138" si="397">K138</f>
        <v>0</v>
      </c>
      <c r="AB138" s="54">
        <f t="shared" ref="AB138" si="398">M138</f>
        <v>0</v>
      </c>
      <c r="AC138" s="54">
        <f t="shared" ref="AC138" si="399">O138</f>
        <v>0</v>
      </c>
      <c r="AD138" s="54">
        <f t="shared" ref="AD138" si="400">Q138</f>
        <v>0</v>
      </c>
      <c r="AE138" s="54">
        <f t="shared" ref="AE138" si="401">S138</f>
        <v>0</v>
      </c>
      <c r="AF138" s="54">
        <f t="shared" ref="AF138" si="402">U138</f>
        <v>0</v>
      </c>
      <c r="AG138" s="54">
        <f t="shared" ref="AG138" si="403">W138</f>
        <v>0</v>
      </c>
      <c r="AH138" s="53">
        <f t="array" aca="1" ref="AH138" ca="1">SUM(LARGE(Z138:AG138,ROW(INDIRECT("a1:a"&amp;AH2))))</f>
        <v>0</v>
      </c>
      <c r="AI138" s="52">
        <f t="shared" ref="AI138" ca="1" si="404">SUM(AH138,Y138)</f>
        <v>0</v>
      </c>
    </row>
    <row r="139" spans="1:35" x14ac:dyDescent="0.25">
      <c r="A139" s="14"/>
      <c r="B139" s="10"/>
      <c r="C139" s="11" t="s">
        <v>5</v>
      </c>
      <c r="D139" s="101">
        <v>2015</v>
      </c>
      <c r="E139" s="19"/>
      <c r="F139" s="19"/>
      <c r="G139" s="10"/>
      <c r="H139" s="10"/>
      <c r="I139" s="14">
        <f>VLOOKUP(H139,Arkusz1!$D$611:$E$812,2,FALSE)</f>
        <v>0</v>
      </c>
      <c r="J139" s="25"/>
      <c r="K139" s="14">
        <f>VLOOKUP(J139,Arkusz1!$D$611:$E$812,2,FALSE)</f>
        <v>0</v>
      </c>
      <c r="L139" s="98"/>
      <c r="M139" s="14">
        <f>VLOOKUP(L139,Arkusz1!$D$611:$E$812,2,FALSE)</f>
        <v>0</v>
      </c>
      <c r="N139" s="88"/>
      <c r="O139" s="14">
        <v>0</v>
      </c>
      <c r="P139" s="25"/>
      <c r="Q139" s="14">
        <v>0</v>
      </c>
      <c r="R139" s="91"/>
      <c r="S139" s="14">
        <v>0</v>
      </c>
      <c r="T139" s="14"/>
      <c r="U139" s="14">
        <v>0</v>
      </c>
      <c r="V139" s="98"/>
      <c r="W139" s="14">
        <v>0</v>
      </c>
      <c r="X139" s="14"/>
      <c r="Y139" s="38">
        <v>0</v>
      </c>
      <c r="Z139" s="54">
        <f t="shared" si="315"/>
        <v>0</v>
      </c>
      <c r="AA139" s="54">
        <f t="shared" si="316"/>
        <v>0</v>
      </c>
      <c r="AB139" s="54">
        <f t="shared" si="317"/>
        <v>0</v>
      </c>
      <c r="AC139" s="54">
        <f t="shared" si="318"/>
        <v>0</v>
      </c>
      <c r="AD139" s="54">
        <f t="shared" si="319"/>
        <v>0</v>
      </c>
      <c r="AE139" s="54">
        <f t="shared" si="320"/>
        <v>0</v>
      </c>
      <c r="AF139" s="54">
        <f t="shared" si="321"/>
        <v>0</v>
      </c>
      <c r="AG139" s="54">
        <f t="shared" si="322"/>
        <v>0</v>
      </c>
      <c r="AH139" s="53">
        <f t="array" aca="1" ref="AH139" ca="1">SUM(LARGE(Z139:AG139,ROW(INDIRECT("a1:a"&amp;AH2))))</f>
        <v>0</v>
      </c>
      <c r="AI139" s="52">
        <f t="shared" ca="1" si="323"/>
        <v>0</v>
      </c>
    </row>
    <row r="140" spans="1:35" x14ac:dyDescent="0.25">
      <c r="A140" s="14"/>
      <c r="B140" s="10"/>
      <c r="C140" s="26" t="s">
        <v>5</v>
      </c>
      <c r="D140" s="101">
        <v>2015</v>
      </c>
      <c r="E140" s="27"/>
      <c r="F140" s="27"/>
      <c r="G140" s="28"/>
      <c r="H140" s="10"/>
      <c r="I140" s="14">
        <f>VLOOKUP(H140,Arkusz1!$D$611:$E$812,2,FALSE)</f>
        <v>0</v>
      </c>
      <c r="J140" s="25"/>
      <c r="K140" s="14">
        <f>VLOOKUP(J140,Arkusz1!$D$611:$E$812,2,FALSE)</f>
        <v>0</v>
      </c>
      <c r="L140" s="98"/>
      <c r="M140" s="14">
        <f>VLOOKUP(L140,Arkusz1!$D$611:$E$812,2,FALSE)</f>
        <v>0</v>
      </c>
      <c r="N140" s="88"/>
      <c r="O140" s="14">
        <v>0</v>
      </c>
      <c r="P140" s="25"/>
      <c r="Q140" s="14">
        <v>0</v>
      </c>
      <c r="R140" s="91"/>
      <c r="S140" s="14">
        <v>0</v>
      </c>
      <c r="T140" s="14"/>
      <c r="U140" s="14">
        <v>0</v>
      </c>
      <c r="V140" s="98"/>
      <c r="W140" s="14">
        <v>0</v>
      </c>
      <c r="X140" s="14"/>
      <c r="Y140" s="38">
        <v>0</v>
      </c>
      <c r="Z140" s="54">
        <f t="shared" ref="Z140" si="405">I140</f>
        <v>0</v>
      </c>
      <c r="AA140" s="54">
        <f t="shared" ref="AA140" si="406">K140</f>
        <v>0</v>
      </c>
      <c r="AB140" s="54">
        <f t="shared" ref="AB140" si="407">M140</f>
        <v>0</v>
      </c>
      <c r="AC140" s="54">
        <f t="shared" ref="AC140" si="408">O140</f>
        <v>0</v>
      </c>
      <c r="AD140" s="54">
        <f t="shared" ref="AD140" si="409">Q140</f>
        <v>0</v>
      </c>
      <c r="AE140" s="54">
        <f t="shared" ref="AE140" si="410">S140</f>
        <v>0</v>
      </c>
      <c r="AF140" s="54">
        <f t="shared" ref="AF140" si="411">U140</f>
        <v>0</v>
      </c>
      <c r="AG140" s="54">
        <f t="shared" ref="AG140" si="412">W140</f>
        <v>0</v>
      </c>
      <c r="AH140" s="53">
        <f t="array" aca="1" ref="AH140" ca="1">SUM(LARGE(Z140:AG140,ROW(INDIRECT("a1:a"&amp;AH2))))</f>
        <v>0</v>
      </c>
      <c r="AI140" s="52">
        <f t="shared" ref="AI140" ca="1" si="413">SUM(AH140,Y140)</f>
        <v>0</v>
      </c>
    </row>
    <row r="141" spans="1:35" x14ac:dyDescent="0.25">
      <c r="A141" s="14"/>
      <c r="B141" s="10"/>
      <c r="C141" s="26" t="s">
        <v>5</v>
      </c>
      <c r="D141" s="101">
        <v>2015</v>
      </c>
      <c r="E141" s="27"/>
      <c r="F141" s="27"/>
      <c r="G141" s="28"/>
      <c r="H141" s="10"/>
      <c r="I141" s="14">
        <f>VLOOKUP(H141,Arkusz1!$D$611:$E$812,2,FALSE)</f>
        <v>0</v>
      </c>
      <c r="J141" s="25"/>
      <c r="K141" s="14">
        <f>VLOOKUP(J141,Arkusz1!$D$611:$E$812,2,FALSE)</f>
        <v>0</v>
      </c>
      <c r="L141" s="98"/>
      <c r="M141" s="14">
        <f>VLOOKUP(L141,Arkusz1!$D$611:$E$812,2,FALSE)</f>
        <v>0</v>
      </c>
      <c r="N141" s="88"/>
      <c r="O141" s="14">
        <v>0</v>
      </c>
      <c r="P141" s="25"/>
      <c r="Q141" s="14">
        <v>0</v>
      </c>
      <c r="R141" s="91"/>
      <c r="S141" s="14">
        <v>0</v>
      </c>
      <c r="T141" s="14"/>
      <c r="U141" s="14">
        <v>0</v>
      </c>
      <c r="V141" s="98"/>
      <c r="W141" s="14">
        <v>0</v>
      </c>
      <c r="X141" s="14"/>
      <c r="Y141" s="38">
        <v>0</v>
      </c>
      <c r="Z141" s="54">
        <f t="shared" ref="Z141" si="414">I141</f>
        <v>0</v>
      </c>
      <c r="AA141" s="54">
        <f t="shared" ref="AA141" si="415">K141</f>
        <v>0</v>
      </c>
      <c r="AB141" s="54">
        <f t="shared" ref="AB141" si="416">M141</f>
        <v>0</v>
      </c>
      <c r="AC141" s="54">
        <f t="shared" ref="AC141" si="417">O141</f>
        <v>0</v>
      </c>
      <c r="AD141" s="54">
        <f t="shared" ref="AD141" si="418">Q141</f>
        <v>0</v>
      </c>
      <c r="AE141" s="54">
        <f t="shared" ref="AE141" si="419">S141</f>
        <v>0</v>
      </c>
      <c r="AF141" s="54">
        <f t="shared" ref="AF141" si="420">U141</f>
        <v>0</v>
      </c>
      <c r="AG141" s="54">
        <f t="shared" ref="AG141" si="421">W141</f>
        <v>0</v>
      </c>
      <c r="AH141" s="53">
        <f t="array" aca="1" ref="AH141" ca="1">SUM(LARGE(Z141:AG141,ROW(INDIRECT("a1:a"&amp;AH2))))</f>
        <v>0</v>
      </c>
      <c r="AI141" s="52">
        <f t="shared" ref="AI141" ca="1" si="422">SUM(AH141,Y141)</f>
        <v>0</v>
      </c>
    </row>
    <row r="142" spans="1:35" x14ac:dyDescent="0.25">
      <c r="A142" s="14"/>
      <c r="B142" s="10"/>
      <c r="C142" s="26" t="s">
        <v>5</v>
      </c>
      <c r="D142" s="101">
        <v>2015</v>
      </c>
      <c r="E142" s="27"/>
      <c r="F142" s="27"/>
      <c r="G142" s="28"/>
      <c r="H142" s="10"/>
      <c r="I142" s="14">
        <f>VLOOKUP(H142,Arkusz1!$D$611:$E$812,2,FALSE)</f>
        <v>0</v>
      </c>
      <c r="J142" s="25"/>
      <c r="K142" s="14">
        <f>VLOOKUP(J142,Arkusz1!$D$611:$E$812,2,FALSE)</f>
        <v>0</v>
      </c>
      <c r="L142" s="98"/>
      <c r="M142" s="14">
        <f>VLOOKUP(L142,Arkusz1!$D$611:$E$812,2,FALSE)</f>
        <v>0</v>
      </c>
      <c r="N142" s="88"/>
      <c r="O142" s="14">
        <v>0</v>
      </c>
      <c r="P142" s="25"/>
      <c r="Q142" s="14">
        <v>0</v>
      </c>
      <c r="R142" s="91"/>
      <c r="S142" s="14">
        <v>0</v>
      </c>
      <c r="T142" s="14"/>
      <c r="U142" s="14">
        <v>0</v>
      </c>
      <c r="V142" s="98"/>
      <c r="W142" s="14">
        <v>0</v>
      </c>
      <c r="X142" s="14"/>
      <c r="Y142" s="38">
        <v>0</v>
      </c>
      <c r="Z142" s="54">
        <f t="shared" ref="Z142" si="423">I142</f>
        <v>0</v>
      </c>
      <c r="AA142" s="54">
        <f t="shared" ref="AA142" si="424">K142</f>
        <v>0</v>
      </c>
      <c r="AB142" s="54">
        <f t="shared" ref="AB142" si="425">M142</f>
        <v>0</v>
      </c>
      <c r="AC142" s="54">
        <f t="shared" ref="AC142" si="426">O142</f>
        <v>0</v>
      </c>
      <c r="AD142" s="54">
        <f t="shared" ref="AD142" si="427">Q142</f>
        <v>0</v>
      </c>
      <c r="AE142" s="54">
        <f t="shared" ref="AE142" si="428">S142</f>
        <v>0</v>
      </c>
      <c r="AF142" s="54">
        <f t="shared" ref="AF142" si="429">U142</f>
        <v>0</v>
      </c>
      <c r="AG142" s="54">
        <f t="shared" ref="AG142" si="430">W142</f>
        <v>0</v>
      </c>
      <c r="AH142" s="53">
        <f t="array" aca="1" ref="AH142" ca="1">SUM(LARGE(Z142:AG142,ROW(INDIRECT("a1:a"&amp;AH2))))</f>
        <v>0</v>
      </c>
      <c r="AI142" s="52">
        <f t="shared" ref="AI142" ca="1" si="431">SUM(AH142,Y142)</f>
        <v>0</v>
      </c>
    </row>
    <row r="143" spans="1:35" x14ac:dyDescent="0.25">
      <c r="A143" s="14"/>
      <c r="B143" s="10"/>
      <c r="C143" s="26" t="s">
        <v>5</v>
      </c>
      <c r="D143" s="101">
        <v>2015</v>
      </c>
      <c r="E143" s="28"/>
      <c r="F143" s="28"/>
      <c r="G143" s="26"/>
      <c r="H143" s="10"/>
      <c r="I143" s="14">
        <f>VLOOKUP(H143,Arkusz1!$D$611:$E$812,2,FALSE)</f>
        <v>0</v>
      </c>
      <c r="J143" s="25"/>
      <c r="K143" s="14">
        <f>VLOOKUP(J143,Arkusz1!$D$611:$E$812,2,FALSE)</f>
        <v>0</v>
      </c>
      <c r="L143" s="98"/>
      <c r="M143" s="14">
        <f>VLOOKUP(L143,Arkusz1!$D$611:$E$812,2,FALSE)</f>
        <v>0</v>
      </c>
      <c r="N143" s="88"/>
      <c r="O143" s="14">
        <v>0</v>
      </c>
      <c r="P143" s="25"/>
      <c r="Q143" s="14">
        <v>0</v>
      </c>
      <c r="R143" s="91"/>
      <c r="S143" s="14">
        <v>0</v>
      </c>
      <c r="T143" s="14"/>
      <c r="U143" s="14">
        <v>0</v>
      </c>
      <c r="V143" s="98"/>
      <c r="W143" s="14">
        <v>0</v>
      </c>
      <c r="X143" s="14"/>
      <c r="Y143" s="38">
        <v>0</v>
      </c>
      <c r="Z143" s="54">
        <f t="shared" ref="Z143" si="432">I143</f>
        <v>0</v>
      </c>
      <c r="AA143" s="54">
        <f t="shared" ref="AA143" si="433">K143</f>
        <v>0</v>
      </c>
      <c r="AB143" s="54">
        <f t="shared" ref="AB143" si="434">M143</f>
        <v>0</v>
      </c>
      <c r="AC143" s="54">
        <f t="shared" ref="AC143" si="435">O143</f>
        <v>0</v>
      </c>
      <c r="AD143" s="54">
        <f t="shared" ref="AD143" si="436">Q143</f>
        <v>0</v>
      </c>
      <c r="AE143" s="54">
        <f t="shared" ref="AE143" si="437">S143</f>
        <v>0</v>
      </c>
      <c r="AF143" s="54">
        <f t="shared" ref="AF143" si="438">U143</f>
        <v>0</v>
      </c>
      <c r="AG143" s="54">
        <f t="shared" ref="AG143" si="439">W143</f>
        <v>0</v>
      </c>
      <c r="AH143" s="53">
        <f t="array" aca="1" ref="AH143" ca="1">SUM(LARGE(Z143:AG143,ROW(INDIRECT("a1:a"&amp;AH2))))</f>
        <v>0</v>
      </c>
      <c r="AI143" s="52">
        <f t="shared" ref="AI143" ca="1" si="440">SUM(AH143,Y143)</f>
        <v>0</v>
      </c>
    </row>
    <row r="144" spans="1:35" x14ac:dyDescent="0.25">
      <c r="A144" s="14"/>
      <c r="B144" s="10" t="s">
        <v>16</v>
      </c>
      <c r="C144" s="11"/>
      <c r="D144" s="11"/>
      <c r="E144" s="10"/>
      <c r="F144" s="10"/>
      <c r="G144" s="11"/>
      <c r="H144" s="10"/>
      <c r="I144" s="40"/>
      <c r="J144" s="14"/>
      <c r="K144" s="40"/>
      <c r="L144" s="98"/>
      <c r="M144" s="40"/>
      <c r="N144" s="88"/>
      <c r="O144" s="14"/>
      <c r="P144" s="25"/>
      <c r="Q144" s="14"/>
      <c r="R144" s="91"/>
      <c r="S144" s="14"/>
      <c r="T144" s="14"/>
      <c r="U144" s="14"/>
      <c r="V144" s="98"/>
      <c r="W144" s="14"/>
      <c r="X144" s="14"/>
      <c r="Y144" s="38"/>
    </row>
    <row r="145" spans="1:35" x14ac:dyDescent="0.25">
      <c r="A145" s="14"/>
      <c r="B145" s="10"/>
      <c r="C145" s="11" t="s">
        <v>10</v>
      </c>
      <c r="D145" s="11">
        <v>2010</v>
      </c>
      <c r="E145" s="19" t="s">
        <v>2950</v>
      </c>
      <c r="F145" s="19" t="s">
        <v>2951</v>
      </c>
      <c r="G145" s="11" t="s">
        <v>2809</v>
      </c>
      <c r="H145" s="10">
        <v>14.6</v>
      </c>
      <c r="I145" s="43">
        <v>35</v>
      </c>
      <c r="J145" s="24">
        <v>14.46</v>
      </c>
      <c r="K145" s="43">
        <v>38</v>
      </c>
      <c r="L145" s="98"/>
      <c r="M145" s="43"/>
      <c r="N145" s="88"/>
      <c r="O145" s="14"/>
      <c r="P145" s="25"/>
      <c r="Q145" s="14"/>
      <c r="R145" s="91"/>
      <c r="S145" s="14"/>
      <c r="T145" s="14"/>
      <c r="U145" s="14"/>
      <c r="V145" s="98"/>
      <c r="W145" s="14"/>
      <c r="X145" s="14"/>
      <c r="Y145" s="38"/>
      <c r="Z145" s="54">
        <f t="shared" ref="Z145:Z152" si="441">I145</f>
        <v>35</v>
      </c>
      <c r="AA145" s="54">
        <f t="shared" ref="AA145:AA152" si="442">K145</f>
        <v>38</v>
      </c>
      <c r="AB145" s="54">
        <f t="shared" ref="AB145:AB152" si="443">M145</f>
        <v>0</v>
      </c>
      <c r="AC145" s="54">
        <f t="shared" ref="AC145:AC152" si="444">O145</f>
        <v>0</v>
      </c>
      <c r="AD145" s="54">
        <f t="shared" ref="AD145:AD152" si="445">Q145</f>
        <v>0</v>
      </c>
      <c r="AE145" s="54">
        <f t="shared" ref="AE145:AE152" si="446">S145</f>
        <v>0</v>
      </c>
      <c r="AF145" s="54">
        <f t="shared" ref="AF145:AF152" si="447">U145</f>
        <v>0</v>
      </c>
      <c r="AG145" s="54">
        <f t="shared" ref="AG145:AG152" si="448">W145</f>
        <v>0</v>
      </c>
      <c r="AH145" s="53">
        <f t="array" aca="1" ref="AH145" ca="1">SUM(LARGE(Z145:AG145,ROW(INDIRECT("a1:a"&amp;AH2))))</f>
        <v>73</v>
      </c>
      <c r="AI145" s="52">
        <f t="shared" ref="AI145:AI152" ca="1" si="449">SUM(AH145,Y145)</f>
        <v>73</v>
      </c>
    </row>
    <row r="146" spans="1:35" x14ac:dyDescent="0.25">
      <c r="A146" s="14"/>
      <c r="B146" s="10"/>
      <c r="C146" s="11" t="s">
        <v>10</v>
      </c>
      <c r="D146" s="11">
        <v>2010</v>
      </c>
      <c r="E146" s="19" t="s">
        <v>2823</v>
      </c>
      <c r="F146" s="19" t="s">
        <v>2949</v>
      </c>
      <c r="G146" s="11" t="s">
        <v>2810</v>
      </c>
      <c r="H146" s="10">
        <v>16.54</v>
      </c>
      <c r="I146" s="43">
        <v>0</v>
      </c>
      <c r="J146" s="24"/>
      <c r="K146" s="43"/>
      <c r="L146" s="98"/>
      <c r="M146" s="43"/>
      <c r="N146" s="88"/>
      <c r="O146" s="14"/>
      <c r="P146" s="25"/>
      <c r="Q146" s="14"/>
      <c r="R146" s="91"/>
      <c r="S146" s="14"/>
      <c r="T146" s="14"/>
      <c r="U146" s="14"/>
      <c r="V146" s="98"/>
      <c r="W146" s="14"/>
      <c r="X146" s="14"/>
      <c r="Y146" s="38"/>
      <c r="Z146" s="54">
        <f t="shared" si="441"/>
        <v>0</v>
      </c>
      <c r="AA146" s="54">
        <f t="shared" si="442"/>
        <v>0</v>
      </c>
      <c r="AB146" s="54">
        <f t="shared" si="443"/>
        <v>0</v>
      </c>
      <c r="AC146" s="54">
        <f t="shared" si="444"/>
        <v>0</v>
      </c>
      <c r="AD146" s="54">
        <f t="shared" si="445"/>
        <v>0</v>
      </c>
      <c r="AE146" s="54">
        <f t="shared" si="446"/>
        <v>0</v>
      </c>
      <c r="AF146" s="54">
        <f t="shared" si="447"/>
        <v>0</v>
      </c>
      <c r="AG146" s="54">
        <f t="shared" si="448"/>
        <v>0</v>
      </c>
      <c r="AH146" s="53">
        <f t="array" aca="1" ref="AH146" ca="1">SUM(LARGE(Z146:AG146,ROW(INDIRECT("a1:a"&amp;AH2))))</f>
        <v>0</v>
      </c>
      <c r="AI146" s="52">
        <f t="shared" ca="1" si="449"/>
        <v>0</v>
      </c>
    </row>
    <row r="147" spans="1:35" x14ac:dyDescent="0.25">
      <c r="A147" s="14"/>
      <c r="B147" s="10"/>
      <c r="C147" s="11" t="s">
        <v>10</v>
      </c>
      <c r="D147" s="11">
        <v>2010</v>
      </c>
      <c r="E147" s="19" t="s">
        <v>2973</v>
      </c>
      <c r="F147" s="19" t="s">
        <v>2888</v>
      </c>
      <c r="G147" s="11" t="s">
        <v>2926</v>
      </c>
      <c r="H147" s="10"/>
      <c r="I147" s="43">
        <v>0</v>
      </c>
      <c r="J147" s="24">
        <v>14.38</v>
      </c>
      <c r="K147" s="43">
        <v>39</v>
      </c>
      <c r="L147" s="98">
        <v>14.46</v>
      </c>
      <c r="M147" s="43">
        <v>37</v>
      </c>
      <c r="N147" s="88"/>
      <c r="O147" s="14"/>
      <c r="P147" s="25"/>
      <c r="Q147" s="14"/>
      <c r="R147" s="91"/>
      <c r="S147" s="14"/>
      <c r="T147" s="14"/>
      <c r="U147" s="14"/>
      <c r="V147" s="98"/>
      <c r="W147" s="14"/>
      <c r="X147" s="14"/>
      <c r="Y147" s="38"/>
      <c r="Z147" s="54">
        <f t="shared" ref="Z147" si="450">I147</f>
        <v>0</v>
      </c>
      <c r="AA147" s="54">
        <f t="shared" ref="AA147" si="451">K147</f>
        <v>39</v>
      </c>
      <c r="AB147" s="54">
        <f t="shared" ref="AB147" si="452">M147</f>
        <v>37</v>
      </c>
      <c r="AC147" s="54">
        <f t="shared" ref="AC147" si="453">O147</f>
        <v>0</v>
      </c>
      <c r="AD147" s="54">
        <f t="shared" ref="AD147" si="454">Q147</f>
        <v>0</v>
      </c>
      <c r="AE147" s="54">
        <f t="shared" ref="AE147" si="455">S147</f>
        <v>0</v>
      </c>
      <c r="AF147" s="54">
        <f t="shared" ref="AF147" si="456">U147</f>
        <v>0</v>
      </c>
      <c r="AG147" s="54">
        <f t="shared" ref="AG147" si="457">W147</f>
        <v>0</v>
      </c>
      <c r="AH147" s="53">
        <f ca="1">SUM(LARGE(Z147:AG147,ROW(INDIRECT("a1:a"&amp;AH2))))</f>
        <v>39</v>
      </c>
      <c r="AI147" s="52">
        <f t="shared" ref="AI147" ca="1" si="458">SUM(AH147,Y147)</f>
        <v>39</v>
      </c>
    </row>
    <row r="148" spans="1:35" x14ac:dyDescent="0.25">
      <c r="A148" s="14"/>
      <c r="B148" s="10"/>
      <c r="C148" s="11" t="s">
        <v>5</v>
      </c>
      <c r="D148" s="11">
        <v>2009</v>
      </c>
      <c r="E148" s="19" t="s">
        <v>2952</v>
      </c>
      <c r="F148" s="19" t="s">
        <v>2953</v>
      </c>
      <c r="G148" s="11" t="s">
        <v>2926</v>
      </c>
      <c r="H148" s="10">
        <v>12.71</v>
      </c>
      <c r="I148" s="43">
        <v>69</v>
      </c>
      <c r="J148" s="41">
        <v>12.48</v>
      </c>
      <c r="K148" s="43">
        <v>73</v>
      </c>
      <c r="L148" s="108"/>
      <c r="M148" s="43"/>
      <c r="N148" s="88"/>
      <c r="O148" s="14"/>
      <c r="P148" s="25"/>
      <c r="Q148" s="14"/>
      <c r="R148" s="91"/>
      <c r="S148" s="14"/>
      <c r="T148" s="14"/>
      <c r="U148" s="14"/>
      <c r="V148" s="98"/>
      <c r="W148" s="14"/>
      <c r="X148" s="14"/>
      <c r="Y148" s="38"/>
      <c r="Z148" s="54">
        <f t="shared" si="441"/>
        <v>69</v>
      </c>
      <c r="AA148" s="54">
        <f t="shared" si="442"/>
        <v>73</v>
      </c>
      <c r="AB148" s="54">
        <f t="shared" si="443"/>
        <v>0</v>
      </c>
      <c r="AC148" s="54">
        <f t="shared" si="444"/>
        <v>0</v>
      </c>
      <c r="AD148" s="54">
        <f t="shared" si="445"/>
        <v>0</v>
      </c>
      <c r="AE148" s="54">
        <f t="shared" si="446"/>
        <v>0</v>
      </c>
      <c r="AF148" s="54">
        <f t="shared" si="447"/>
        <v>0</v>
      </c>
      <c r="AG148" s="54">
        <f t="shared" si="448"/>
        <v>0</v>
      </c>
      <c r="AH148" s="53">
        <f t="array" aca="1" ref="AH148" ca="1">SUM(LARGE(Z148:AG148,ROW(INDIRECT("a1:a"&amp;AH2))))</f>
        <v>142</v>
      </c>
      <c r="AI148" s="52">
        <f t="shared" ca="1" si="449"/>
        <v>142</v>
      </c>
    </row>
    <row r="149" spans="1:35" x14ac:dyDescent="0.25">
      <c r="A149" s="14"/>
      <c r="B149" s="10"/>
      <c r="C149" s="11" t="s">
        <v>5</v>
      </c>
      <c r="D149" s="11">
        <v>2010</v>
      </c>
      <c r="E149" s="19" t="s">
        <v>2927</v>
      </c>
      <c r="F149" s="19" t="s">
        <v>2928</v>
      </c>
      <c r="G149" s="11" t="s">
        <v>2861</v>
      </c>
      <c r="H149" s="10">
        <v>13.24</v>
      </c>
      <c r="I149" s="43">
        <v>59</v>
      </c>
      <c r="J149" s="41">
        <v>13.41</v>
      </c>
      <c r="K149" s="43">
        <v>56</v>
      </c>
      <c r="L149" s="108">
        <v>12.83</v>
      </c>
      <c r="M149" s="43">
        <v>67</v>
      </c>
      <c r="N149" s="88"/>
      <c r="O149" s="14"/>
      <c r="P149" s="25"/>
      <c r="Q149" s="14"/>
      <c r="R149" s="91"/>
      <c r="S149" s="14"/>
      <c r="T149" s="14"/>
      <c r="U149" s="14"/>
      <c r="V149" s="98"/>
      <c r="W149" s="14"/>
      <c r="X149" s="14"/>
      <c r="Y149" s="38"/>
      <c r="Z149" s="54">
        <f t="shared" si="441"/>
        <v>59</v>
      </c>
      <c r="AA149" s="54">
        <f t="shared" si="442"/>
        <v>56</v>
      </c>
      <c r="AB149" s="54">
        <f t="shared" si="443"/>
        <v>67</v>
      </c>
      <c r="AC149" s="54">
        <f t="shared" si="444"/>
        <v>0</v>
      </c>
      <c r="AD149" s="54">
        <f t="shared" si="445"/>
        <v>0</v>
      </c>
      <c r="AE149" s="54">
        <f t="shared" si="446"/>
        <v>0</v>
      </c>
      <c r="AF149" s="54">
        <f t="shared" si="447"/>
        <v>0</v>
      </c>
      <c r="AG149" s="54">
        <f t="shared" si="448"/>
        <v>0</v>
      </c>
      <c r="AH149" s="53">
        <f t="array" aca="1" ref="AH149" ca="1">SUM(LARGE(Z149:AG149,ROW(INDIRECT("a1:a"&amp;AH2))))</f>
        <v>182</v>
      </c>
      <c r="AI149" s="52">
        <f t="shared" ca="1" si="449"/>
        <v>182</v>
      </c>
    </row>
    <row r="150" spans="1:35" x14ac:dyDescent="0.25">
      <c r="A150" s="14"/>
      <c r="B150" s="10"/>
      <c r="C150" s="11" t="s">
        <v>5</v>
      </c>
      <c r="D150" s="11">
        <v>2009</v>
      </c>
      <c r="E150" s="19" t="s">
        <v>2862</v>
      </c>
      <c r="F150" s="19" t="s">
        <v>2925</v>
      </c>
      <c r="G150" s="11" t="s">
        <v>2926</v>
      </c>
      <c r="H150" s="10">
        <v>13.46</v>
      </c>
      <c r="I150" s="40">
        <v>55</v>
      </c>
      <c r="J150" s="14">
        <v>13.3</v>
      </c>
      <c r="K150" s="40">
        <v>58</v>
      </c>
      <c r="L150" s="98">
        <v>12.96</v>
      </c>
      <c r="M150" s="40">
        <v>64</v>
      </c>
      <c r="N150" s="88"/>
      <c r="O150" s="14"/>
      <c r="P150" s="25"/>
      <c r="Q150" s="14"/>
      <c r="R150" s="91"/>
      <c r="S150" s="14"/>
      <c r="T150" s="14"/>
      <c r="U150" s="14"/>
      <c r="V150" s="98"/>
      <c r="W150" s="14"/>
      <c r="X150" s="14"/>
      <c r="Y150" s="38"/>
      <c r="Z150" s="54">
        <f t="shared" si="441"/>
        <v>55</v>
      </c>
      <c r="AA150" s="54">
        <f t="shared" si="442"/>
        <v>58</v>
      </c>
      <c r="AB150" s="54">
        <f t="shared" si="443"/>
        <v>64</v>
      </c>
      <c r="AC150" s="54">
        <f t="shared" si="444"/>
        <v>0</v>
      </c>
      <c r="AD150" s="54">
        <f t="shared" si="445"/>
        <v>0</v>
      </c>
      <c r="AE150" s="54">
        <f t="shared" si="446"/>
        <v>0</v>
      </c>
      <c r="AF150" s="54">
        <f t="shared" si="447"/>
        <v>0</v>
      </c>
      <c r="AG150" s="54">
        <f t="shared" si="448"/>
        <v>0</v>
      </c>
      <c r="AH150" s="53">
        <f t="array" aca="1" ref="AH150" ca="1">SUM(LARGE(Z150:AG150,ROW(INDIRECT("a1:a"&amp;AH2))))</f>
        <v>177</v>
      </c>
      <c r="AI150" s="52">
        <f t="shared" ca="1" si="449"/>
        <v>177</v>
      </c>
    </row>
    <row r="151" spans="1:35" x14ac:dyDescent="0.25">
      <c r="A151" s="14"/>
      <c r="B151" s="10"/>
      <c r="C151" s="11" t="s">
        <v>5</v>
      </c>
      <c r="D151" s="11">
        <v>2010</v>
      </c>
      <c r="E151" s="19" t="s">
        <v>2815</v>
      </c>
      <c r="F151" s="19" t="s">
        <v>2954</v>
      </c>
      <c r="G151" s="11" t="s">
        <v>2955</v>
      </c>
      <c r="H151" s="10">
        <v>14.79</v>
      </c>
      <c r="I151" s="40">
        <v>49</v>
      </c>
      <c r="J151" s="25"/>
      <c r="K151" s="40"/>
      <c r="L151" s="98"/>
      <c r="M151" s="40"/>
      <c r="N151" s="88"/>
      <c r="O151" s="14"/>
      <c r="P151" s="25"/>
      <c r="Q151" s="14"/>
      <c r="R151" s="91"/>
      <c r="S151" s="14"/>
      <c r="T151" s="14"/>
      <c r="U151" s="14"/>
      <c r="V151" s="98"/>
      <c r="W151" s="14"/>
      <c r="X151" s="14"/>
      <c r="Y151" s="38"/>
      <c r="Z151" s="54">
        <f t="shared" si="441"/>
        <v>49</v>
      </c>
      <c r="AA151" s="54">
        <f t="shared" si="442"/>
        <v>0</v>
      </c>
      <c r="AB151" s="54">
        <f t="shared" si="443"/>
        <v>0</v>
      </c>
      <c r="AC151" s="54">
        <f t="shared" si="444"/>
        <v>0</v>
      </c>
      <c r="AD151" s="54">
        <f t="shared" si="445"/>
        <v>0</v>
      </c>
      <c r="AE151" s="54">
        <f t="shared" si="446"/>
        <v>0</v>
      </c>
      <c r="AF151" s="54">
        <f t="shared" si="447"/>
        <v>0</v>
      </c>
      <c r="AG151" s="54">
        <f t="shared" si="448"/>
        <v>0</v>
      </c>
      <c r="AH151" s="53">
        <f t="array" aca="1" ref="AH151" ca="1">SUM(LARGE(Z151:AG151,ROW(INDIRECT("a1:a"&amp;AH2))))</f>
        <v>49</v>
      </c>
      <c r="AI151" s="52">
        <f t="shared" ca="1" si="449"/>
        <v>49</v>
      </c>
    </row>
    <row r="152" spans="1:35" x14ac:dyDescent="0.25">
      <c r="A152" s="14"/>
      <c r="B152" s="10"/>
      <c r="C152" s="11" t="s">
        <v>5</v>
      </c>
      <c r="D152" s="11">
        <v>2010</v>
      </c>
      <c r="E152" s="19"/>
      <c r="F152" s="19"/>
      <c r="G152" s="11"/>
      <c r="H152" s="10"/>
      <c r="I152" s="40"/>
      <c r="J152" s="25"/>
      <c r="K152" s="40"/>
      <c r="L152" s="98"/>
      <c r="M152" s="40"/>
      <c r="N152" s="88"/>
      <c r="O152" s="14"/>
      <c r="P152" s="25"/>
      <c r="Q152" s="14"/>
      <c r="R152" s="91"/>
      <c r="S152" s="14">
        <v>0</v>
      </c>
      <c r="T152" s="14"/>
      <c r="U152" s="14">
        <v>0</v>
      </c>
      <c r="V152" s="98"/>
      <c r="W152" s="14">
        <v>0</v>
      </c>
      <c r="X152" s="14"/>
      <c r="Y152" s="38">
        <v>0</v>
      </c>
      <c r="Z152" s="54">
        <f t="shared" si="441"/>
        <v>0</v>
      </c>
      <c r="AA152" s="54">
        <f t="shared" si="442"/>
        <v>0</v>
      </c>
      <c r="AB152" s="54">
        <f t="shared" si="443"/>
        <v>0</v>
      </c>
      <c r="AC152" s="54">
        <f t="shared" si="444"/>
        <v>0</v>
      </c>
      <c r="AD152" s="54">
        <f t="shared" si="445"/>
        <v>0</v>
      </c>
      <c r="AE152" s="54">
        <f t="shared" si="446"/>
        <v>0</v>
      </c>
      <c r="AF152" s="54">
        <f t="shared" si="447"/>
        <v>0</v>
      </c>
      <c r="AG152" s="54">
        <f t="shared" si="448"/>
        <v>0</v>
      </c>
      <c r="AH152" s="53">
        <f t="array" aca="1" ref="AH152" ca="1">SUM(LARGE(Z152:AG152,ROW(INDIRECT("a1:a"&amp;AH2))))</f>
        <v>0</v>
      </c>
      <c r="AI152" s="52">
        <f t="shared" ca="1" si="449"/>
        <v>0</v>
      </c>
    </row>
    <row r="153" spans="1:35" x14ac:dyDescent="0.25">
      <c r="A153" s="14"/>
      <c r="B153" s="10"/>
      <c r="C153" s="11"/>
      <c r="D153" s="11"/>
      <c r="E153" s="10"/>
      <c r="F153" s="10"/>
      <c r="G153" s="11"/>
      <c r="H153" s="10"/>
      <c r="I153" s="40"/>
      <c r="L153" s="98"/>
      <c r="M153" s="40"/>
      <c r="N153" s="88"/>
      <c r="O153" s="14"/>
      <c r="P153" s="25"/>
      <c r="Q153" s="14"/>
      <c r="R153" s="91"/>
      <c r="S153" s="14"/>
      <c r="T153" s="14"/>
      <c r="U153" s="14"/>
      <c r="V153" s="98"/>
      <c r="W153" s="14"/>
      <c r="X153" s="14"/>
      <c r="Y153" s="38"/>
    </row>
    <row r="154" spans="1:35" x14ac:dyDescent="0.25">
      <c r="A154" s="14"/>
      <c r="B154" s="10" t="s">
        <v>9</v>
      </c>
      <c r="C154" s="29"/>
      <c r="D154" s="29"/>
      <c r="E154" s="31"/>
      <c r="F154" s="31"/>
      <c r="G154" s="31"/>
      <c r="H154" s="31"/>
      <c r="I154" s="45"/>
      <c r="L154" s="98"/>
      <c r="M154" s="40"/>
      <c r="N154" s="88"/>
      <c r="O154" s="14"/>
      <c r="P154" s="25"/>
      <c r="Q154" s="14"/>
      <c r="R154" s="91"/>
      <c r="S154" s="14"/>
      <c r="T154" s="14"/>
      <c r="U154" s="14"/>
      <c r="V154" s="98"/>
      <c r="W154" s="14"/>
      <c r="X154" s="14"/>
      <c r="Y154" s="38"/>
    </row>
    <row r="155" spans="1:35" x14ac:dyDescent="0.25">
      <c r="A155" s="14"/>
      <c r="B155" s="10"/>
      <c r="C155" s="21" t="s">
        <v>10</v>
      </c>
      <c r="D155" s="21">
        <v>2010</v>
      </c>
      <c r="E155" s="22" t="s">
        <v>2797</v>
      </c>
      <c r="F155" s="22" t="s">
        <v>2974</v>
      </c>
      <c r="G155" s="23" t="s">
        <v>2809</v>
      </c>
      <c r="H155" s="23"/>
      <c r="I155" s="14">
        <f>VLOOKUP(H155,Arkusz1!$J$409:$K$609,2,FALSE)</f>
        <v>0</v>
      </c>
      <c r="J155" s="24">
        <v>56.14</v>
      </c>
      <c r="K155" s="14">
        <f>VLOOKUP(J155,Arkusz1!$J$409:$K$609,2,FALSE)</f>
        <v>24</v>
      </c>
      <c r="L155" s="98">
        <v>55.49</v>
      </c>
      <c r="M155" s="14">
        <f>VLOOKUP(L155,Arkusz1!$J$409:$K$609,2,FALSE)</f>
        <v>28</v>
      </c>
      <c r="N155" s="88"/>
      <c r="O155" s="14">
        <v>0</v>
      </c>
      <c r="P155" s="25"/>
      <c r="Q155" s="14">
        <v>0</v>
      </c>
      <c r="R155" s="91"/>
      <c r="S155" s="14">
        <v>0</v>
      </c>
      <c r="T155" s="14"/>
      <c r="U155" s="14">
        <v>0</v>
      </c>
      <c r="V155" s="98"/>
      <c r="W155" s="14">
        <f>VLOOKUP(V155,Arkusz1!$J$409:$K$609,2,FALSE)</f>
        <v>0</v>
      </c>
      <c r="X155" s="14"/>
      <c r="Y155" s="38">
        <f>VLOOKUP(X155,Arkusz1!$J$409:$K$609,2,FALSE)</f>
        <v>0</v>
      </c>
      <c r="Z155" s="54">
        <f t="shared" ref="Z155" si="459">I155</f>
        <v>0</v>
      </c>
      <c r="AA155" s="54">
        <f t="shared" ref="AA155" si="460">K155</f>
        <v>24</v>
      </c>
      <c r="AB155" s="54">
        <f t="shared" ref="AB155" si="461">M155</f>
        <v>28</v>
      </c>
      <c r="AC155" s="54">
        <f t="shared" ref="AC155" si="462">O155</f>
        <v>0</v>
      </c>
      <c r="AD155" s="54">
        <f t="shared" ref="AD155" si="463">Q155</f>
        <v>0</v>
      </c>
      <c r="AE155" s="54">
        <f t="shared" ref="AE155" si="464">S155</f>
        <v>0</v>
      </c>
      <c r="AF155" s="54">
        <f t="shared" ref="AF155" si="465">U155</f>
        <v>0</v>
      </c>
      <c r="AG155" s="54">
        <f t="shared" ref="AG155" si="466">W155</f>
        <v>0</v>
      </c>
      <c r="AH155" s="53">
        <f t="array" aca="1" ref="AH155" ca="1">SUM(LARGE(Z155:AG155,ROW(INDIRECT("a1:a"&amp;AH2))))</f>
        <v>52</v>
      </c>
      <c r="AI155" s="52">
        <f t="shared" ref="AI155" ca="1" si="467">SUM(AH155,Y155)</f>
        <v>52</v>
      </c>
    </row>
    <row r="156" spans="1:35" x14ac:dyDescent="0.25">
      <c r="A156" s="14"/>
      <c r="B156" s="10">
        <v>58.93</v>
      </c>
      <c r="C156" s="34" t="s">
        <v>5</v>
      </c>
      <c r="D156" s="34">
        <v>2011</v>
      </c>
      <c r="E156" s="19" t="s">
        <v>2840</v>
      </c>
      <c r="F156" s="19" t="s">
        <v>2919</v>
      </c>
      <c r="G156" s="10" t="s">
        <v>2809</v>
      </c>
      <c r="H156" s="10">
        <v>0</v>
      </c>
      <c r="I156" s="14">
        <f>VLOOKUP(H156,Arkusz1!$J$1016:$K$1216,2,FALSE)</f>
        <v>0</v>
      </c>
      <c r="J156" s="24"/>
      <c r="K156" s="14">
        <f>VLOOKUP(J156,Arkusz1!$J$1016:$K$1216,2,FALSE)</f>
        <v>0</v>
      </c>
      <c r="L156" s="98"/>
      <c r="M156" s="14">
        <f>VLOOKUP(L156,Arkusz1!$J$1016:$K$1216,2,FALSE)</f>
        <v>0</v>
      </c>
      <c r="N156" s="88"/>
      <c r="O156" s="14">
        <f>VLOOKUP(N156,Arkusz1!$J$1016:$K$1216,2,FALSE)</f>
        <v>0</v>
      </c>
      <c r="P156" s="25"/>
      <c r="Q156" s="14">
        <f>VLOOKUP(P156,Arkusz1!$J$1016:$K$1216,2,FALSE)</f>
        <v>0</v>
      </c>
      <c r="R156" s="91"/>
      <c r="S156" s="14">
        <f>VLOOKUP(R156,Arkusz1!$J$1016:$K$1216,2,FALSE)</f>
        <v>0</v>
      </c>
      <c r="T156" s="14"/>
      <c r="U156" s="14">
        <f>VLOOKUP(T156,Arkusz1!$J$1016:$K$1216,2,FALSE)</f>
        <v>0</v>
      </c>
      <c r="V156" s="98"/>
      <c r="W156" s="14">
        <f>VLOOKUP(V156,Arkusz1!$J$1016:$K$1216,2,FALSE)</f>
        <v>0</v>
      </c>
      <c r="X156" s="14"/>
      <c r="Y156" s="14">
        <f>VLOOKUP(X156,Arkusz1!$J$1016:$K$1216,2,FALSE)</f>
        <v>0</v>
      </c>
      <c r="Z156" s="54">
        <f t="shared" ref="Z156:Z175" si="468">I156</f>
        <v>0</v>
      </c>
      <c r="AA156" s="54">
        <f t="shared" ref="AA156:AA175" si="469">K156</f>
        <v>0</v>
      </c>
      <c r="AB156" s="54">
        <f t="shared" ref="AB156:AB175" si="470">M156</f>
        <v>0</v>
      </c>
      <c r="AC156" s="54">
        <f t="shared" ref="AC156:AC175" si="471">O156</f>
        <v>0</v>
      </c>
      <c r="AD156" s="54">
        <f t="shared" ref="AD156:AD175" si="472">Q156</f>
        <v>0</v>
      </c>
      <c r="AE156" s="54">
        <f t="shared" ref="AE156:AE175" si="473">S156</f>
        <v>0</v>
      </c>
      <c r="AF156" s="54">
        <f t="shared" ref="AF156:AF175" si="474">U156</f>
        <v>0</v>
      </c>
      <c r="AG156" s="54">
        <f t="shared" ref="AG156:AG175" si="475">W156</f>
        <v>0</v>
      </c>
      <c r="AH156" s="53">
        <f t="array" aca="1" ref="AH156" ca="1">SUM(LARGE(Z156:AG156,ROW(INDIRECT("a1:a"&amp;AH2))))</f>
        <v>0</v>
      </c>
      <c r="AI156" s="52">
        <f t="shared" ref="AI156:AI175" ca="1" si="476">SUM(AH156,Y156)</f>
        <v>0</v>
      </c>
    </row>
    <row r="157" spans="1:35" x14ac:dyDescent="0.25">
      <c r="A157" s="14"/>
      <c r="B157" s="10"/>
      <c r="C157" s="34" t="s">
        <v>5</v>
      </c>
      <c r="D157" s="34">
        <v>2011</v>
      </c>
      <c r="E157" s="19"/>
      <c r="F157" s="19"/>
      <c r="G157" s="10"/>
      <c r="H157" s="10"/>
      <c r="I157" s="14">
        <f>VLOOKUP(H157,Arkusz1!$J$1016:$K$1216,2,FALSE)</f>
        <v>0</v>
      </c>
      <c r="J157" s="24"/>
      <c r="K157" s="14">
        <f>VLOOKUP(J157,Arkusz1!$J$1016:$K$1216,2,FALSE)</f>
        <v>0</v>
      </c>
      <c r="L157" s="98"/>
      <c r="M157" s="14">
        <f>VLOOKUP(L157,Arkusz1!$J$1016:$K$1216,2,FALSE)</f>
        <v>0</v>
      </c>
      <c r="N157" s="88"/>
      <c r="O157" s="14">
        <f>VLOOKUP(N157,Arkusz1!$J$1016:$K$1216,2,FALSE)</f>
        <v>0</v>
      </c>
      <c r="P157" s="25"/>
      <c r="Q157" s="14">
        <f>VLOOKUP(P157,Arkusz1!$J$1016:$K$1216,2,FALSE)</f>
        <v>0</v>
      </c>
      <c r="R157" s="91"/>
      <c r="S157" s="14">
        <f>VLOOKUP(R157,Arkusz1!$J$1016:$K$1216,2,FALSE)</f>
        <v>0</v>
      </c>
      <c r="T157" s="14"/>
      <c r="U157" s="14">
        <f>VLOOKUP(T157,Arkusz1!$J$1016:$K$1216,2,FALSE)</f>
        <v>0</v>
      </c>
      <c r="V157" s="98"/>
      <c r="W157" s="14">
        <f>VLOOKUP(V157,Arkusz1!$J$1016:$K$1216,2,FALSE)</f>
        <v>0</v>
      </c>
      <c r="X157" s="14"/>
      <c r="Y157" s="14">
        <f>VLOOKUP(X157,Arkusz1!$J$1016:$K$1216,2,FALSE)</f>
        <v>0</v>
      </c>
      <c r="Z157" s="54">
        <f t="shared" ref="Z157" si="477">I157</f>
        <v>0</v>
      </c>
      <c r="AA157" s="54">
        <f t="shared" ref="AA157" si="478">K157</f>
        <v>0</v>
      </c>
      <c r="AB157" s="54">
        <f t="shared" ref="AB157" si="479">M157</f>
        <v>0</v>
      </c>
      <c r="AC157" s="54">
        <f t="shared" ref="AC157" si="480">O157</f>
        <v>0</v>
      </c>
      <c r="AD157" s="54">
        <f t="shared" ref="AD157" si="481">Q157</f>
        <v>0</v>
      </c>
      <c r="AE157" s="54">
        <f t="shared" ref="AE157" si="482">S157</f>
        <v>0</v>
      </c>
      <c r="AF157" s="54">
        <f t="shared" ref="AF157" si="483">U157</f>
        <v>0</v>
      </c>
      <c r="AG157" s="54">
        <f t="shared" ref="AG157" si="484">W157</f>
        <v>0</v>
      </c>
      <c r="AH157" s="53">
        <f t="array" aca="1" ref="AH157" ca="1">SUM(LARGE(Z157:AG157,ROW(INDIRECT("a1:a"&amp;AH2))))</f>
        <v>0</v>
      </c>
      <c r="AI157" s="52">
        <f t="shared" ref="AI157" ca="1" si="485">SUM(AH157,Y157)</f>
        <v>0</v>
      </c>
    </row>
    <row r="158" spans="1:35" x14ac:dyDescent="0.25">
      <c r="A158" s="14"/>
      <c r="B158" s="10"/>
      <c r="C158" s="21" t="s">
        <v>10</v>
      </c>
      <c r="D158" s="21">
        <v>2011</v>
      </c>
      <c r="E158" s="22"/>
      <c r="F158" s="22"/>
      <c r="G158" s="23"/>
      <c r="H158" s="23"/>
      <c r="I158" s="14">
        <f>VLOOKUP(H158,Arkusz1!$J$409:$K$609,2,FALSE)</f>
        <v>0</v>
      </c>
      <c r="J158" s="24"/>
      <c r="K158" s="14">
        <f>VLOOKUP(J158,Arkusz1!$J$409:$K$609,2,FALSE)</f>
        <v>0</v>
      </c>
      <c r="L158" s="98"/>
      <c r="M158" s="14">
        <f>VLOOKUP(L158,Arkusz1!$J$409:$K$609,2,FALSE)</f>
        <v>0</v>
      </c>
      <c r="N158" s="88"/>
      <c r="O158" s="14">
        <v>0</v>
      </c>
      <c r="P158" s="25"/>
      <c r="Q158" s="14">
        <v>0</v>
      </c>
      <c r="R158" s="91"/>
      <c r="S158" s="14">
        <v>0</v>
      </c>
      <c r="T158" s="14"/>
      <c r="U158" s="14">
        <v>0</v>
      </c>
      <c r="V158" s="98"/>
      <c r="W158" s="14">
        <f>VLOOKUP(V158,Arkusz1!$J$409:$K$609,2,FALSE)</f>
        <v>0</v>
      </c>
      <c r="X158" s="14"/>
      <c r="Y158" s="38">
        <f>VLOOKUP(X158,Arkusz1!$J$409:$K$609,2,FALSE)</f>
        <v>0</v>
      </c>
      <c r="Z158" s="54">
        <f t="shared" si="468"/>
        <v>0</v>
      </c>
      <c r="AA158" s="54">
        <f t="shared" si="469"/>
        <v>0</v>
      </c>
      <c r="AB158" s="54">
        <f t="shared" si="470"/>
        <v>0</v>
      </c>
      <c r="AC158" s="54">
        <f t="shared" si="471"/>
        <v>0</v>
      </c>
      <c r="AD158" s="54">
        <f t="shared" si="472"/>
        <v>0</v>
      </c>
      <c r="AE158" s="54">
        <f t="shared" si="473"/>
        <v>0</v>
      </c>
      <c r="AF158" s="54">
        <f t="shared" si="474"/>
        <v>0</v>
      </c>
      <c r="AG158" s="54">
        <f t="shared" si="475"/>
        <v>0</v>
      </c>
      <c r="AH158" s="53">
        <f t="array" aca="1" ref="AH158" ca="1">SUM(LARGE(Z158:AG158,ROW(INDIRECT("a1:a"&amp;AH2))))</f>
        <v>0</v>
      </c>
      <c r="AI158" s="52">
        <f t="shared" ca="1" si="476"/>
        <v>0</v>
      </c>
    </row>
    <row r="159" spans="1:35" x14ac:dyDescent="0.25">
      <c r="A159" s="14"/>
      <c r="B159" s="10">
        <v>62.41</v>
      </c>
      <c r="C159" s="11" t="s">
        <v>10</v>
      </c>
      <c r="D159" s="11">
        <v>2012</v>
      </c>
      <c r="E159" s="19" t="s">
        <v>2920</v>
      </c>
      <c r="F159" s="19" t="s">
        <v>2921</v>
      </c>
      <c r="G159" s="10" t="s">
        <v>2809</v>
      </c>
      <c r="H159" s="10">
        <v>53.29</v>
      </c>
      <c r="I159" s="14">
        <f>VLOOKUP(H159,Arkusz1!$J$206:$K$407,2,FALSE)</f>
        <v>52</v>
      </c>
      <c r="J159" s="14">
        <v>54.7</v>
      </c>
      <c r="K159" s="14">
        <f>VLOOKUP(J159,Arkusz1!$J$206:$K$407,2,FALSE)</f>
        <v>41</v>
      </c>
      <c r="L159" s="98">
        <v>58.14</v>
      </c>
      <c r="M159" s="14">
        <f>VLOOKUP(L159,Arkusz1!$J$206:$K$407,2,FALSE)</f>
        <v>19</v>
      </c>
      <c r="N159" s="88"/>
      <c r="O159" s="14">
        <f>VLOOKUP(N159,Arkusz1!$J$206:$K$407,2,FALSE)</f>
        <v>0</v>
      </c>
      <c r="P159" s="25"/>
      <c r="Q159" s="14">
        <f>VLOOKUP(P159,Arkusz1!$J$206:$K$407,2,FALSE)</f>
        <v>0</v>
      </c>
      <c r="R159" s="91"/>
      <c r="S159" s="14">
        <f>VLOOKUP(R159,Arkusz1!$J$206:$K$407,2,FALSE)</f>
        <v>0</v>
      </c>
      <c r="T159" s="14"/>
      <c r="U159" s="14">
        <f>VLOOKUP(T159,Arkusz1!$J$206:$K$407,2,FALSE)</f>
        <v>0</v>
      </c>
      <c r="V159" s="98"/>
      <c r="W159" s="14">
        <f>VLOOKUP(V159,Arkusz1!$J$206:$K$407,2,FALSE)</f>
        <v>0</v>
      </c>
      <c r="X159" s="14"/>
      <c r="Y159" s="14">
        <f>VLOOKUP(X159,Arkusz1!$J$206:$K$407,2,FALSE)</f>
        <v>0</v>
      </c>
      <c r="Z159" s="54">
        <f t="shared" si="468"/>
        <v>52</v>
      </c>
      <c r="AA159" s="54">
        <f t="shared" si="469"/>
        <v>41</v>
      </c>
      <c r="AB159" s="54">
        <f t="shared" si="470"/>
        <v>19</v>
      </c>
      <c r="AC159" s="54">
        <f t="shared" si="471"/>
        <v>0</v>
      </c>
      <c r="AD159" s="54">
        <f t="shared" si="472"/>
        <v>0</v>
      </c>
      <c r="AE159" s="54">
        <f t="shared" si="473"/>
        <v>0</v>
      </c>
      <c r="AF159" s="54">
        <f t="shared" si="474"/>
        <v>0</v>
      </c>
      <c r="AG159" s="54">
        <f t="shared" si="475"/>
        <v>0</v>
      </c>
      <c r="AH159" s="53">
        <f t="array" aca="1" ref="AH159" ca="1">SUM(LARGE(Z159:AG159,ROW(INDIRECT("a1:a"&amp;AH2))))</f>
        <v>112</v>
      </c>
      <c r="AI159" s="52">
        <f t="shared" ca="1" si="476"/>
        <v>112</v>
      </c>
    </row>
    <row r="160" spans="1:35" x14ac:dyDescent="0.25">
      <c r="A160" s="14"/>
      <c r="B160" s="10"/>
      <c r="C160" s="11" t="s">
        <v>10</v>
      </c>
      <c r="D160" s="11">
        <v>2012</v>
      </c>
      <c r="E160" s="19" t="s">
        <v>2807</v>
      </c>
      <c r="F160" s="19" t="s">
        <v>2922</v>
      </c>
      <c r="G160" s="10" t="s">
        <v>2809</v>
      </c>
      <c r="H160" s="10">
        <v>0</v>
      </c>
      <c r="I160" s="14">
        <f>VLOOKUP(H160,Arkusz1!$J$206:$K$407,2,FALSE)</f>
        <v>0</v>
      </c>
      <c r="J160" s="14"/>
      <c r="K160" s="14">
        <f>VLOOKUP(J160,Arkusz1!$J$206:$K$407,2,FALSE)</f>
        <v>0</v>
      </c>
      <c r="L160" s="98"/>
      <c r="M160" s="14">
        <f>VLOOKUP(L160,Arkusz1!$J$206:$K$407,2,FALSE)</f>
        <v>0</v>
      </c>
      <c r="N160" s="88"/>
      <c r="O160" s="14">
        <f>VLOOKUP(N160,Arkusz1!$J$206:$K$407,2,FALSE)</f>
        <v>0</v>
      </c>
      <c r="P160" s="25"/>
      <c r="Q160" s="14">
        <f>VLOOKUP(P160,Arkusz1!$J$206:$K$407,2,FALSE)</f>
        <v>0</v>
      </c>
      <c r="R160" s="91"/>
      <c r="S160" s="14">
        <f>VLOOKUP(R160,Arkusz1!$J$206:$K$407,2,FALSE)</f>
        <v>0</v>
      </c>
      <c r="T160" s="14"/>
      <c r="U160" s="14">
        <f>VLOOKUP(T160,Arkusz1!$J$206:$K$407,2,FALSE)</f>
        <v>0</v>
      </c>
      <c r="V160" s="98"/>
      <c r="W160" s="14">
        <f>VLOOKUP(V160,Arkusz1!$J$206:$K$407,2,FALSE)</f>
        <v>0</v>
      </c>
      <c r="X160" s="14"/>
      <c r="Y160" s="14">
        <f>VLOOKUP(X160,Arkusz1!$J$206:$K$407,2,FALSE)</f>
        <v>0</v>
      </c>
      <c r="Z160" s="54">
        <f t="shared" ref="Z160" si="486">I160</f>
        <v>0</v>
      </c>
      <c r="AA160" s="54">
        <f t="shared" ref="AA160" si="487">K160</f>
        <v>0</v>
      </c>
      <c r="AB160" s="54">
        <f t="shared" ref="AB160" si="488">M160</f>
        <v>0</v>
      </c>
      <c r="AC160" s="54">
        <f t="shared" ref="AC160" si="489">O160</f>
        <v>0</v>
      </c>
      <c r="AD160" s="54">
        <f t="shared" ref="AD160" si="490">Q160</f>
        <v>0</v>
      </c>
      <c r="AE160" s="54">
        <f t="shared" ref="AE160" si="491">S160</f>
        <v>0</v>
      </c>
      <c r="AF160" s="54">
        <f t="shared" ref="AF160" si="492">U160</f>
        <v>0</v>
      </c>
      <c r="AG160" s="54">
        <f t="shared" ref="AG160" si="493">W160</f>
        <v>0</v>
      </c>
      <c r="AH160" s="53">
        <f t="array" aca="1" ref="AH160" ca="1">SUM(LARGE(Z160:AG160,ROW(INDIRECT("a1:a"&amp;AH2))))</f>
        <v>0</v>
      </c>
      <c r="AI160" s="52">
        <f t="shared" ref="AI160" ca="1" si="494">SUM(AH160,Y160)</f>
        <v>0</v>
      </c>
    </row>
    <row r="161" spans="1:35" x14ac:dyDescent="0.25">
      <c r="A161" s="14"/>
      <c r="B161" s="10"/>
      <c r="C161" s="11" t="s">
        <v>10</v>
      </c>
      <c r="D161" s="11">
        <v>2012</v>
      </c>
      <c r="E161" s="19" t="s">
        <v>2832</v>
      </c>
      <c r="F161" s="19" t="s">
        <v>2833</v>
      </c>
      <c r="G161" s="10" t="s">
        <v>2809</v>
      </c>
      <c r="H161" s="10"/>
      <c r="I161" s="14">
        <f>VLOOKUP(H161,Arkusz1!$J$206:$K$407,2,FALSE)</f>
        <v>0</v>
      </c>
      <c r="J161" s="14">
        <v>60.95</v>
      </c>
      <c r="K161" s="14">
        <f>VLOOKUP(J161,Arkusz1!$J$206:$K$407,2,FALSE)</f>
        <v>6</v>
      </c>
      <c r="L161" s="98">
        <v>0</v>
      </c>
      <c r="M161" s="14">
        <f>VLOOKUP(L161,Arkusz1!$J$206:$K$407,2,FALSE)</f>
        <v>0</v>
      </c>
      <c r="N161" s="88"/>
      <c r="O161" s="14">
        <f>VLOOKUP(N161,Arkusz1!$J$206:$K$407,2,FALSE)</f>
        <v>0</v>
      </c>
      <c r="P161" s="25"/>
      <c r="Q161" s="14">
        <f>VLOOKUP(P161,Arkusz1!$J$206:$K$407,2,FALSE)</f>
        <v>0</v>
      </c>
      <c r="R161" s="91"/>
      <c r="S161" s="14">
        <f>VLOOKUP(R161,Arkusz1!$J$206:$K$407,2,FALSE)</f>
        <v>0</v>
      </c>
      <c r="T161" s="14"/>
      <c r="U161" s="14">
        <f>VLOOKUP(T161,Arkusz1!$J$206:$K$407,2,FALSE)</f>
        <v>0</v>
      </c>
      <c r="V161" s="98"/>
      <c r="W161" s="14">
        <f>VLOOKUP(V161,Arkusz1!$J$206:$K$407,2,FALSE)</f>
        <v>0</v>
      </c>
      <c r="X161" s="14"/>
      <c r="Y161" s="14">
        <f>VLOOKUP(X161,Arkusz1!$J$206:$K$407,2,FALSE)</f>
        <v>0</v>
      </c>
      <c r="Z161" s="54">
        <f t="shared" ref="Z161" si="495">I161</f>
        <v>0</v>
      </c>
      <c r="AA161" s="54">
        <f t="shared" ref="AA161" si="496">K161</f>
        <v>6</v>
      </c>
      <c r="AB161" s="54">
        <f t="shared" ref="AB161" si="497">M161</f>
        <v>0</v>
      </c>
      <c r="AC161" s="54">
        <f t="shared" ref="AC161" si="498">O161</f>
        <v>0</v>
      </c>
      <c r="AD161" s="54">
        <f t="shared" ref="AD161" si="499">Q161</f>
        <v>0</v>
      </c>
      <c r="AE161" s="54">
        <f t="shared" ref="AE161" si="500">S161</f>
        <v>0</v>
      </c>
      <c r="AF161" s="54">
        <f t="shared" ref="AF161" si="501">U161</f>
        <v>0</v>
      </c>
      <c r="AG161" s="54">
        <f t="shared" ref="AG161" si="502">W161</f>
        <v>0</v>
      </c>
      <c r="AH161" s="53">
        <f t="array" aca="1" ref="AH161" ca="1">SUM(LARGE(Z161:AG161,ROW(INDIRECT("a1:a"&amp;AH2))))</f>
        <v>6</v>
      </c>
      <c r="AI161" s="52">
        <f t="shared" ref="AI161" ca="1" si="503">SUM(AH161,Y161)</f>
        <v>6</v>
      </c>
    </row>
    <row r="162" spans="1:35" x14ac:dyDescent="0.25">
      <c r="A162" s="14"/>
      <c r="B162" s="10"/>
      <c r="C162" s="11" t="s">
        <v>10</v>
      </c>
      <c r="D162" s="11">
        <v>2012</v>
      </c>
      <c r="E162" s="19" t="s">
        <v>2823</v>
      </c>
      <c r="F162" s="19" t="s">
        <v>2824</v>
      </c>
      <c r="G162" s="10" t="s">
        <v>2809</v>
      </c>
      <c r="H162" s="10"/>
      <c r="I162" s="14">
        <f>VLOOKUP(H162,Arkusz1!$J$206:$K$407,2,FALSE)</f>
        <v>0</v>
      </c>
      <c r="J162" s="14">
        <v>62.1</v>
      </c>
      <c r="K162" s="14">
        <f>VLOOKUP(J162,Arkusz1!$J$206:$K$407,2,FALSE)</f>
        <v>2</v>
      </c>
      <c r="L162" s="98">
        <v>62.1</v>
      </c>
      <c r="M162" s="14">
        <f>VLOOKUP(L162,Arkusz1!$J$206:$K$407,2,FALSE)</f>
        <v>2</v>
      </c>
      <c r="N162" s="88"/>
      <c r="O162" s="14">
        <f>VLOOKUP(N162,Arkusz1!$J$206:$K$407,2,FALSE)</f>
        <v>0</v>
      </c>
      <c r="P162" s="25"/>
      <c r="Q162" s="14">
        <f>VLOOKUP(P162,Arkusz1!$J$206:$K$407,2,FALSE)</f>
        <v>0</v>
      </c>
      <c r="R162" s="91"/>
      <c r="S162" s="14">
        <f>VLOOKUP(R162,Arkusz1!$J$206:$K$407,2,FALSE)</f>
        <v>0</v>
      </c>
      <c r="T162" s="14"/>
      <c r="U162" s="14">
        <f>VLOOKUP(T162,Arkusz1!$J$206:$K$407,2,FALSE)</f>
        <v>0</v>
      </c>
      <c r="V162" s="98"/>
      <c r="W162" s="14">
        <f>VLOOKUP(V162,Arkusz1!$J$206:$K$407,2,FALSE)</f>
        <v>0</v>
      </c>
      <c r="X162" s="14"/>
      <c r="Y162" s="14">
        <f>VLOOKUP(X162,Arkusz1!$J$206:$K$407,2,FALSE)</f>
        <v>0</v>
      </c>
      <c r="Z162" s="54">
        <f t="shared" ref="Z162" si="504">I162</f>
        <v>0</v>
      </c>
      <c r="AA162" s="54">
        <f t="shared" ref="AA162" si="505">K162</f>
        <v>2</v>
      </c>
      <c r="AB162" s="54">
        <f t="shared" ref="AB162" si="506">M162</f>
        <v>2</v>
      </c>
      <c r="AC162" s="54">
        <f t="shared" ref="AC162" si="507">O162</f>
        <v>0</v>
      </c>
      <c r="AD162" s="54">
        <f t="shared" ref="AD162" si="508">Q162</f>
        <v>0</v>
      </c>
      <c r="AE162" s="54">
        <f t="shared" ref="AE162" si="509">S162</f>
        <v>0</v>
      </c>
      <c r="AF162" s="54">
        <f t="shared" ref="AF162" si="510">U162</f>
        <v>0</v>
      </c>
      <c r="AG162" s="54">
        <f t="shared" ref="AG162" si="511">W162</f>
        <v>0</v>
      </c>
      <c r="AH162" s="53">
        <f t="array" aca="1" ref="AH162" ca="1">SUM(LARGE(Z162:AG162,ROW(INDIRECT("a1:a"&amp;AH2))))</f>
        <v>4</v>
      </c>
      <c r="AI162" s="52">
        <f t="shared" ref="AI162" ca="1" si="512">SUM(AH162,Y162)</f>
        <v>4</v>
      </c>
    </row>
    <row r="163" spans="1:35" x14ac:dyDescent="0.25">
      <c r="A163" s="14"/>
      <c r="B163" s="10"/>
      <c r="C163" s="11" t="s">
        <v>5</v>
      </c>
      <c r="D163" s="11">
        <v>2012</v>
      </c>
      <c r="E163" s="19" t="s">
        <v>2866</v>
      </c>
      <c r="F163" s="19" t="s">
        <v>2923</v>
      </c>
      <c r="G163" s="10" t="s">
        <v>2809</v>
      </c>
      <c r="H163" s="10">
        <v>52.17</v>
      </c>
      <c r="I163" s="14">
        <f>VLOOKUP(H163,Arkusz1!$J$814:$K$1014,2,FALSE)</f>
        <v>51</v>
      </c>
      <c r="J163" s="14">
        <v>53.66</v>
      </c>
      <c r="K163" s="14">
        <f>VLOOKUP(J163,Arkusz1!$J$814:$K$1014,2,FALSE)</f>
        <v>40</v>
      </c>
      <c r="L163" s="98">
        <v>50.82</v>
      </c>
      <c r="M163" s="14">
        <f>VLOOKUP(L163,Arkusz1!$J$814:$K$1014,2,FALSE)</f>
        <v>62</v>
      </c>
      <c r="N163" s="88"/>
      <c r="O163" s="14">
        <f>VLOOKUP(N163,Arkusz1!$J$814:$K$1014,2,FALSE)</f>
        <v>0</v>
      </c>
      <c r="P163" s="25"/>
      <c r="Q163" s="14">
        <f>VLOOKUP(P163,Arkusz1!$J$814:$K$1014,2,FALSE)</f>
        <v>0</v>
      </c>
      <c r="R163" s="91"/>
      <c r="S163" s="14">
        <f>VLOOKUP(R163,Arkusz1!$J$814:$K$1014,2,FALSE)</f>
        <v>0</v>
      </c>
      <c r="T163" s="14"/>
      <c r="U163" s="14">
        <f>VLOOKUP(T163,Arkusz1!$J$814:$K$1014,2,FALSE)</f>
        <v>0</v>
      </c>
      <c r="V163" s="98"/>
      <c r="W163" s="14">
        <f>VLOOKUP(V163,Arkusz1!$J$814:$K$1014,2,FALSE)</f>
        <v>0</v>
      </c>
      <c r="X163" s="14"/>
      <c r="Y163" s="14">
        <f>VLOOKUP(X163,Arkusz1!$J$814:$K$1014,2,FALSE)</f>
        <v>0</v>
      </c>
      <c r="Z163" s="54">
        <f t="shared" ref="Z163" si="513">I163</f>
        <v>51</v>
      </c>
      <c r="AA163" s="54">
        <f t="shared" ref="AA163" si="514">K163</f>
        <v>40</v>
      </c>
      <c r="AB163" s="54">
        <f t="shared" ref="AB163" si="515">M163</f>
        <v>62</v>
      </c>
      <c r="AC163" s="54">
        <f t="shared" ref="AC163" si="516">O163</f>
        <v>0</v>
      </c>
      <c r="AD163" s="54">
        <f t="shared" ref="AD163" si="517">Q163</f>
        <v>0</v>
      </c>
      <c r="AE163" s="54">
        <f t="shared" ref="AE163" si="518">S163</f>
        <v>0</v>
      </c>
      <c r="AF163" s="54">
        <f t="shared" ref="AF163" si="519">U163</f>
        <v>0</v>
      </c>
      <c r="AG163" s="54">
        <f t="shared" ref="AG163" si="520">W163</f>
        <v>0</v>
      </c>
      <c r="AH163" s="53">
        <f t="array" aca="1" ref="AH163" ca="1">SUM(LARGE(Z163:AG163,ROW(INDIRECT("a1:a"&amp;AH2))))</f>
        <v>153</v>
      </c>
      <c r="AI163" s="52">
        <f t="shared" ref="AI163" ca="1" si="521">SUM(AH163,Y163)</f>
        <v>153</v>
      </c>
    </row>
    <row r="164" spans="1:35" x14ac:dyDescent="0.25">
      <c r="A164" s="14"/>
      <c r="B164" s="10"/>
      <c r="C164" s="21" t="s">
        <v>5</v>
      </c>
      <c r="D164" s="21">
        <v>2013</v>
      </c>
      <c r="E164" s="22"/>
      <c r="F164" s="22"/>
      <c r="G164" s="23"/>
      <c r="H164" s="23"/>
      <c r="I164" s="14">
        <f>VLOOKUP(H164,Arkusz1!$J$1016:$K$1216,2,FALSE)</f>
        <v>0</v>
      </c>
      <c r="J164" s="24"/>
      <c r="K164" s="14">
        <f>VLOOKUP(J164,Arkusz1!$J$1016:$K$1216,2,FALSE)</f>
        <v>0</v>
      </c>
      <c r="L164" s="98"/>
      <c r="M164" s="14">
        <f>VLOOKUP(L164,Arkusz1!$J$1016:$K$1216,2,FALSE)</f>
        <v>0</v>
      </c>
      <c r="N164" s="88"/>
      <c r="O164" s="14">
        <f>VLOOKUP(N164,Arkusz1!$J$1016:$K$1216,2,FALSE)</f>
        <v>0</v>
      </c>
      <c r="P164" s="25"/>
      <c r="Q164" s="14">
        <f>VLOOKUP(P164,Arkusz1!$J$1016:$K$1216,2,FALSE)</f>
        <v>0</v>
      </c>
      <c r="R164" s="91"/>
      <c r="S164" s="14">
        <f>VLOOKUP(R164,Arkusz1!$J$1016:$K$1216,2,FALSE)</f>
        <v>0</v>
      </c>
      <c r="T164" s="14"/>
      <c r="U164" s="14">
        <f>VLOOKUP(T164,Arkusz1!$J$1016:$K$1216,2,FALSE)</f>
        <v>0</v>
      </c>
      <c r="V164" s="98"/>
      <c r="W164" s="14">
        <f>VLOOKUP(V164,Arkusz1!$J$1016:$K$1216,2,FALSE)</f>
        <v>0</v>
      </c>
      <c r="X164" s="14"/>
      <c r="Y164" s="38">
        <f>VLOOKUP(X164,Arkusz1!$J$1016:$K$1216,2,FALSE)</f>
        <v>0</v>
      </c>
      <c r="Z164" s="54">
        <f t="shared" ref="Z164" si="522">I164</f>
        <v>0</v>
      </c>
      <c r="AA164" s="54">
        <f t="shared" ref="AA164" si="523">K164</f>
        <v>0</v>
      </c>
      <c r="AB164" s="54">
        <f t="shared" ref="AB164" si="524">M164</f>
        <v>0</v>
      </c>
      <c r="AC164" s="54">
        <f t="shared" ref="AC164" si="525">O164</f>
        <v>0</v>
      </c>
      <c r="AD164" s="54">
        <f t="shared" ref="AD164" si="526">Q164</f>
        <v>0</v>
      </c>
      <c r="AE164" s="54">
        <f t="shared" ref="AE164" si="527">S164</f>
        <v>0</v>
      </c>
      <c r="AF164" s="54">
        <f t="shared" ref="AF164" si="528">U164</f>
        <v>0</v>
      </c>
      <c r="AG164" s="54">
        <f t="shared" ref="AG164" si="529">W164</f>
        <v>0</v>
      </c>
      <c r="AH164" s="53">
        <f t="array" aca="1" ref="AH164" ca="1">SUM(LARGE(Z164:AG164,ROW(INDIRECT("a1:a"&amp;AH2))))</f>
        <v>0</v>
      </c>
      <c r="AI164" s="52">
        <f t="shared" ref="AI164" ca="1" si="530">SUM(AH164,Y164)</f>
        <v>0</v>
      </c>
    </row>
    <row r="165" spans="1:35" x14ac:dyDescent="0.25">
      <c r="A165" s="14"/>
      <c r="B165" s="10"/>
      <c r="C165" s="21" t="s">
        <v>5</v>
      </c>
      <c r="D165" s="21">
        <v>2013</v>
      </c>
      <c r="E165" s="22"/>
      <c r="F165" s="22"/>
      <c r="G165" s="23"/>
      <c r="H165" s="23"/>
      <c r="I165" s="14">
        <f>VLOOKUP(H165,Arkusz1!$J$1016:$K$1216,2,FALSE)</f>
        <v>0</v>
      </c>
      <c r="J165" s="24"/>
      <c r="K165" s="14">
        <f>VLOOKUP(J165,Arkusz1!$J$1016:$K$1216,2,FALSE)</f>
        <v>0</v>
      </c>
      <c r="L165" s="98"/>
      <c r="M165" s="14">
        <f>VLOOKUP(L165,Arkusz1!$J$1016:$K$1216,2,FALSE)</f>
        <v>0</v>
      </c>
      <c r="N165" s="88"/>
      <c r="O165" s="14">
        <f>VLOOKUP(N165,Arkusz1!$J$1016:$K$1216,2,FALSE)</f>
        <v>0</v>
      </c>
      <c r="P165" s="25"/>
      <c r="Q165" s="14">
        <f>VLOOKUP(P165,Arkusz1!$J$1016:$K$1216,2,FALSE)</f>
        <v>0</v>
      </c>
      <c r="R165" s="91"/>
      <c r="S165" s="14">
        <v>0</v>
      </c>
      <c r="T165" s="14"/>
      <c r="U165" s="14">
        <f>VLOOKUP(T165,Arkusz1!$J$1016:$K$1216,2,FALSE)</f>
        <v>0</v>
      </c>
      <c r="V165" s="98"/>
      <c r="W165" s="14">
        <f>VLOOKUP(V165,Arkusz1!$J$1016:$K$1216,2,FALSE)</f>
        <v>0</v>
      </c>
      <c r="X165" s="14"/>
      <c r="Y165" s="38">
        <f>VLOOKUP(X165,Arkusz1!$J$1016:$K$1216,2,FALSE)</f>
        <v>0</v>
      </c>
      <c r="Z165" s="54">
        <f t="shared" ref="Z165" si="531">I165</f>
        <v>0</v>
      </c>
      <c r="AA165" s="54">
        <f t="shared" ref="AA165" si="532">K165</f>
        <v>0</v>
      </c>
      <c r="AB165" s="54">
        <f t="shared" ref="AB165" si="533">M165</f>
        <v>0</v>
      </c>
      <c r="AC165" s="54">
        <f t="shared" ref="AC165" si="534">O165</f>
        <v>0</v>
      </c>
      <c r="AD165" s="54">
        <f t="shared" ref="AD165" si="535">Q165</f>
        <v>0</v>
      </c>
      <c r="AE165" s="54">
        <f t="shared" ref="AE165" si="536">S165</f>
        <v>0</v>
      </c>
      <c r="AF165" s="54">
        <f t="shared" ref="AF165" si="537">U165</f>
        <v>0</v>
      </c>
      <c r="AG165" s="54">
        <f t="shared" ref="AG165" si="538">W165</f>
        <v>0</v>
      </c>
      <c r="AH165" s="53">
        <f t="array" aca="1" ref="AH165" ca="1">SUM(LARGE(Z165:AG165,ROW(INDIRECT("a1:a"&amp;AH2))))</f>
        <v>0</v>
      </c>
      <c r="AI165" s="52">
        <f t="shared" ref="AI165" ca="1" si="539">SUM(AH165,Y165)</f>
        <v>0</v>
      </c>
    </row>
    <row r="166" spans="1:35" x14ac:dyDescent="0.25">
      <c r="A166" s="14"/>
      <c r="B166" s="10"/>
      <c r="C166" s="34" t="s">
        <v>10</v>
      </c>
      <c r="D166" s="34">
        <v>2013</v>
      </c>
      <c r="E166" s="19" t="s">
        <v>2838</v>
      </c>
      <c r="F166" s="19" t="s">
        <v>2924</v>
      </c>
      <c r="G166" s="10" t="s">
        <v>2809</v>
      </c>
      <c r="H166" s="10">
        <v>60.27</v>
      </c>
      <c r="I166" s="14">
        <f>VLOOKUP(H166,Arkusz1!$J$2:$K$204,2,FALSE)</f>
        <v>25</v>
      </c>
      <c r="J166" s="37">
        <v>60.61</v>
      </c>
      <c r="K166" s="14">
        <f t="array" ref="K166">VLOOKUP(J166,Arkusz1!$J$2:$K$204,2,FALSE)</f>
        <v>23</v>
      </c>
      <c r="L166" s="98">
        <v>61.71</v>
      </c>
      <c r="M166" s="14">
        <f t="array" ref="M166">VLOOKUP(L166,Arkusz1!$J$2:$K$204,2,FALSE)</f>
        <v>17</v>
      </c>
      <c r="N166" s="88"/>
      <c r="O166" s="14">
        <f t="array" ref="O166">VLOOKUP(N166,Arkusz1!$J$2:$K$204,2,FALSE)</f>
        <v>0</v>
      </c>
      <c r="P166" s="25"/>
      <c r="Q166" s="14">
        <f t="array" ref="Q166">VLOOKUP(P166,Arkusz1!$J$2:$K$204,2,FALSE)</f>
        <v>0</v>
      </c>
      <c r="R166" s="91"/>
      <c r="S166" s="14">
        <f t="array" ref="S166">VLOOKUP(R166,Arkusz1!$J$2:$K$204,2,FALSE)</f>
        <v>0</v>
      </c>
      <c r="T166" s="14"/>
      <c r="U166" s="14">
        <f t="array" ref="U166">VLOOKUP(T166,Arkusz1!$J$2:$K$204,2,FALSE)</f>
        <v>0</v>
      </c>
      <c r="V166" s="98"/>
      <c r="W166" s="14">
        <f t="array" ref="W166">VLOOKUP(V166,Arkusz1!$J$2:$K$204,2,FALSE)</f>
        <v>0</v>
      </c>
      <c r="X166" s="14"/>
      <c r="Y166" s="38">
        <f t="array" ref="Y166">VLOOKUP(X166,Arkusz1!$J$2:$K$204,2,FALSE)</f>
        <v>0</v>
      </c>
      <c r="Z166" s="54">
        <f t="shared" si="468"/>
        <v>25</v>
      </c>
      <c r="AA166" s="54">
        <f t="shared" si="469"/>
        <v>23</v>
      </c>
      <c r="AB166" s="54">
        <f t="shared" si="470"/>
        <v>17</v>
      </c>
      <c r="AC166" s="54">
        <f t="shared" si="471"/>
        <v>0</v>
      </c>
      <c r="AD166" s="54">
        <f t="shared" si="472"/>
        <v>0</v>
      </c>
      <c r="AE166" s="54">
        <f t="shared" si="473"/>
        <v>0</v>
      </c>
      <c r="AF166" s="54">
        <f t="shared" si="474"/>
        <v>0</v>
      </c>
      <c r="AG166" s="54">
        <f t="shared" si="475"/>
        <v>0</v>
      </c>
      <c r="AH166" s="53">
        <f t="array" aca="1" ref="AH166" ca="1">SUM(LARGE(Z166:AG166,ROW(INDIRECT("a1:a"&amp;AH2))))</f>
        <v>65</v>
      </c>
      <c r="AI166" s="52">
        <f t="shared" ca="1" si="476"/>
        <v>65</v>
      </c>
    </row>
    <row r="167" spans="1:35" x14ac:dyDescent="0.25">
      <c r="A167" s="14"/>
      <c r="B167" s="10"/>
      <c r="C167" s="34" t="s">
        <v>10</v>
      </c>
      <c r="D167" s="34">
        <v>2013</v>
      </c>
      <c r="E167" s="19" t="s">
        <v>2853</v>
      </c>
      <c r="F167" s="19" t="s">
        <v>2854</v>
      </c>
      <c r="G167" s="10" t="s">
        <v>2810</v>
      </c>
      <c r="H167" s="10"/>
      <c r="I167" s="14">
        <f>VLOOKUP(H167,Arkusz1!$J$2:$K$204,2,FALSE)</f>
        <v>0</v>
      </c>
      <c r="J167" s="37"/>
      <c r="K167" s="14">
        <f t="array" ref="K167">VLOOKUP(J167,Arkusz1!$J$2:$K$204,2,FALSE)</f>
        <v>0</v>
      </c>
      <c r="L167" s="98">
        <v>63.88</v>
      </c>
      <c r="M167" s="14">
        <f t="array" ref="M167">VLOOKUP(L167,Arkusz1!$J$2:$K$204,2,FALSE)</f>
        <v>7</v>
      </c>
      <c r="N167" s="88"/>
      <c r="O167" s="14">
        <f t="array" ref="O167">VLOOKUP(N167,Arkusz1!$J$2:$K$204,2,FALSE)</f>
        <v>0</v>
      </c>
      <c r="P167" s="25"/>
      <c r="Q167" s="14">
        <f t="array" ref="Q167">VLOOKUP(P167,Arkusz1!$J$2:$K$204,2,FALSE)</f>
        <v>0</v>
      </c>
      <c r="R167" s="91"/>
      <c r="S167" s="14">
        <f t="array" ref="S167">VLOOKUP(R167,Arkusz1!$J$2:$K$204,2,FALSE)</f>
        <v>0</v>
      </c>
      <c r="T167" s="14"/>
      <c r="U167" s="14">
        <f t="array" ref="U167">VLOOKUP(T167,Arkusz1!$J$2:$K$204,2,FALSE)</f>
        <v>0</v>
      </c>
      <c r="V167" s="98"/>
      <c r="W167" s="14">
        <f t="array" ref="W167">VLOOKUP(V167,Arkusz1!$J$2:$K$204,2,FALSE)</f>
        <v>0</v>
      </c>
      <c r="X167" s="14"/>
      <c r="Y167" s="38">
        <f t="array" ref="Y167">VLOOKUP(X167,Arkusz1!$J$2:$K$204,2,FALSE)</f>
        <v>0</v>
      </c>
      <c r="Z167" s="54">
        <f t="shared" ref="Z167" si="540">I167</f>
        <v>0</v>
      </c>
      <c r="AA167" s="54">
        <f t="shared" ref="AA167" si="541">K167</f>
        <v>0</v>
      </c>
      <c r="AB167" s="54">
        <f t="shared" ref="AB167" si="542">M167</f>
        <v>7</v>
      </c>
      <c r="AC167" s="54">
        <f t="shared" ref="AC167" si="543">O167</f>
        <v>0</v>
      </c>
      <c r="AD167" s="54">
        <f t="shared" ref="AD167" si="544">Q167</f>
        <v>0</v>
      </c>
      <c r="AE167" s="54">
        <f t="shared" ref="AE167" si="545">S167</f>
        <v>0</v>
      </c>
      <c r="AF167" s="54">
        <f t="shared" ref="AF167" si="546">U167</f>
        <v>0</v>
      </c>
      <c r="AG167" s="54">
        <f t="shared" ref="AG167" si="547">W167</f>
        <v>0</v>
      </c>
      <c r="AH167" s="53">
        <f t="array" aca="1" ref="AH167" ca="1">SUM(LARGE(Z167:AG167,ROW(INDIRECT("a1:a"&amp;AH2))))</f>
        <v>7</v>
      </c>
      <c r="AI167" s="52">
        <f t="shared" ref="AI167" ca="1" si="548">SUM(AH167,Y167)</f>
        <v>7</v>
      </c>
    </row>
    <row r="168" spans="1:35" x14ac:dyDescent="0.25">
      <c r="A168" s="14"/>
      <c r="B168" s="10"/>
      <c r="C168" s="34" t="s">
        <v>10</v>
      </c>
      <c r="D168" s="34">
        <v>2013</v>
      </c>
      <c r="E168" s="19"/>
      <c r="F168" s="19"/>
      <c r="G168" s="10"/>
      <c r="H168" s="10"/>
      <c r="I168" s="14">
        <f>VLOOKUP(H168,Arkusz1!$J$2:$K$204,2,FALSE)</f>
        <v>0</v>
      </c>
      <c r="J168" s="37"/>
      <c r="K168" s="14">
        <f t="array" ref="K168">VLOOKUP(J168,Arkusz1!$J$2:$K$204,2,FALSE)</f>
        <v>0</v>
      </c>
      <c r="L168" s="98"/>
      <c r="M168" s="14">
        <f t="array" ref="M168">VLOOKUP(L168,Arkusz1!$J$2:$K$204,2,FALSE)</f>
        <v>0</v>
      </c>
      <c r="N168" s="88"/>
      <c r="O168" s="14">
        <f t="array" ref="O168">VLOOKUP(N168,Arkusz1!$J$2:$K$204,2,FALSE)</f>
        <v>0</v>
      </c>
      <c r="P168" s="25"/>
      <c r="Q168" s="14">
        <f t="array" ref="Q168">VLOOKUP(P168,Arkusz1!$J$2:$K$204,2,FALSE)</f>
        <v>0</v>
      </c>
      <c r="R168" s="91"/>
      <c r="S168" s="14">
        <f t="array" ref="S168">VLOOKUP(R168,Arkusz1!$J$2:$K$204,2,FALSE)</f>
        <v>0</v>
      </c>
      <c r="T168" s="14"/>
      <c r="U168" s="14">
        <f t="array" ref="U168">VLOOKUP(T168,Arkusz1!$J$2:$K$204,2,FALSE)</f>
        <v>0</v>
      </c>
      <c r="V168" s="98"/>
      <c r="W168" s="14">
        <f t="array" ref="W168">VLOOKUP(V168,Arkusz1!$J$2:$K$204,2,FALSE)</f>
        <v>0</v>
      </c>
      <c r="X168" s="14"/>
      <c r="Y168" s="38">
        <f t="array" ref="Y168">VLOOKUP(X168,Arkusz1!$J$2:$K$204,2,FALSE)</f>
        <v>0</v>
      </c>
      <c r="Z168" s="54">
        <f t="shared" ref="Z168" si="549">I168</f>
        <v>0</v>
      </c>
      <c r="AA168" s="54">
        <f t="shared" ref="AA168" si="550">K168</f>
        <v>0</v>
      </c>
      <c r="AB168" s="54">
        <f t="shared" ref="AB168" si="551">M168</f>
        <v>0</v>
      </c>
      <c r="AC168" s="54">
        <f t="shared" ref="AC168" si="552">O168</f>
        <v>0</v>
      </c>
      <c r="AD168" s="54">
        <f t="shared" ref="AD168" si="553">Q168</f>
        <v>0</v>
      </c>
      <c r="AE168" s="54">
        <f t="shared" ref="AE168" si="554">S168</f>
        <v>0</v>
      </c>
      <c r="AF168" s="54">
        <f t="shared" ref="AF168" si="555">U168</f>
        <v>0</v>
      </c>
      <c r="AG168" s="54">
        <f t="shared" ref="AG168" si="556">W168</f>
        <v>0</v>
      </c>
      <c r="AH168" s="53">
        <f t="array" aca="1" ref="AH168" ca="1">SUM(LARGE(Z168:AG168,ROW(INDIRECT("a1:a"&amp;AH2))))</f>
        <v>0</v>
      </c>
      <c r="AI168" s="52">
        <f t="shared" ref="AI168" ca="1" si="557">SUM(AH168,Y168)</f>
        <v>0</v>
      </c>
    </row>
    <row r="169" spans="1:35" x14ac:dyDescent="0.25">
      <c r="A169" s="14"/>
      <c r="B169" s="10"/>
      <c r="C169" s="21" t="s">
        <v>10</v>
      </c>
      <c r="D169" s="21">
        <v>2014</v>
      </c>
      <c r="E169" s="22"/>
      <c r="F169" s="22"/>
      <c r="G169" s="23"/>
      <c r="H169" s="23"/>
      <c r="I169" s="14">
        <f>VLOOKUP(H169,Arkusz1!$J$206:$K$407,2,FALSE)</f>
        <v>0</v>
      </c>
      <c r="J169" s="24"/>
      <c r="K169" s="14">
        <f>VLOOKUP(J169,Arkusz1!$J$206:$K$407,2,FALSE)</f>
        <v>0</v>
      </c>
      <c r="L169" s="98"/>
      <c r="M169" s="14">
        <f>VLOOKUP(L169,Arkusz1!$J$206:$K$407,2,FALSE)</f>
        <v>0</v>
      </c>
      <c r="N169" s="88"/>
      <c r="O169" s="14">
        <f>VLOOKUP(N169,Arkusz1!$J$206:$K$407,2,FALSE)</f>
        <v>0</v>
      </c>
      <c r="P169" s="25"/>
      <c r="Q169" s="14">
        <v>0</v>
      </c>
      <c r="R169" s="91"/>
      <c r="S169" s="14">
        <v>0</v>
      </c>
      <c r="T169" s="14"/>
      <c r="U169" s="14">
        <f>VLOOKUP(T169,Arkusz1!$J$206:$K$407,2,FALSE)</f>
        <v>0</v>
      </c>
      <c r="V169" s="98"/>
      <c r="W169" s="14">
        <f>VLOOKUP(V169,Arkusz1!$J$206:$K$407,2,FALSE)</f>
        <v>0</v>
      </c>
      <c r="X169" s="14"/>
      <c r="Y169" s="38">
        <f>VLOOKUP(X169,Arkusz1!$J$206:$K$407,2,FALSE)</f>
        <v>0</v>
      </c>
      <c r="Z169" s="54">
        <f t="shared" si="468"/>
        <v>0</v>
      </c>
      <c r="AA169" s="54">
        <f t="shared" si="469"/>
        <v>0</v>
      </c>
      <c r="AB169" s="54">
        <f t="shared" si="470"/>
        <v>0</v>
      </c>
      <c r="AC169" s="54">
        <f t="shared" si="471"/>
        <v>0</v>
      </c>
      <c r="AD169" s="54">
        <f t="shared" si="472"/>
        <v>0</v>
      </c>
      <c r="AE169" s="54">
        <f t="shared" si="473"/>
        <v>0</v>
      </c>
      <c r="AF169" s="54">
        <f t="shared" si="474"/>
        <v>0</v>
      </c>
      <c r="AG169" s="54">
        <f t="shared" si="475"/>
        <v>0</v>
      </c>
      <c r="AH169" s="53">
        <f t="array" aca="1" ref="AH169" ca="1">SUM(LARGE(Z169:AG169,ROW(INDIRECT("a1:a"&amp;AH2))))</f>
        <v>0</v>
      </c>
      <c r="AI169" s="52">
        <f t="shared" ca="1" si="476"/>
        <v>0</v>
      </c>
    </row>
    <row r="170" spans="1:35" x14ac:dyDescent="0.25">
      <c r="A170" s="14"/>
      <c r="B170" s="10"/>
      <c r="C170" s="21" t="s">
        <v>10</v>
      </c>
      <c r="D170" s="21">
        <v>2014</v>
      </c>
      <c r="E170" s="22"/>
      <c r="F170" s="22"/>
      <c r="G170" s="23"/>
      <c r="H170" s="23"/>
      <c r="I170" s="14">
        <f>VLOOKUP(H170,Arkusz1!$J$206:$K$407,2,FALSE)</f>
        <v>0</v>
      </c>
      <c r="J170" s="24"/>
      <c r="K170" s="14">
        <f>VLOOKUP(J170,Arkusz1!$J$206:$K$407,2,FALSE)</f>
        <v>0</v>
      </c>
      <c r="L170" s="98"/>
      <c r="M170" s="14">
        <f>VLOOKUP(L170,Arkusz1!$J$206:$K$407,2,FALSE)</f>
        <v>0</v>
      </c>
      <c r="N170" s="88"/>
      <c r="O170" s="14">
        <f>VLOOKUP(N170,Arkusz1!$J$206:$K$407,2,FALSE)</f>
        <v>0</v>
      </c>
      <c r="P170" s="25"/>
      <c r="Q170" s="14">
        <v>0</v>
      </c>
      <c r="R170" s="91"/>
      <c r="S170" s="14">
        <v>0</v>
      </c>
      <c r="T170" s="14"/>
      <c r="U170" s="14">
        <f>VLOOKUP(T170,Arkusz1!$J$206:$K$407,2,FALSE)</f>
        <v>0</v>
      </c>
      <c r="V170" s="98"/>
      <c r="W170" s="14">
        <f>VLOOKUP(V170,Arkusz1!$J$206:$K$407,2,FALSE)</f>
        <v>0</v>
      </c>
      <c r="X170" s="14"/>
      <c r="Y170" s="38">
        <f>VLOOKUP(X170,Arkusz1!$J$206:$K$407,2,FALSE)</f>
        <v>0</v>
      </c>
      <c r="Z170" s="54">
        <f t="shared" ref="Z170" si="558">I170</f>
        <v>0</v>
      </c>
      <c r="AA170" s="54">
        <f t="shared" ref="AA170" si="559">K170</f>
        <v>0</v>
      </c>
      <c r="AB170" s="54">
        <f t="shared" ref="AB170" si="560">M170</f>
        <v>0</v>
      </c>
      <c r="AC170" s="54">
        <f t="shared" ref="AC170" si="561">O170</f>
        <v>0</v>
      </c>
      <c r="AD170" s="54">
        <f t="shared" ref="AD170" si="562">Q170</f>
        <v>0</v>
      </c>
      <c r="AE170" s="54">
        <f t="shared" ref="AE170" si="563">S170</f>
        <v>0</v>
      </c>
      <c r="AF170" s="54">
        <f t="shared" ref="AF170" si="564">U170</f>
        <v>0</v>
      </c>
      <c r="AG170" s="54">
        <f t="shared" ref="AG170" si="565">W170</f>
        <v>0</v>
      </c>
      <c r="AH170" s="53">
        <f t="array" aca="1" ref="AH170" ca="1">SUM(LARGE(Z170:AG170,ROW(INDIRECT("a1:a"&amp;AH2))))</f>
        <v>0</v>
      </c>
      <c r="AI170" s="52">
        <f t="shared" ref="AI170" ca="1" si="566">SUM(AH170,Y170)</f>
        <v>0</v>
      </c>
    </row>
    <row r="171" spans="1:35" x14ac:dyDescent="0.25">
      <c r="A171" s="14"/>
      <c r="B171" s="10"/>
      <c r="C171" s="34" t="s">
        <v>5</v>
      </c>
      <c r="D171" s="34">
        <v>2014</v>
      </c>
      <c r="E171" s="35"/>
      <c r="F171" s="35"/>
      <c r="G171" s="36"/>
      <c r="H171" s="36"/>
      <c r="I171" s="14">
        <f>VLOOKUP(H171,Arkusz1!$J$814:$K$1014,2,FALSE)</f>
        <v>0</v>
      </c>
      <c r="J171" s="37"/>
      <c r="K171" s="14">
        <f>VLOOKUP(J171,Arkusz1!$J$814:$K$1014,2,FALSE)</f>
        <v>0</v>
      </c>
      <c r="L171" s="98"/>
      <c r="M171" s="14">
        <f>VLOOKUP(L171,Arkusz1!$J$814:$K$1014,2,FALSE)</f>
        <v>0</v>
      </c>
      <c r="N171" s="88"/>
      <c r="O171" s="14">
        <f>VLOOKUP(N171,Arkusz1!$J$814:$K$1014,2,FALSE)</f>
        <v>0</v>
      </c>
      <c r="P171" s="25"/>
      <c r="Q171" s="14">
        <f>VLOOKUP(P171,Arkusz1!$J$814:$K$1014,2,FALSE)</f>
        <v>0</v>
      </c>
      <c r="R171" s="91"/>
      <c r="S171" s="14">
        <v>0</v>
      </c>
      <c r="T171" s="14"/>
      <c r="U171" s="14">
        <f>VLOOKUP(T171,Arkusz1!$J$814:$K$1014,2,FALSE)</f>
        <v>0</v>
      </c>
      <c r="V171" s="98"/>
      <c r="W171" s="14">
        <f>VLOOKUP(V171,Arkusz1!$J$814:$K$1014,2,FALSE)</f>
        <v>0</v>
      </c>
      <c r="X171" s="14"/>
      <c r="Y171" s="38">
        <f>VLOOKUP(X171,Arkusz1!$J$814:$K$1014,2,FALSE)</f>
        <v>0</v>
      </c>
      <c r="Z171" s="54">
        <f t="shared" si="468"/>
        <v>0</v>
      </c>
      <c r="AA171" s="54">
        <f t="shared" si="469"/>
        <v>0</v>
      </c>
      <c r="AB171" s="54">
        <f t="shared" si="470"/>
        <v>0</v>
      </c>
      <c r="AC171" s="54">
        <f t="shared" si="471"/>
        <v>0</v>
      </c>
      <c r="AD171" s="54">
        <f t="shared" si="472"/>
        <v>0</v>
      </c>
      <c r="AE171" s="54">
        <f t="shared" si="473"/>
        <v>0</v>
      </c>
      <c r="AF171" s="54">
        <f t="shared" si="474"/>
        <v>0</v>
      </c>
      <c r="AG171" s="54">
        <f t="shared" si="475"/>
        <v>0</v>
      </c>
      <c r="AH171" s="53">
        <f t="array" aca="1" ref="AH171" ca="1">SUM(LARGE(Z171:AG171,ROW(INDIRECT("a1:a"&amp;AH2))))</f>
        <v>0</v>
      </c>
      <c r="AI171" s="52">
        <f t="shared" ca="1" si="476"/>
        <v>0</v>
      </c>
    </row>
    <row r="172" spans="1:35" x14ac:dyDescent="0.25">
      <c r="A172" s="14"/>
      <c r="B172" s="10"/>
      <c r="C172" s="34" t="s">
        <v>5</v>
      </c>
      <c r="D172" s="34">
        <v>2014</v>
      </c>
      <c r="E172" s="35"/>
      <c r="F172" s="35"/>
      <c r="G172" s="36"/>
      <c r="H172" s="36"/>
      <c r="I172" s="14">
        <f>VLOOKUP(H172,Arkusz1!$J$814:$K$1014,2,FALSE)</f>
        <v>0</v>
      </c>
      <c r="J172" s="37"/>
      <c r="K172" s="14">
        <f>VLOOKUP(J172,Arkusz1!$J$814:$K$1014,2,FALSE)</f>
        <v>0</v>
      </c>
      <c r="L172" s="98"/>
      <c r="M172" s="14">
        <f>VLOOKUP(L172,Arkusz1!$J$814:$K$1014,2,FALSE)</f>
        <v>0</v>
      </c>
      <c r="N172" s="88"/>
      <c r="O172" s="14">
        <v>0</v>
      </c>
      <c r="P172" s="25"/>
      <c r="Q172" s="14">
        <f>VLOOKUP(P172,Arkusz1!$J$814:$K$1014,2,FALSE)</f>
        <v>0</v>
      </c>
      <c r="R172" s="91"/>
      <c r="S172" s="14">
        <f>VLOOKUP(R172,Arkusz1!$J$814:$K$1014,2,FALSE)</f>
        <v>0</v>
      </c>
      <c r="T172" s="14"/>
      <c r="U172" s="14">
        <f>VLOOKUP(T172,Arkusz1!$J$814:$K$1014,2,FALSE)</f>
        <v>0</v>
      </c>
      <c r="V172" s="98"/>
      <c r="W172" s="14">
        <f>VLOOKUP(V172,Arkusz1!$J$814:$K$1014,2,FALSE)</f>
        <v>0</v>
      </c>
      <c r="X172" s="14"/>
      <c r="Y172" s="38">
        <f>VLOOKUP(X172,Arkusz1!$J$814:$K$1014,2,FALSE)</f>
        <v>0</v>
      </c>
      <c r="Z172" s="54">
        <f t="shared" ref="Z172" si="567">I172</f>
        <v>0</v>
      </c>
      <c r="AA172" s="54">
        <f t="shared" ref="AA172" si="568">K172</f>
        <v>0</v>
      </c>
      <c r="AB172" s="54">
        <f t="shared" ref="AB172" si="569">M172</f>
        <v>0</v>
      </c>
      <c r="AC172" s="54">
        <f t="shared" ref="AC172" si="570">O172</f>
        <v>0</v>
      </c>
      <c r="AD172" s="54">
        <f t="shared" ref="AD172" si="571">Q172</f>
        <v>0</v>
      </c>
      <c r="AE172" s="54">
        <f t="shared" ref="AE172" si="572">S172</f>
        <v>0</v>
      </c>
      <c r="AF172" s="54">
        <f t="shared" ref="AF172" si="573">U172</f>
        <v>0</v>
      </c>
      <c r="AG172" s="54">
        <f t="shared" ref="AG172" si="574">W172</f>
        <v>0</v>
      </c>
      <c r="AH172" s="53">
        <f t="array" aca="1" ref="AH172" ca="1">SUM(LARGE(Z172:AG172,ROW(INDIRECT("a1:a"&amp;AH2))))</f>
        <v>0</v>
      </c>
      <c r="AI172" s="52">
        <f t="shared" ref="AI172" ca="1" si="575">SUM(AH172,Y172)</f>
        <v>0</v>
      </c>
    </row>
    <row r="173" spans="1:35" ht="17.25" customHeight="1" x14ac:dyDescent="0.25">
      <c r="A173" s="14"/>
      <c r="B173" s="10"/>
      <c r="C173" s="21" t="s">
        <v>5</v>
      </c>
      <c r="D173" s="21">
        <v>2015</v>
      </c>
      <c r="E173" s="22"/>
      <c r="F173" s="22"/>
      <c r="G173" s="23"/>
      <c r="H173" s="23"/>
      <c r="I173" s="14">
        <f>VLOOKUP(H173,Arkusz1!$J$611:$K$812,2,FALSE)</f>
        <v>0</v>
      </c>
      <c r="J173" s="24"/>
      <c r="K173" s="14">
        <f>VLOOKUP(J173,Arkusz1!$J$611:$K$812,2,FALSE)</f>
        <v>0</v>
      </c>
      <c r="L173" s="98"/>
      <c r="M173" s="14">
        <f>VLOOKUP(L173,Arkusz1!$J$611:$K$812,2,FALSE)</f>
        <v>0</v>
      </c>
      <c r="N173" s="88"/>
      <c r="O173" s="14">
        <f>VLOOKUP(N173,Arkusz1!$J$611:$K$812,2,FALSE)</f>
        <v>0</v>
      </c>
      <c r="P173" s="25"/>
      <c r="Q173" s="14">
        <f>VLOOKUP(P173,Arkusz1!$J$611:$K$812,2,FALSE)</f>
        <v>0</v>
      </c>
      <c r="R173" s="91"/>
      <c r="S173" s="14">
        <f>VLOOKUP(R173,Arkusz1!$J$611:$K$812,2,FALSE)</f>
        <v>0</v>
      </c>
      <c r="T173" s="14"/>
      <c r="U173" s="14">
        <f>VLOOKUP(T173,Arkusz1!$J$611:$K$812,2,FALSE)</f>
        <v>0</v>
      </c>
      <c r="V173" s="98"/>
      <c r="W173" s="14">
        <f>VLOOKUP(V173,Arkusz1!$J$611:$K$812,2,FALSE)</f>
        <v>0</v>
      </c>
      <c r="X173" s="14"/>
      <c r="Y173" s="38">
        <f>VLOOKUP(X173,Arkusz1!$J$611:$K$812,2,FALSE)</f>
        <v>0</v>
      </c>
      <c r="Z173" s="54">
        <f t="shared" si="468"/>
        <v>0</v>
      </c>
      <c r="AA173" s="54">
        <f t="shared" si="469"/>
        <v>0</v>
      </c>
      <c r="AB173" s="54">
        <f t="shared" si="470"/>
        <v>0</v>
      </c>
      <c r="AC173" s="54">
        <f t="shared" si="471"/>
        <v>0</v>
      </c>
      <c r="AD173" s="54">
        <f t="shared" si="472"/>
        <v>0</v>
      </c>
      <c r="AE173" s="54">
        <f t="shared" si="473"/>
        <v>0</v>
      </c>
      <c r="AF173" s="54">
        <f t="shared" si="474"/>
        <v>0</v>
      </c>
      <c r="AG173" s="54">
        <f t="shared" si="475"/>
        <v>0</v>
      </c>
      <c r="AH173" s="53">
        <f t="array" aca="1" ref="AH173" ca="1">SUM(LARGE(Z173:AG173,ROW(INDIRECT("a1:a"&amp;AH2))))</f>
        <v>0</v>
      </c>
      <c r="AI173" s="52">
        <f t="shared" ca="1" si="476"/>
        <v>0</v>
      </c>
    </row>
    <row r="174" spans="1:35" x14ac:dyDescent="0.25">
      <c r="A174" s="14"/>
      <c r="B174" s="10"/>
      <c r="C174" s="21" t="s">
        <v>5</v>
      </c>
      <c r="D174" s="21">
        <v>2015</v>
      </c>
      <c r="E174" s="22"/>
      <c r="F174" s="22"/>
      <c r="G174" s="23"/>
      <c r="H174" s="23"/>
      <c r="I174" s="14">
        <f>VLOOKUP(H174,Arkusz1!$J$611:$K$812,2,FALSE)</f>
        <v>0</v>
      </c>
      <c r="J174" s="24"/>
      <c r="K174" s="14">
        <f>VLOOKUP(J174,Arkusz1!$J$611:$K$812,2,FALSE)</f>
        <v>0</v>
      </c>
      <c r="L174" s="98"/>
      <c r="M174" s="14">
        <f>VLOOKUP(L174,Arkusz1!$J$611:$K$812,2,FALSE)</f>
        <v>0</v>
      </c>
      <c r="N174" s="88"/>
      <c r="O174" s="14">
        <f>VLOOKUP(N174,Arkusz1!$J$611:$K$812,2,FALSE)</f>
        <v>0</v>
      </c>
      <c r="P174" s="25"/>
      <c r="Q174" s="14">
        <f>VLOOKUP(P174,Arkusz1!$J$611:$K$812,2,FALSE)</f>
        <v>0</v>
      </c>
      <c r="R174" s="91"/>
      <c r="S174" s="14">
        <f>VLOOKUP(R174,Arkusz1!$J$611:$K$812,2,FALSE)</f>
        <v>0</v>
      </c>
      <c r="T174" s="14"/>
      <c r="U174" s="14">
        <f>VLOOKUP(T174,Arkusz1!$J$611:$K$812,2,FALSE)</f>
        <v>0</v>
      </c>
      <c r="V174" s="98"/>
      <c r="W174" s="14">
        <f>VLOOKUP(V174,Arkusz1!$J$611:$K$812,2,FALSE)</f>
        <v>0</v>
      </c>
      <c r="X174" s="14"/>
      <c r="Y174" s="38">
        <f>VLOOKUP(X174,Arkusz1!$J$611:$K$812,2,FALSE)</f>
        <v>0</v>
      </c>
      <c r="Z174" s="54">
        <f t="shared" si="468"/>
        <v>0</v>
      </c>
      <c r="AA174" s="54">
        <f t="shared" si="469"/>
        <v>0</v>
      </c>
      <c r="AB174" s="54">
        <f t="shared" si="470"/>
        <v>0</v>
      </c>
      <c r="AC174" s="54">
        <f t="shared" si="471"/>
        <v>0</v>
      </c>
      <c r="AD174" s="54">
        <f t="shared" si="472"/>
        <v>0</v>
      </c>
      <c r="AE174" s="54">
        <f t="shared" si="473"/>
        <v>0</v>
      </c>
      <c r="AF174" s="54">
        <f t="shared" si="474"/>
        <v>0</v>
      </c>
      <c r="AG174" s="54">
        <f t="shared" si="475"/>
        <v>0</v>
      </c>
      <c r="AH174" s="53">
        <f t="array" aca="1" ref="AH174" ca="1">SUM(LARGE(Z174:AG174,ROW(INDIRECT("a1:a"&amp;AH2))))</f>
        <v>0</v>
      </c>
      <c r="AI174" s="52">
        <f t="shared" ca="1" si="476"/>
        <v>0</v>
      </c>
    </row>
    <row r="175" spans="1:35" x14ac:dyDescent="0.25">
      <c r="A175" s="14"/>
      <c r="B175" s="10"/>
      <c r="C175" s="21" t="s">
        <v>5</v>
      </c>
      <c r="D175" s="21">
        <v>2015</v>
      </c>
      <c r="E175" s="22"/>
      <c r="F175" s="22"/>
      <c r="G175" s="23"/>
      <c r="H175" s="23"/>
      <c r="I175" s="14">
        <f>VLOOKUP(H175,Arkusz1!$J$611:$K$812,2,FALSE)</f>
        <v>0</v>
      </c>
      <c r="J175" s="24"/>
      <c r="K175" s="14">
        <f>VLOOKUP(J175,Arkusz1!$J$611:$K$812,2,FALSE)</f>
        <v>0</v>
      </c>
      <c r="L175" s="98"/>
      <c r="M175" s="14">
        <f>VLOOKUP(L175,Arkusz1!$J$611:$K$812,2,FALSE)</f>
        <v>0</v>
      </c>
      <c r="N175" s="88"/>
      <c r="O175" s="14">
        <f>VLOOKUP(N175,Arkusz1!$J$611:$K$812,2,FALSE)</f>
        <v>0</v>
      </c>
      <c r="P175" s="25"/>
      <c r="Q175" s="14">
        <f>VLOOKUP(P175,Arkusz1!$J$611:$K$812,2,FALSE)</f>
        <v>0</v>
      </c>
      <c r="R175" s="91"/>
      <c r="S175" s="14">
        <f>VLOOKUP(R175,Arkusz1!$J$611:$K$812,2,FALSE)</f>
        <v>0</v>
      </c>
      <c r="T175" s="14"/>
      <c r="U175" s="14">
        <f>VLOOKUP(T175,Arkusz1!$J$611:$K$812,2,FALSE)</f>
        <v>0</v>
      </c>
      <c r="V175" s="98"/>
      <c r="W175" s="14">
        <f>VLOOKUP(V175,Arkusz1!$J$611:$K$812,2,FALSE)</f>
        <v>0</v>
      </c>
      <c r="X175" s="14"/>
      <c r="Y175" s="38">
        <f>VLOOKUP(X175,Arkusz1!$J$611:$K$812,2,FALSE)</f>
        <v>0</v>
      </c>
      <c r="Z175" s="54">
        <f t="shared" si="468"/>
        <v>0</v>
      </c>
      <c r="AA175" s="54">
        <f t="shared" si="469"/>
        <v>0</v>
      </c>
      <c r="AB175" s="54">
        <f t="shared" si="470"/>
        <v>0</v>
      </c>
      <c r="AC175" s="54">
        <f t="shared" si="471"/>
        <v>0</v>
      </c>
      <c r="AD175" s="54">
        <f t="shared" si="472"/>
        <v>0</v>
      </c>
      <c r="AE175" s="54">
        <f t="shared" si="473"/>
        <v>0</v>
      </c>
      <c r="AF175" s="54">
        <f t="shared" si="474"/>
        <v>0</v>
      </c>
      <c r="AG175" s="54">
        <f t="shared" si="475"/>
        <v>0</v>
      </c>
      <c r="AH175" s="53">
        <f t="array" aca="1" ref="AH175" ca="1">SUM(LARGE(Z175:AG175,ROW(INDIRECT("a1:a"&amp;AH2))))</f>
        <v>0</v>
      </c>
      <c r="AI175" s="52">
        <f t="shared" ca="1" si="476"/>
        <v>0</v>
      </c>
    </row>
    <row r="176" spans="1:35" x14ac:dyDescent="0.25">
      <c r="A176" s="14"/>
      <c r="B176" s="10"/>
      <c r="C176" s="79" t="s">
        <v>5</v>
      </c>
      <c r="D176" s="21">
        <v>2015</v>
      </c>
      <c r="E176" s="80"/>
      <c r="F176" s="80"/>
      <c r="G176" s="81"/>
      <c r="H176" s="23"/>
      <c r="I176" s="14">
        <f>VLOOKUP(H176,Arkusz1!$J$611:$K$812,2,FALSE)</f>
        <v>0</v>
      </c>
      <c r="J176" s="24"/>
      <c r="K176" s="14">
        <f>VLOOKUP(J176,Arkusz1!$J$611:$K$812,2,FALSE)</f>
        <v>0</v>
      </c>
      <c r="L176" s="98"/>
      <c r="M176" s="14">
        <f>VLOOKUP(L176,Arkusz1!$J$611:$K$812,2,FALSE)</f>
        <v>0</v>
      </c>
      <c r="N176" s="88"/>
      <c r="O176" s="14">
        <f>VLOOKUP(N176,Arkusz1!$J$611:$K$812,2,FALSE)</f>
        <v>0</v>
      </c>
      <c r="P176" s="25"/>
      <c r="Q176" s="14">
        <f>VLOOKUP(P176,Arkusz1!$J$611:$K$812,2,FALSE)</f>
        <v>0</v>
      </c>
      <c r="R176" s="91"/>
      <c r="S176" s="14">
        <f>VLOOKUP(R176,Arkusz1!$J$611:$K$812,2,FALSE)</f>
        <v>0</v>
      </c>
      <c r="T176" s="14"/>
      <c r="U176" s="14">
        <v>0</v>
      </c>
      <c r="V176" s="98"/>
      <c r="W176" s="14">
        <f>VLOOKUP(V176,Arkusz1!$J$611:$K$812,2,FALSE)</f>
        <v>0</v>
      </c>
      <c r="X176" s="14"/>
      <c r="Y176" s="38">
        <f>VLOOKUP(X176,Arkusz1!$J$611:$K$812,2,FALSE)</f>
        <v>0</v>
      </c>
      <c r="Z176" s="54">
        <f t="shared" ref="Z176" si="576">I176</f>
        <v>0</v>
      </c>
      <c r="AA176" s="54">
        <f t="shared" ref="AA176" si="577">K176</f>
        <v>0</v>
      </c>
      <c r="AB176" s="54">
        <f t="shared" ref="AB176" si="578">M176</f>
        <v>0</v>
      </c>
      <c r="AC176" s="54">
        <f t="shared" ref="AC176" si="579">O176</f>
        <v>0</v>
      </c>
      <c r="AD176" s="54">
        <f t="shared" ref="AD176" si="580">Q176</f>
        <v>0</v>
      </c>
      <c r="AE176" s="54">
        <f t="shared" ref="AE176" si="581">S176</f>
        <v>0</v>
      </c>
      <c r="AF176" s="54">
        <f t="shared" ref="AF176" si="582">U176</f>
        <v>0</v>
      </c>
      <c r="AG176" s="54">
        <f t="shared" ref="AG176" si="583">W176</f>
        <v>0</v>
      </c>
      <c r="AH176" s="53">
        <f t="array" aca="1" ref="AH176" ca="1">SUM(LARGE(Z176:AG176,ROW(INDIRECT("a1:a"&amp;AH2))))</f>
        <v>0</v>
      </c>
      <c r="AI176" s="52">
        <f t="shared" ref="AI176" ca="1" si="584">SUM(AH176,Y176)</f>
        <v>0</v>
      </c>
    </row>
    <row r="177" spans="1:35" x14ac:dyDescent="0.25">
      <c r="A177" s="14"/>
      <c r="B177" s="10"/>
      <c r="C177" s="26" t="s">
        <v>10</v>
      </c>
      <c r="D177" s="26">
        <v>2015</v>
      </c>
      <c r="E177" s="28"/>
      <c r="F177" s="28"/>
      <c r="G177" s="85"/>
      <c r="H177" s="36"/>
      <c r="I177" s="14">
        <f>VLOOKUP(H177,Arkusz1!$J$2:$K$204,2,FALSE)</f>
        <v>0</v>
      </c>
      <c r="J177" s="37"/>
      <c r="K177" s="14">
        <f>VLOOKUP(J177,Arkusz1!$J$2:$K$204,2,FALSE)</f>
        <v>0</v>
      </c>
      <c r="L177" s="98"/>
      <c r="M177" s="14">
        <f>VLOOKUP(L177,Arkusz1!$J$2:$K$204,2,FALSE)</f>
        <v>0</v>
      </c>
      <c r="N177" s="88"/>
      <c r="O177" s="14">
        <f>VLOOKUP(N177,Arkusz1!$J$2:$K$204,2,FALSE)</f>
        <v>0</v>
      </c>
      <c r="P177" s="25"/>
      <c r="Q177" s="14">
        <f>VLOOKUP(P177,Arkusz1!$J$2:$K$204,2,FALSE)</f>
        <v>0</v>
      </c>
      <c r="R177" s="91"/>
      <c r="S177" s="14">
        <f>VLOOKUP(R177,Arkusz1!$J$2:$K$204,2,FALSE)</f>
        <v>0</v>
      </c>
      <c r="T177" s="14"/>
      <c r="U177" s="14">
        <f>VLOOKUP(T177,Arkusz1!$J$2:$K$204,2,FALSE)</f>
        <v>0</v>
      </c>
      <c r="V177" s="98"/>
      <c r="W177" s="14">
        <f>VLOOKUP(V177,Arkusz1!$J$2:$K$204,2,FALSE)</f>
        <v>0</v>
      </c>
      <c r="X177" s="14"/>
      <c r="Y177" s="38">
        <f>VLOOKUP(X177,Arkusz1!$J$2:$K$204,2,FALSE)</f>
        <v>0</v>
      </c>
      <c r="Z177" s="54">
        <f t="shared" ref="Z177" si="585">I177</f>
        <v>0</v>
      </c>
      <c r="AA177" s="54">
        <f t="shared" ref="AA177" si="586">K177</f>
        <v>0</v>
      </c>
      <c r="AB177" s="54">
        <f t="shared" ref="AB177" si="587">M177</f>
        <v>0</v>
      </c>
      <c r="AC177" s="54">
        <f t="shared" ref="AC177" si="588">O177</f>
        <v>0</v>
      </c>
      <c r="AD177" s="54">
        <f t="shared" ref="AD177" si="589">Q177</f>
        <v>0</v>
      </c>
      <c r="AE177" s="54">
        <f t="shared" ref="AE177" si="590">S177</f>
        <v>0</v>
      </c>
      <c r="AF177" s="54">
        <f t="shared" ref="AF177" si="591">U177</f>
        <v>0</v>
      </c>
      <c r="AG177" s="54">
        <f t="shared" ref="AG177" si="592">W177</f>
        <v>0</v>
      </c>
      <c r="AH177" s="53">
        <f t="array" aca="1" ref="AH177" ca="1">SUM(LARGE(Z177:AG177,ROW(INDIRECT("a1:a"&amp;AH2))))</f>
        <v>0</v>
      </c>
      <c r="AI177" s="52">
        <f t="shared" ref="AI177" ca="1" si="593">SUM(AH177,Y177)</f>
        <v>0</v>
      </c>
    </row>
    <row r="178" spans="1:35" x14ac:dyDescent="0.25">
      <c r="A178" s="14"/>
      <c r="B178" s="10"/>
      <c r="C178" s="94" t="s">
        <v>10</v>
      </c>
      <c r="D178" s="26">
        <v>2015</v>
      </c>
      <c r="E178" s="96"/>
      <c r="F178" s="96"/>
      <c r="G178" s="100"/>
      <c r="H178" s="36"/>
      <c r="I178" s="14">
        <f>VLOOKUP(H178,Arkusz1!$J$2:$K$204,2,FALSE)</f>
        <v>0</v>
      </c>
      <c r="J178" s="37"/>
      <c r="K178" s="14">
        <f>VLOOKUP(J178,Arkusz1!$J$2:$K$204,2,FALSE)</f>
        <v>0</v>
      </c>
      <c r="L178" s="98"/>
      <c r="M178" s="14">
        <f>VLOOKUP(L178,Arkusz1!$J$2:$K$204,2,FALSE)</f>
        <v>0</v>
      </c>
      <c r="N178" s="88"/>
      <c r="O178" s="14">
        <f>VLOOKUP(N178,Arkusz1!$J$2:$K$204,2,FALSE)</f>
        <v>0</v>
      </c>
      <c r="P178" s="25"/>
      <c r="Q178" s="14">
        <f>VLOOKUP(P178,Arkusz1!$J$2:$K$204,2,FALSE)</f>
        <v>0</v>
      </c>
      <c r="R178" s="91"/>
      <c r="S178" s="14">
        <f>VLOOKUP(R178,Arkusz1!$J$2:$K$204,2,FALSE)</f>
        <v>0</v>
      </c>
      <c r="T178" s="14"/>
      <c r="U178" s="14">
        <f>VLOOKUP(T178,Arkusz1!$J$2:$K$204,2,FALSE)</f>
        <v>0</v>
      </c>
      <c r="V178" s="98"/>
      <c r="W178" s="14">
        <f>VLOOKUP(V178,Arkusz1!$J$2:$K$204,2,FALSE)</f>
        <v>0</v>
      </c>
      <c r="X178" s="14"/>
      <c r="Y178" s="38">
        <f>VLOOKUP(X178,Arkusz1!$J$2:$K$204,2,FALSE)</f>
        <v>0</v>
      </c>
      <c r="Z178" s="54">
        <f t="shared" ref="Z178" si="594">I178</f>
        <v>0</v>
      </c>
      <c r="AA178" s="54">
        <f t="shared" ref="AA178" si="595">K178</f>
        <v>0</v>
      </c>
      <c r="AB178" s="54">
        <f t="shared" ref="AB178" si="596">M178</f>
        <v>0</v>
      </c>
      <c r="AC178" s="54">
        <f t="shared" ref="AC178" si="597">O178</f>
        <v>0</v>
      </c>
      <c r="AD178" s="54">
        <f t="shared" ref="AD178" si="598">Q178</f>
        <v>0</v>
      </c>
      <c r="AE178" s="54">
        <f t="shared" ref="AE178" si="599">S178</f>
        <v>0</v>
      </c>
      <c r="AF178" s="54">
        <f t="shared" ref="AF178" si="600">U178</f>
        <v>0</v>
      </c>
      <c r="AG178" s="54">
        <f t="shared" ref="AG178" si="601">W178</f>
        <v>0</v>
      </c>
      <c r="AH178" s="53">
        <f t="array" aca="1" ref="AH178" ca="1">SUM(LARGE(Z178:AG178,ROW(INDIRECT("a1:a"&amp;AH2))))</f>
        <v>0</v>
      </c>
      <c r="AI178" s="52">
        <f t="shared" ref="AI178" ca="1" si="602">SUM(AH178,Y178)</f>
        <v>0</v>
      </c>
    </row>
    <row r="179" spans="1:35" x14ac:dyDescent="0.25">
      <c r="A179" s="14"/>
      <c r="B179" s="10"/>
      <c r="C179" s="94" t="s">
        <v>10</v>
      </c>
      <c r="D179" s="26">
        <v>2015</v>
      </c>
      <c r="E179" s="96"/>
      <c r="F179" s="96"/>
      <c r="G179" s="100"/>
      <c r="H179" s="36"/>
      <c r="I179" s="14">
        <f>VLOOKUP(H179,Arkusz1!$J$2:$K$204,2,FALSE)</f>
        <v>0</v>
      </c>
      <c r="J179" s="37"/>
      <c r="K179" s="14">
        <f>VLOOKUP(J179,Arkusz1!$J$2:$K$204,2,FALSE)</f>
        <v>0</v>
      </c>
      <c r="L179" s="98"/>
      <c r="M179" s="14">
        <f>VLOOKUP(L179,Arkusz1!$J$2:$K$204,2,FALSE)</f>
        <v>0</v>
      </c>
      <c r="N179" s="88"/>
      <c r="O179" s="14">
        <f>VLOOKUP(N179,Arkusz1!$J$2:$K$204,2,FALSE)</f>
        <v>0</v>
      </c>
      <c r="P179" s="25"/>
      <c r="Q179" s="14">
        <f>VLOOKUP(P179,Arkusz1!$J$2:$K$204,2,FALSE)</f>
        <v>0</v>
      </c>
      <c r="R179" s="91"/>
      <c r="S179" s="14">
        <f>VLOOKUP(R179,Arkusz1!$J$2:$K$204,2,FALSE)</f>
        <v>0</v>
      </c>
      <c r="T179" s="14"/>
      <c r="U179" s="14">
        <f>VLOOKUP(T179,Arkusz1!$J$2:$K$204,2,FALSE)</f>
        <v>0</v>
      </c>
      <c r="V179" s="98"/>
      <c r="W179" s="14">
        <f>VLOOKUP(V179,Arkusz1!$J$2:$K$204,2,FALSE)</f>
        <v>0</v>
      </c>
      <c r="X179" s="14"/>
      <c r="Y179" s="38">
        <f>VLOOKUP(X179,Arkusz1!$J$2:$K$204,2,FALSE)</f>
        <v>0</v>
      </c>
      <c r="Z179" s="54">
        <f t="shared" ref="Z179" si="603">I179</f>
        <v>0</v>
      </c>
      <c r="AA179" s="54">
        <f t="shared" ref="AA179" si="604">K179</f>
        <v>0</v>
      </c>
      <c r="AB179" s="54">
        <f t="shared" ref="AB179" si="605">M179</f>
        <v>0</v>
      </c>
      <c r="AC179" s="54">
        <f t="shared" ref="AC179" si="606">O179</f>
        <v>0</v>
      </c>
      <c r="AD179" s="54">
        <f t="shared" ref="AD179" si="607">Q179</f>
        <v>0</v>
      </c>
      <c r="AE179" s="54">
        <f t="shared" ref="AE179" si="608">S179</f>
        <v>0</v>
      </c>
      <c r="AF179" s="54">
        <f t="shared" ref="AF179" si="609">U179</f>
        <v>0</v>
      </c>
      <c r="AG179" s="54">
        <f t="shared" ref="AG179" si="610">W179</f>
        <v>0</v>
      </c>
      <c r="AH179" s="53">
        <f t="array" aca="1" ref="AH179" ca="1">SUM(LARGE(Z179:AG179,ROW(INDIRECT("a1:a"&amp;AH2))))</f>
        <v>0</v>
      </c>
      <c r="AI179" s="52">
        <f t="shared" ref="AI179" ca="1" si="611">SUM(AH179,Y179)</f>
        <v>0</v>
      </c>
    </row>
    <row r="180" spans="1:35" x14ac:dyDescent="0.25">
      <c r="A180" s="14"/>
      <c r="B180" s="10"/>
      <c r="C180" s="94" t="s">
        <v>10</v>
      </c>
      <c r="D180" s="26">
        <v>2015</v>
      </c>
      <c r="E180" s="96"/>
      <c r="F180" s="96"/>
      <c r="G180" s="100"/>
      <c r="H180" s="36"/>
      <c r="I180" s="14">
        <f>VLOOKUP(H180,Arkusz1!$J$2:$K$204,2,FALSE)</f>
        <v>0</v>
      </c>
      <c r="J180" s="37"/>
      <c r="K180" s="14">
        <f>VLOOKUP(J180,Arkusz1!$J$2:$K$204,2,FALSE)</f>
        <v>0</v>
      </c>
      <c r="L180" s="98"/>
      <c r="M180" s="14">
        <f>VLOOKUP(L180,Arkusz1!$J$2:$K$204,2,FALSE)</f>
        <v>0</v>
      </c>
      <c r="N180" s="88"/>
      <c r="O180" s="14">
        <f>VLOOKUP(N180,Arkusz1!$J$2:$K$204,2,FALSE)</f>
        <v>0</v>
      </c>
      <c r="P180" s="25"/>
      <c r="Q180" s="14">
        <f>VLOOKUP(P180,Arkusz1!$J$2:$K$204,2,FALSE)</f>
        <v>0</v>
      </c>
      <c r="R180" s="91"/>
      <c r="S180" s="14">
        <f>VLOOKUP(R180,Arkusz1!$J$2:$K$204,2,FALSE)</f>
        <v>0</v>
      </c>
      <c r="T180" s="14"/>
      <c r="U180" s="14">
        <f>VLOOKUP(T180,Arkusz1!$J$2:$K$204,2,FALSE)</f>
        <v>0</v>
      </c>
      <c r="V180" s="98"/>
      <c r="W180" s="14">
        <v>0</v>
      </c>
      <c r="X180" s="14"/>
      <c r="Y180" s="38">
        <f>VLOOKUP(X180,Arkusz1!$J$2:$K$204,2,FALSE)</f>
        <v>0</v>
      </c>
      <c r="Z180" s="54">
        <f t="shared" ref="Z180" si="612">I180</f>
        <v>0</v>
      </c>
      <c r="AA180" s="54">
        <f t="shared" ref="AA180" si="613">K180</f>
        <v>0</v>
      </c>
      <c r="AB180" s="54">
        <f t="shared" ref="AB180" si="614">M180</f>
        <v>0</v>
      </c>
      <c r="AC180" s="54">
        <f t="shared" ref="AC180" si="615">O180</f>
        <v>0</v>
      </c>
      <c r="AD180" s="54">
        <f t="shared" ref="AD180" si="616">Q180</f>
        <v>0</v>
      </c>
      <c r="AE180" s="54">
        <f t="shared" ref="AE180" si="617">S180</f>
        <v>0</v>
      </c>
      <c r="AF180" s="54">
        <f t="shared" ref="AF180" si="618">U180</f>
        <v>0</v>
      </c>
      <c r="AG180" s="54">
        <f t="shared" ref="AG180" si="619">W180</f>
        <v>0</v>
      </c>
      <c r="AH180" s="53">
        <f t="array" aca="1" ref="AH180" ca="1">SUM(LARGE(Z180:AG180,ROW(INDIRECT("a1:a"&amp;AH2))))</f>
        <v>0</v>
      </c>
      <c r="AI180" s="52">
        <f t="shared" ref="AI180" ca="1" si="620">SUM(AH180,Y180)</f>
        <v>0</v>
      </c>
    </row>
    <row r="181" spans="1:35" x14ac:dyDescent="0.25">
      <c r="A181" s="14"/>
      <c r="B181" s="10" t="s">
        <v>17</v>
      </c>
      <c r="C181" s="29"/>
      <c r="D181" s="29"/>
      <c r="E181" s="31"/>
      <c r="F181" s="31"/>
      <c r="G181" s="31"/>
      <c r="H181" s="31"/>
      <c r="I181" s="45"/>
      <c r="L181" s="98"/>
      <c r="M181" s="40"/>
      <c r="N181" s="88"/>
      <c r="O181" s="14"/>
      <c r="P181" s="25"/>
      <c r="Q181" s="14"/>
      <c r="R181" s="91"/>
      <c r="S181" s="14"/>
      <c r="T181" s="14"/>
      <c r="U181" s="14"/>
      <c r="V181" s="98"/>
      <c r="W181" s="14"/>
      <c r="X181" s="14"/>
      <c r="Y181" s="38"/>
    </row>
    <row r="182" spans="1:35" x14ac:dyDescent="0.25">
      <c r="A182" s="14"/>
      <c r="B182" s="10"/>
      <c r="C182" s="21" t="s">
        <v>10</v>
      </c>
      <c r="D182" s="21">
        <v>2012</v>
      </c>
      <c r="E182" s="22"/>
      <c r="F182" s="22"/>
      <c r="G182" s="23"/>
      <c r="H182" s="23"/>
      <c r="I182" s="14">
        <f>VLOOKUP(H182,Arkusz1!$P$409:$Q$609,2,FALSE)</f>
        <v>0</v>
      </c>
      <c r="J182" s="24"/>
      <c r="K182" s="14">
        <f>VLOOKUP(J182,Arkusz1!$P$409:$Q$609,2,FALSE)</f>
        <v>0</v>
      </c>
      <c r="L182" s="98"/>
      <c r="M182" s="14">
        <f>VLOOKUP(L182,Arkusz1!$P$409:$Q$609,2,FALSE)</f>
        <v>0</v>
      </c>
      <c r="N182" s="88"/>
      <c r="O182" s="14">
        <f>VLOOKUP(N182,Arkusz1!$P$409:$Q$609,2,FALSE)</f>
        <v>0</v>
      </c>
      <c r="P182" s="25"/>
      <c r="Q182" s="14">
        <f>VLOOKUP(P182,Arkusz1!$P$409:$Q$609,2,FALSE)</f>
        <v>0</v>
      </c>
      <c r="R182" s="91"/>
      <c r="S182" s="14">
        <f>VLOOKUP(R182,Arkusz1!$P$409:$Q$609,2,FALSE)</f>
        <v>0</v>
      </c>
      <c r="T182" s="14"/>
      <c r="U182" s="14">
        <f>VLOOKUP(T182,Arkusz1!$P$409:$Q$609,2,FALSE)</f>
        <v>0</v>
      </c>
      <c r="V182" s="98"/>
      <c r="W182" s="14">
        <f>VLOOKUP(V182,Arkusz1!$P$409:$Q$609,2,FALSE)</f>
        <v>0</v>
      </c>
      <c r="X182" s="14"/>
      <c r="Y182" s="38">
        <f>VLOOKUP(X182,Arkusz1!$P$409:$Q$609,2,FALSE)</f>
        <v>0</v>
      </c>
      <c r="Z182" s="54">
        <f>I182</f>
        <v>0</v>
      </c>
      <c r="AA182" s="54">
        <f>K182</f>
        <v>0</v>
      </c>
      <c r="AB182" s="54">
        <f>M182</f>
        <v>0</v>
      </c>
      <c r="AC182" s="54">
        <f>O182</f>
        <v>0</v>
      </c>
      <c r="AD182" s="54">
        <f>Q182</f>
        <v>0</v>
      </c>
      <c r="AE182" s="54">
        <f>S182</f>
        <v>0</v>
      </c>
      <c r="AF182" s="54">
        <f>U182</f>
        <v>0</v>
      </c>
      <c r="AG182" s="54">
        <f>W182</f>
        <v>0</v>
      </c>
      <c r="AH182" s="53">
        <f t="array" aca="1" ref="AH182" ca="1">SUM(LARGE(Z182:AG182,ROW(INDIRECT("a1:a"&amp;AH2))))</f>
        <v>0</v>
      </c>
      <c r="AI182" s="52">
        <f ca="1">SUM(AH182,Y182)</f>
        <v>0</v>
      </c>
    </row>
    <row r="183" spans="1:35" x14ac:dyDescent="0.25">
      <c r="A183" s="14"/>
      <c r="B183" s="10"/>
      <c r="C183" s="21" t="s">
        <v>10</v>
      </c>
      <c r="D183" s="21">
        <v>2012</v>
      </c>
      <c r="E183" s="22"/>
      <c r="F183" s="22"/>
      <c r="G183" s="23"/>
      <c r="H183" s="23"/>
      <c r="I183" s="14">
        <f>VLOOKUP(H183,Arkusz1!$P$409:$Q$609,2,FALSE)</f>
        <v>0</v>
      </c>
      <c r="J183" s="24"/>
      <c r="K183" s="14">
        <f>VLOOKUP(J183,Arkusz1!$P$409:$Q$609,2,FALSE)</f>
        <v>0</v>
      </c>
      <c r="L183" s="98"/>
      <c r="M183" s="14">
        <f>VLOOKUP(L183,Arkusz1!$P$409:$Q$609,2,FALSE)</f>
        <v>0</v>
      </c>
      <c r="N183" s="88"/>
      <c r="O183" s="14">
        <f>VLOOKUP(N183,Arkusz1!$P$409:$Q$609,2,FALSE)</f>
        <v>0</v>
      </c>
      <c r="P183" s="25"/>
      <c r="Q183" s="14">
        <f>VLOOKUP(P183,Arkusz1!$P$409:$Q$609,2,FALSE)</f>
        <v>0</v>
      </c>
      <c r="R183" s="91"/>
      <c r="S183" s="14">
        <f>VLOOKUP(R183,Arkusz1!$P$409:$Q$609,2,FALSE)</f>
        <v>0</v>
      </c>
      <c r="T183" s="14"/>
      <c r="U183" s="14">
        <f>VLOOKUP(T183,Arkusz1!$P$409:$Q$609,2,FALSE)</f>
        <v>0</v>
      </c>
      <c r="V183" s="98"/>
      <c r="W183" s="14">
        <f>VLOOKUP(V183,Arkusz1!$P$409:$Q$609,2,FALSE)</f>
        <v>0</v>
      </c>
      <c r="X183" s="14"/>
      <c r="Y183" s="38">
        <f>VLOOKUP(X183,Arkusz1!$P$409:$Q$609,2,FALSE)</f>
        <v>0</v>
      </c>
      <c r="Z183" s="54">
        <f>I183</f>
        <v>0</v>
      </c>
      <c r="AA183" s="54">
        <f>K183</f>
        <v>0</v>
      </c>
      <c r="AB183" s="54">
        <f>M183</f>
        <v>0</v>
      </c>
      <c r="AC183" s="54">
        <f>O183</f>
        <v>0</v>
      </c>
      <c r="AD183" s="54">
        <f>Q183</f>
        <v>0</v>
      </c>
      <c r="AE183" s="54">
        <f>S183</f>
        <v>0</v>
      </c>
      <c r="AF183" s="54">
        <f>U183</f>
        <v>0</v>
      </c>
      <c r="AG183" s="54">
        <f>W183</f>
        <v>0</v>
      </c>
      <c r="AH183" s="53">
        <f t="array" aca="1" ref="AH183" ca="1">SUM(LARGE(Z183:AG183,ROW(INDIRECT("a1:a"&amp;AH2))))</f>
        <v>0</v>
      </c>
      <c r="AI183" s="52">
        <f ca="1">SUM(AH183,Y183)</f>
        <v>0</v>
      </c>
    </row>
    <row r="184" spans="1:35" x14ac:dyDescent="0.25">
      <c r="A184" s="14"/>
      <c r="B184" s="10"/>
      <c r="C184" s="11" t="s">
        <v>10</v>
      </c>
      <c r="D184" s="11">
        <v>2013</v>
      </c>
      <c r="E184" s="19"/>
      <c r="F184" s="19"/>
      <c r="G184" s="10"/>
      <c r="H184" s="10"/>
      <c r="I184" s="14">
        <f>VLOOKUP(H184,Arkusz1!$P$409:$Q$609,2,FALSE)</f>
        <v>0</v>
      </c>
      <c r="J184" s="14"/>
      <c r="K184" s="14">
        <f>VLOOKUP(J184,Arkusz1!$P$409:$Q$609,2,FALSE)</f>
        <v>0</v>
      </c>
      <c r="L184" s="98"/>
      <c r="M184" s="14">
        <f>VLOOKUP(L184,Arkusz1!$P$409:$Q$609,2,FALSE)</f>
        <v>0</v>
      </c>
      <c r="N184" s="88"/>
      <c r="O184" s="14">
        <f>VLOOKUP(N184,Arkusz1!$P$409:$Q$609,2,FALSE)</f>
        <v>0</v>
      </c>
      <c r="P184" s="25"/>
      <c r="Q184" s="14">
        <f>VLOOKUP(P184,Arkusz1!$P$409:$Q$609,2,FALSE)</f>
        <v>0</v>
      </c>
      <c r="R184" s="91"/>
      <c r="S184" s="14">
        <f>VLOOKUP(R184,Arkusz1!$P$409:$Q$609,2,FALSE)</f>
        <v>0</v>
      </c>
      <c r="T184" s="14"/>
      <c r="U184" s="14">
        <f>VLOOKUP(T184,Arkusz1!$P$409:$Q$609,2,FALSE)</f>
        <v>0</v>
      </c>
      <c r="V184" s="98"/>
      <c r="W184" s="14">
        <f>VLOOKUP(V184,Arkusz1!$P$409:$Q$609,2,FALSE)</f>
        <v>0</v>
      </c>
      <c r="X184" s="14"/>
      <c r="Y184" s="38">
        <f>VLOOKUP(X184,Arkusz1!$P$409:$Q$609,2,FALSE)</f>
        <v>0</v>
      </c>
      <c r="Z184" s="54">
        <f>I184</f>
        <v>0</v>
      </c>
      <c r="AA184" s="54">
        <f>K184</f>
        <v>0</v>
      </c>
      <c r="AB184" s="54">
        <f>M184</f>
        <v>0</v>
      </c>
      <c r="AC184" s="54">
        <f>O184</f>
        <v>0</v>
      </c>
      <c r="AD184" s="54">
        <f>Q184</f>
        <v>0</v>
      </c>
      <c r="AE184" s="54">
        <f>S184</f>
        <v>0</v>
      </c>
      <c r="AF184" s="54">
        <f>U184</f>
        <v>0</v>
      </c>
      <c r="AG184" s="54">
        <f>W184</f>
        <v>0</v>
      </c>
      <c r="AH184" s="53">
        <f t="array" aca="1" ref="AH184" ca="1">SUM(LARGE(Z184:AG184,ROW(INDIRECT("a1:a"&amp;AH2))))</f>
        <v>0</v>
      </c>
      <c r="AI184" s="52">
        <f ca="1">SUM(AH184,Y184)</f>
        <v>0</v>
      </c>
    </row>
    <row r="185" spans="1:35" x14ac:dyDescent="0.25">
      <c r="A185" s="14"/>
      <c r="B185" s="10"/>
      <c r="C185" s="26" t="s">
        <v>10</v>
      </c>
      <c r="D185" s="11">
        <v>2013</v>
      </c>
      <c r="E185" s="27"/>
      <c r="F185" s="27"/>
      <c r="G185" s="28"/>
      <c r="H185" s="10"/>
      <c r="I185" s="14">
        <f>VLOOKUP(H185,Arkusz1!$P$409:$Q$609,2,FALSE)</f>
        <v>0</v>
      </c>
      <c r="J185" s="14"/>
      <c r="K185" s="14">
        <f>VLOOKUP(J185,Arkusz1!$P$409:$Q$609,2,FALSE)</f>
        <v>0</v>
      </c>
      <c r="L185" s="98"/>
      <c r="M185" s="14">
        <f>VLOOKUP(L185,Arkusz1!$P$409:$Q$609,2,FALSE)</f>
        <v>0</v>
      </c>
      <c r="N185" s="88"/>
      <c r="O185" s="14">
        <f>VLOOKUP(N185,Arkusz1!$P$409:$Q$609,2,FALSE)</f>
        <v>0</v>
      </c>
      <c r="P185" s="25"/>
      <c r="Q185" s="14">
        <f>VLOOKUP(P185,Arkusz1!$P$409:$Q$609,2,FALSE)</f>
        <v>0</v>
      </c>
      <c r="R185" s="91"/>
      <c r="S185" s="14">
        <f>VLOOKUP(R185,Arkusz1!$P$409:$Q$609,2,FALSE)</f>
        <v>0</v>
      </c>
      <c r="T185" s="14"/>
      <c r="U185" s="14">
        <v>8</v>
      </c>
      <c r="V185" s="98"/>
      <c r="W185" s="14">
        <f>VLOOKUP(V185,Arkusz1!$P$409:$Q$609,2,FALSE)</f>
        <v>0</v>
      </c>
      <c r="X185" s="14"/>
      <c r="Y185" s="38">
        <f>VLOOKUP(X185,Arkusz1!$P$409:$Q$609,2,FALSE)</f>
        <v>0</v>
      </c>
      <c r="Z185" s="54">
        <f>I185</f>
        <v>0</v>
      </c>
      <c r="AA185" s="54">
        <f>K185</f>
        <v>0</v>
      </c>
      <c r="AB185" s="54">
        <f>M185</f>
        <v>0</v>
      </c>
      <c r="AC185" s="54">
        <f>O185</f>
        <v>0</v>
      </c>
      <c r="AD185" s="54">
        <f>Q185</f>
        <v>0</v>
      </c>
      <c r="AE185" s="54">
        <f>S185</f>
        <v>0</v>
      </c>
      <c r="AF185" s="54">
        <f>U185</f>
        <v>8</v>
      </c>
      <c r="AG185" s="54">
        <f>W185</f>
        <v>0</v>
      </c>
      <c r="AH185" s="53">
        <f t="array" aca="1" ref="AH185" ca="1">SUM(LARGE(Z185:AG185,ROW(INDIRECT("a1:a"&amp;AH2))))</f>
        <v>8</v>
      </c>
      <c r="AI185" s="52">
        <f ca="1">SUM(AH185,Y185)</f>
        <v>8</v>
      </c>
    </row>
    <row r="186" spans="1:35" x14ac:dyDescent="0.25">
      <c r="A186" s="14"/>
      <c r="B186" s="10"/>
      <c r="C186" s="11"/>
      <c r="D186" s="11"/>
      <c r="E186" s="10"/>
      <c r="F186" s="10"/>
      <c r="G186" s="10"/>
      <c r="H186" s="10"/>
      <c r="I186" s="40"/>
      <c r="L186" s="98"/>
      <c r="M186" s="40"/>
      <c r="N186" s="88"/>
      <c r="O186" s="14"/>
      <c r="P186" s="25"/>
      <c r="Q186" s="14"/>
      <c r="R186" s="91"/>
      <c r="S186" s="14"/>
      <c r="T186" s="14"/>
      <c r="U186" s="14"/>
      <c r="V186" s="98"/>
      <c r="W186" s="14"/>
      <c r="X186" s="14"/>
      <c r="Y186" s="38"/>
    </row>
    <row r="187" spans="1:35" x14ac:dyDescent="0.25">
      <c r="A187" s="14"/>
      <c r="B187" s="10" t="s">
        <v>11</v>
      </c>
      <c r="C187" s="29"/>
      <c r="D187" s="29"/>
      <c r="E187" s="31"/>
      <c r="F187" s="31"/>
      <c r="G187" s="31"/>
      <c r="H187" s="31"/>
      <c r="I187" s="45"/>
      <c r="L187" s="98"/>
      <c r="M187" s="40"/>
      <c r="N187" s="88"/>
      <c r="O187" s="14"/>
      <c r="P187" s="25"/>
      <c r="Q187" s="14"/>
      <c r="R187" s="91"/>
      <c r="S187" s="14"/>
      <c r="T187" s="14"/>
      <c r="U187" s="14"/>
      <c r="V187" s="98"/>
      <c r="W187" s="14"/>
      <c r="X187" s="14"/>
      <c r="Y187" s="38"/>
    </row>
    <row r="188" spans="1:35" x14ac:dyDescent="0.25">
      <c r="A188" s="14"/>
      <c r="B188" s="10"/>
      <c r="C188" s="21" t="s">
        <v>10</v>
      </c>
      <c r="D188" s="21">
        <v>2009</v>
      </c>
      <c r="E188" s="22" t="s">
        <v>2807</v>
      </c>
      <c r="F188" s="22" t="s">
        <v>2888</v>
      </c>
      <c r="G188" s="23" t="s">
        <v>2926</v>
      </c>
      <c r="H188" s="23"/>
      <c r="I188" s="25">
        <f>VLOOKUP(H188,Arkusz1!$AH$409:$AI$609,2,FALSE)</f>
        <v>0</v>
      </c>
      <c r="J188" s="25">
        <v>4.0999999999999996</v>
      </c>
      <c r="K188" s="14">
        <f>VLOOKUP(J188,Arkusz1!$AH$409:$AI$609,2,FALSE)</f>
        <v>88</v>
      </c>
      <c r="L188" s="98">
        <v>3.91</v>
      </c>
      <c r="M188" s="14">
        <f>VLOOKUP(L188,Arkusz1!$AH$409:$AI$609,2,FALSE)</f>
        <v>77</v>
      </c>
      <c r="N188" s="88"/>
      <c r="O188" s="14">
        <f>VLOOKUP(N188,Arkusz1!$AH$409:$AI$609,2,FALSE)</f>
        <v>0</v>
      </c>
      <c r="P188" s="25"/>
      <c r="Q188" s="14">
        <f>VLOOKUP(P188,Arkusz1!$AH$409:$AI$609,2,FALSE)</f>
        <v>0</v>
      </c>
      <c r="R188" s="91"/>
      <c r="S188" s="14">
        <f>VLOOKUP(R188,Arkusz1!$AH$409:$AI$609,2,FALSE)</f>
        <v>0</v>
      </c>
      <c r="T188" s="14"/>
      <c r="U188" s="14">
        <f>VLOOKUP(T188,Arkusz1!$AH$409:$AI$609,2,FALSE)</f>
        <v>0</v>
      </c>
      <c r="V188" s="98"/>
      <c r="W188" s="14">
        <f>VLOOKUP(V188,Arkusz1!$AH$409:$AI$609,2,FALSE)</f>
        <v>0</v>
      </c>
      <c r="X188" s="14"/>
      <c r="Y188" s="38">
        <f>VLOOKUP(X188,Arkusz1!$AH$409:$AI$609,2,FALSE)</f>
        <v>0</v>
      </c>
      <c r="Z188" s="54">
        <f t="shared" ref="Z188" si="621">I188</f>
        <v>0</v>
      </c>
      <c r="AA188" s="54">
        <f t="shared" ref="AA188" si="622">K188</f>
        <v>88</v>
      </c>
      <c r="AB188" s="54">
        <f t="shared" ref="AB188" si="623">M188</f>
        <v>77</v>
      </c>
      <c r="AC188" s="54">
        <f t="shared" ref="AC188" si="624">O188</f>
        <v>0</v>
      </c>
      <c r="AD188" s="54">
        <f t="shared" ref="AD188" si="625">Q188</f>
        <v>0</v>
      </c>
      <c r="AE188" s="54">
        <f t="shared" ref="AE188" si="626">S188</f>
        <v>0</v>
      </c>
      <c r="AF188" s="54">
        <f t="shared" ref="AF188" si="627">U188</f>
        <v>0</v>
      </c>
      <c r="AG188" s="54">
        <f t="shared" ref="AG188" si="628">W188</f>
        <v>0</v>
      </c>
      <c r="AH188" s="53">
        <f t="array" aca="1" ref="AH188" ca="1">SUM(LARGE(Z188:AG188,ROW(INDIRECT("a1:a"&amp;AH2))))</f>
        <v>165</v>
      </c>
      <c r="AI188" s="52">
        <f t="shared" ref="AI188" ca="1" si="629">SUM(AH188,Y188)</f>
        <v>165</v>
      </c>
    </row>
    <row r="189" spans="1:35" x14ac:dyDescent="0.25">
      <c r="A189" s="14"/>
      <c r="B189" s="10"/>
      <c r="C189" s="21" t="s">
        <v>10</v>
      </c>
      <c r="D189" s="21">
        <v>2010</v>
      </c>
      <c r="E189" s="22" t="s">
        <v>2950</v>
      </c>
      <c r="F189" s="22" t="s">
        <v>2951</v>
      </c>
      <c r="G189" s="23" t="s">
        <v>2810</v>
      </c>
      <c r="H189" s="23"/>
      <c r="I189" s="25">
        <f>VLOOKUP(H189,Arkusz1!$AH$409:$AI$609,2,FALSE)</f>
        <v>0</v>
      </c>
      <c r="J189" s="25">
        <v>3.75</v>
      </c>
      <c r="K189" s="14">
        <f>VLOOKUP(J189,Arkusz1!$AH$409:$AI$609,2,FALSE)</f>
        <v>68</v>
      </c>
      <c r="L189" s="98"/>
      <c r="M189" s="14">
        <f>VLOOKUP(L189,Arkusz1!$AH$409:$AI$609,2,FALSE)</f>
        <v>0</v>
      </c>
      <c r="N189" s="88"/>
      <c r="O189" s="14">
        <f>VLOOKUP(N189,Arkusz1!$AH$409:$AI$609,2,FALSE)</f>
        <v>0</v>
      </c>
      <c r="P189" s="25"/>
      <c r="Q189" s="14">
        <f>VLOOKUP(P189,Arkusz1!$AH$409:$AI$609,2,FALSE)</f>
        <v>0</v>
      </c>
      <c r="R189" s="91"/>
      <c r="S189" s="14">
        <f>VLOOKUP(R189,Arkusz1!$AH$409:$AI$609,2,FALSE)</f>
        <v>0</v>
      </c>
      <c r="T189" s="14"/>
      <c r="U189" s="14">
        <f>VLOOKUP(T189,Arkusz1!$AH$409:$AI$609,2,FALSE)</f>
        <v>0</v>
      </c>
      <c r="V189" s="98"/>
      <c r="W189" s="14">
        <f>VLOOKUP(V189,Arkusz1!$AH$409:$AI$609,2,FALSE)</f>
        <v>0</v>
      </c>
      <c r="X189" s="14"/>
      <c r="Y189" s="38">
        <f>VLOOKUP(X189,Arkusz1!$AH$409:$AI$609,2,FALSE)</f>
        <v>0</v>
      </c>
      <c r="Z189" s="54">
        <f t="shared" ref="Z189" si="630">I189</f>
        <v>0</v>
      </c>
      <c r="AA189" s="54">
        <f t="shared" ref="AA189" si="631">K189</f>
        <v>68</v>
      </c>
      <c r="AB189" s="54">
        <f t="shared" ref="AB189" si="632">M189</f>
        <v>0</v>
      </c>
      <c r="AC189" s="54">
        <f t="shared" ref="AC189" si="633">O189</f>
        <v>0</v>
      </c>
      <c r="AD189" s="54">
        <f t="shared" ref="AD189" si="634">Q189</f>
        <v>0</v>
      </c>
      <c r="AE189" s="54">
        <f t="shared" ref="AE189" si="635">S189</f>
        <v>0</v>
      </c>
      <c r="AF189" s="54">
        <f t="shared" ref="AF189" si="636">U189</f>
        <v>0</v>
      </c>
      <c r="AG189" s="54">
        <f t="shared" ref="AG189" si="637">W189</f>
        <v>0</v>
      </c>
      <c r="AH189" s="53">
        <f t="array" aca="1" ref="AH189" ca="1">SUM(LARGE(Z189:AG189,ROW(INDIRECT("a1:a"&amp;AH2))))</f>
        <v>68</v>
      </c>
      <c r="AI189" s="52">
        <f t="shared" ref="AI189" ca="1" si="638">SUM(AH189,Y189)</f>
        <v>68</v>
      </c>
    </row>
    <row r="190" spans="1:35" x14ac:dyDescent="0.25">
      <c r="A190" s="14"/>
      <c r="B190" s="10"/>
      <c r="C190" s="101" t="s">
        <v>10</v>
      </c>
      <c r="D190" s="101">
        <v>2011</v>
      </c>
      <c r="E190" s="19" t="s">
        <v>2807</v>
      </c>
      <c r="F190" s="19" t="s">
        <v>2808</v>
      </c>
      <c r="G190" s="10" t="s">
        <v>2809</v>
      </c>
      <c r="H190" s="10">
        <v>3.67</v>
      </c>
      <c r="I190" s="25">
        <f>VLOOKUP(H190,Arkusz1!$AH$409:$AI$609,2,FALSE)</f>
        <v>64</v>
      </c>
      <c r="J190" s="25"/>
      <c r="K190" s="14">
        <f>VLOOKUP(J190,Arkusz1!$AH$409:$AI$609,2,FALSE)</f>
        <v>0</v>
      </c>
      <c r="L190" s="98">
        <v>3.62</v>
      </c>
      <c r="M190" s="14">
        <f>VLOOKUP(L190,Arkusz1!$AH$409:$AI$609,2,FALSE)</f>
        <v>61</v>
      </c>
      <c r="N190" s="88"/>
      <c r="O190" s="14">
        <f>VLOOKUP(N190,Arkusz1!$AH$409:$AI$609,2,FALSE)</f>
        <v>0</v>
      </c>
      <c r="P190" s="25"/>
      <c r="Q190" s="14">
        <f>VLOOKUP(P190,Arkusz1!$AH$409:$AI$609,2,FALSE)</f>
        <v>0</v>
      </c>
      <c r="R190" s="91"/>
      <c r="S190" s="14">
        <f>VLOOKUP(R190,Arkusz1!$AH$409:$AI$609,2,FALSE)</f>
        <v>0</v>
      </c>
      <c r="T190" s="14"/>
      <c r="U190" s="14">
        <f>VLOOKUP(T190,Arkusz1!$AH$409:$AI$609,2,FALSE)</f>
        <v>0</v>
      </c>
      <c r="V190" s="98"/>
      <c r="W190" s="14">
        <f>VLOOKUP(V190,Arkusz1!$AH$409:$AI$609,2,FALSE)</f>
        <v>0</v>
      </c>
      <c r="X190" s="14"/>
      <c r="Y190" s="38">
        <f>VLOOKUP(X190,Arkusz1!$AH$409:$AI$609,2,FALSE)</f>
        <v>0</v>
      </c>
      <c r="Z190" s="54">
        <f t="shared" ref="Z190:Z260" si="639">I190</f>
        <v>64</v>
      </c>
      <c r="AA190" s="54">
        <f t="shared" ref="AA190:AA260" si="640">K190</f>
        <v>0</v>
      </c>
      <c r="AB190" s="54">
        <f t="shared" ref="AB190:AB260" si="641">M190</f>
        <v>61</v>
      </c>
      <c r="AC190" s="54">
        <f t="shared" ref="AC190:AC260" si="642">O190</f>
        <v>0</v>
      </c>
      <c r="AD190" s="54">
        <f t="shared" ref="AD190:AD260" si="643">Q190</f>
        <v>0</v>
      </c>
      <c r="AE190" s="54">
        <f t="shared" ref="AE190:AE260" si="644">S190</f>
        <v>0</v>
      </c>
      <c r="AF190" s="54">
        <f t="shared" ref="AF190:AF260" si="645">U190</f>
        <v>0</v>
      </c>
      <c r="AG190" s="54">
        <f t="shared" ref="AG190:AG260" si="646">W190</f>
        <v>0</v>
      </c>
      <c r="AH190" s="53">
        <f t="array" aca="1" ref="AH190" ca="1">SUM(LARGE(Z190:AG190,ROW(INDIRECT("a1:a"&amp;AH2))))</f>
        <v>125</v>
      </c>
      <c r="AI190" s="52">
        <f t="shared" ref="AI190:AI260" ca="1" si="647">SUM(AH190,Y190)</f>
        <v>125</v>
      </c>
    </row>
    <row r="191" spans="1:35" x14ac:dyDescent="0.25">
      <c r="A191" s="14"/>
      <c r="B191" s="10"/>
      <c r="C191" s="101" t="s">
        <v>10</v>
      </c>
      <c r="D191" s="101">
        <v>2011</v>
      </c>
      <c r="E191" s="19" t="s">
        <v>2793</v>
      </c>
      <c r="F191" s="19" t="s">
        <v>2794</v>
      </c>
      <c r="G191" s="11" t="s">
        <v>2809</v>
      </c>
      <c r="H191" s="10">
        <v>3.65</v>
      </c>
      <c r="I191" s="25">
        <f>VLOOKUP(H191,Arkusz1!$AH$409:$AI$609,2,FALSE)</f>
        <v>63</v>
      </c>
      <c r="J191" s="25">
        <v>3.71</v>
      </c>
      <c r="K191" s="14">
        <f>VLOOKUP(J191,Arkusz1!$AH$409:$AI$609,2,FALSE)</f>
        <v>66</v>
      </c>
      <c r="L191" s="98">
        <v>3.84</v>
      </c>
      <c r="M191" s="14">
        <f>VLOOKUP(L191,Arkusz1!$AH$409:$AI$609,2,FALSE)</f>
        <v>73</v>
      </c>
      <c r="N191" s="88"/>
      <c r="O191" s="14">
        <f>VLOOKUP(N191,Arkusz1!$AH$409:$AI$609,2,FALSE)</f>
        <v>0</v>
      </c>
      <c r="P191" s="25"/>
      <c r="Q191" s="14">
        <f>VLOOKUP(P191,Arkusz1!$AH$409:$AI$609,2,FALSE)</f>
        <v>0</v>
      </c>
      <c r="R191" s="91"/>
      <c r="S191" s="14">
        <f>VLOOKUP(R191,Arkusz1!$AH$409:$AI$609,2,FALSE)</f>
        <v>0</v>
      </c>
      <c r="T191" s="14"/>
      <c r="U191" s="14">
        <f>VLOOKUP(T191,Arkusz1!$AH$409:$AI$609,2,FALSE)</f>
        <v>0</v>
      </c>
      <c r="V191" s="98"/>
      <c r="W191" s="14">
        <f>VLOOKUP(V191,Arkusz1!$AH$409:$AI$609,2,FALSE)</f>
        <v>0</v>
      </c>
      <c r="X191" s="14"/>
      <c r="Y191" s="38">
        <f>VLOOKUP(X191,Arkusz1!$AH$409:$AI$609,2,FALSE)</f>
        <v>0</v>
      </c>
      <c r="Z191" s="54">
        <f t="shared" ref="Z191" si="648">I191</f>
        <v>63</v>
      </c>
      <c r="AA191" s="54">
        <f t="shared" ref="AA191" si="649">K191</f>
        <v>66</v>
      </c>
      <c r="AB191" s="54">
        <f t="shared" ref="AB191" si="650">M191</f>
        <v>73</v>
      </c>
      <c r="AC191" s="54">
        <f t="shared" ref="AC191" si="651">O191</f>
        <v>0</v>
      </c>
      <c r="AD191" s="54">
        <f t="shared" ref="AD191" si="652">Q191</f>
        <v>0</v>
      </c>
      <c r="AE191" s="54">
        <f t="shared" ref="AE191" si="653">S191</f>
        <v>0</v>
      </c>
      <c r="AF191" s="54">
        <f t="shared" ref="AF191" si="654">U191</f>
        <v>0</v>
      </c>
      <c r="AG191" s="54">
        <f t="shared" ref="AG191" si="655">W191</f>
        <v>0</v>
      </c>
      <c r="AH191" s="53">
        <f t="array" aca="1" ref="AH191" ca="1">SUM(LARGE(Z191:AG191,ROW(INDIRECT("a1:a"&amp;AH2))))</f>
        <v>202</v>
      </c>
      <c r="AI191" s="52">
        <f t="shared" ref="AI191" ca="1" si="656">SUM(AH191,Y191)</f>
        <v>202</v>
      </c>
    </row>
    <row r="192" spans="1:35" x14ac:dyDescent="0.25">
      <c r="A192" s="14"/>
      <c r="B192" s="10"/>
      <c r="C192" s="101" t="s">
        <v>10</v>
      </c>
      <c r="D192" s="101">
        <v>2011</v>
      </c>
      <c r="E192" s="19" t="s">
        <v>2801</v>
      </c>
      <c r="F192" s="19" t="s">
        <v>2802</v>
      </c>
      <c r="G192" s="11" t="s">
        <v>2810</v>
      </c>
      <c r="H192" s="10">
        <v>3.58</v>
      </c>
      <c r="I192" s="25">
        <f>VLOOKUP(H192,Arkusz1!$AH$409:$AI$609,2,FALSE)</f>
        <v>59</v>
      </c>
      <c r="J192" s="25">
        <v>3.84</v>
      </c>
      <c r="K192" s="14">
        <f>VLOOKUP(J192,Arkusz1!$AH$409:$AI$609,2,FALSE)</f>
        <v>73</v>
      </c>
      <c r="L192" s="98">
        <v>3.78</v>
      </c>
      <c r="M192" s="14">
        <f>VLOOKUP(L192,Arkusz1!$AH$409:$AI$609,2,FALSE)</f>
        <v>70</v>
      </c>
      <c r="N192" s="88"/>
      <c r="O192" s="14">
        <f>VLOOKUP(N192,Arkusz1!$AH$409:$AI$609,2,FALSE)</f>
        <v>0</v>
      </c>
      <c r="P192" s="25"/>
      <c r="Q192" s="14">
        <f>VLOOKUP(P192,Arkusz1!$AH$409:$AI$609,2,FALSE)</f>
        <v>0</v>
      </c>
      <c r="R192" s="91"/>
      <c r="S192" s="14">
        <f>VLOOKUP(R192,Arkusz1!$AH$409:$AI$609,2,FALSE)</f>
        <v>0</v>
      </c>
      <c r="T192" s="14"/>
      <c r="U192" s="14">
        <f>VLOOKUP(T192,Arkusz1!$AH$409:$AI$609,2,FALSE)</f>
        <v>0</v>
      </c>
      <c r="V192" s="98"/>
      <c r="W192" s="14">
        <f>VLOOKUP(V192,Arkusz1!$AH$409:$AI$609,2,FALSE)</f>
        <v>0</v>
      </c>
      <c r="X192" s="14"/>
      <c r="Y192" s="38">
        <f>VLOOKUP(X192,Arkusz1!$AH$409:$AI$609,2,FALSE)</f>
        <v>0</v>
      </c>
      <c r="Z192" s="54">
        <f t="shared" ref="Z192:Z197" si="657">I192</f>
        <v>59</v>
      </c>
      <c r="AA192" s="54">
        <f t="shared" ref="AA192:AA197" si="658">K192</f>
        <v>73</v>
      </c>
      <c r="AB192" s="54">
        <f t="shared" ref="AB192:AB197" si="659">M192</f>
        <v>70</v>
      </c>
      <c r="AC192" s="54">
        <f t="shared" ref="AC192:AC197" si="660">O192</f>
        <v>0</v>
      </c>
      <c r="AD192" s="54">
        <f t="shared" ref="AD192:AD197" si="661">Q192</f>
        <v>0</v>
      </c>
      <c r="AE192" s="54">
        <f t="shared" ref="AE192:AE197" si="662">S192</f>
        <v>0</v>
      </c>
      <c r="AF192" s="54">
        <f t="shared" ref="AF192:AF197" si="663">U192</f>
        <v>0</v>
      </c>
      <c r="AG192" s="54">
        <f t="shared" ref="AG192:AG197" si="664">W192</f>
        <v>0</v>
      </c>
      <c r="AH192" s="53">
        <f t="array" aca="1" ref="AH192" ca="1">SUM(LARGE(Z192:AG192,ROW(INDIRECT("a1:a"&amp;AH2))))</f>
        <v>202</v>
      </c>
      <c r="AI192" s="52">
        <f t="shared" ref="AI192:AI197" ca="1" si="665">SUM(AH192,Y192)</f>
        <v>202</v>
      </c>
    </row>
    <row r="193" spans="1:35" x14ac:dyDescent="0.25">
      <c r="A193" s="14"/>
      <c r="B193" s="10"/>
      <c r="C193" s="101" t="s">
        <v>10</v>
      </c>
      <c r="D193" s="101">
        <v>2011</v>
      </c>
      <c r="E193" s="19" t="s">
        <v>2931</v>
      </c>
      <c r="F193" s="19" t="s">
        <v>2800</v>
      </c>
      <c r="G193" s="11" t="s">
        <v>2810</v>
      </c>
      <c r="H193" s="10">
        <v>3.44</v>
      </c>
      <c r="I193" s="25">
        <f>VLOOKUP(H193,Arkusz1!$AH$409:$AI$609,2,FALSE)</f>
        <v>52</v>
      </c>
      <c r="J193" s="25"/>
      <c r="K193" s="14">
        <f>VLOOKUP(J193,Arkusz1!$AH$409:$AI$609,2,FALSE)</f>
        <v>0</v>
      </c>
      <c r="L193" s="98"/>
      <c r="M193" s="14">
        <f>VLOOKUP(L193,Arkusz1!$AH$409:$AI$609,2,FALSE)</f>
        <v>0</v>
      </c>
      <c r="N193" s="88"/>
      <c r="O193" s="14">
        <f>VLOOKUP(N193,Arkusz1!$AH$409:$AI$609,2,FALSE)</f>
        <v>0</v>
      </c>
      <c r="P193" s="25"/>
      <c r="Q193" s="14">
        <f>VLOOKUP(P193,Arkusz1!$AH$409:$AI$609,2,FALSE)</f>
        <v>0</v>
      </c>
      <c r="R193" s="91"/>
      <c r="S193" s="14">
        <f>VLOOKUP(R193,Arkusz1!$AH$409:$AI$609,2,FALSE)</f>
        <v>0</v>
      </c>
      <c r="T193" s="14"/>
      <c r="U193" s="14">
        <f>VLOOKUP(T193,Arkusz1!$AH$409:$AI$609,2,FALSE)</f>
        <v>0</v>
      </c>
      <c r="V193" s="98"/>
      <c r="W193" s="14">
        <f>VLOOKUP(V193,Arkusz1!$AH$409:$AI$609,2,FALSE)</f>
        <v>0</v>
      </c>
      <c r="X193" s="14"/>
      <c r="Y193" s="38">
        <f>VLOOKUP(X193,Arkusz1!$AH$409:$AI$609,2,FALSE)</f>
        <v>0</v>
      </c>
      <c r="Z193" s="54">
        <f t="shared" si="657"/>
        <v>52</v>
      </c>
      <c r="AA193" s="54">
        <f t="shared" si="658"/>
        <v>0</v>
      </c>
      <c r="AB193" s="54">
        <f t="shared" si="659"/>
        <v>0</v>
      </c>
      <c r="AC193" s="54">
        <f t="shared" si="660"/>
        <v>0</v>
      </c>
      <c r="AD193" s="54">
        <f t="shared" si="661"/>
        <v>0</v>
      </c>
      <c r="AE193" s="54">
        <f t="shared" si="662"/>
        <v>0</v>
      </c>
      <c r="AF193" s="54">
        <f t="shared" si="663"/>
        <v>0</v>
      </c>
      <c r="AG193" s="54">
        <f t="shared" si="664"/>
        <v>0</v>
      </c>
      <c r="AH193" s="53">
        <f t="array" aca="1" ref="AH193" ca="1">SUM(LARGE(Z193:AG193,ROW(INDIRECT("a1:a"&amp;AH2))))</f>
        <v>52</v>
      </c>
      <c r="AI193" s="52">
        <f t="shared" ca="1" si="665"/>
        <v>52</v>
      </c>
    </row>
    <row r="194" spans="1:35" x14ac:dyDescent="0.25">
      <c r="A194" s="14"/>
      <c r="B194" s="10"/>
      <c r="C194" s="101" t="s">
        <v>10</v>
      </c>
      <c r="D194" s="101">
        <v>2011</v>
      </c>
      <c r="E194" s="19" t="s">
        <v>2803</v>
      </c>
      <c r="F194" s="19" t="s">
        <v>2804</v>
      </c>
      <c r="G194" s="11" t="s">
        <v>2809</v>
      </c>
      <c r="H194" s="10">
        <v>3.4</v>
      </c>
      <c r="I194" s="25">
        <f>VLOOKUP(H194,Arkusz1!$AH$409:$AI$609,2,FALSE)</f>
        <v>50</v>
      </c>
      <c r="J194" s="25"/>
      <c r="K194" s="14">
        <f>VLOOKUP(J194,Arkusz1!$AH$409:$AI$609,2,FALSE)</f>
        <v>0</v>
      </c>
      <c r="L194" s="98"/>
      <c r="M194" s="14">
        <f>VLOOKUP(L194,Arkusz1!$AH$409:$AI$609,2,FALSE)</f>
        <v>0</v>
      </c>
      <c r="N194" s="88"/>
      <c r="O194" s="14">
        <f>VLOOKUP(N194,Arkusz1!$AH$409:$AI$609,2,FALSE)</f>
        <v>0</v>
      </c>
      <c r="P194" s="25"/>
      <c r="Q194" s="14">
        <f>VLOOKUP(P194,Arkusz1!$AH$409:$AI$609,2,FALSE)</f>
        <v>0</v>
      </c>
      <c r="R194" s="91"/>
      <c r="S194" s="14">
        <f>VLOOKUP(R194,Arkusz1!$AH$409:$AI$609,2,FALSE)</f>
        <v>0</v>
      </c>
      <c r="T194" s="14"/>
      <c r="U194" s="14">
        <f>VLOOKUP(T194,Arkusz1!$AH$409:$AI$609,2,FALSE)</f>
        <v>0</v>
      </c>
      <c r="V194" s="98"/>
      <c r="W194" s="14">
        <f>VLOOKUP(V194,Arkusz1!$AH$409:$AI$609,2,FALSE)</f>
        <v>0</v>
      </c>
      <c r="X194" s="14"/>
      <c r="Y194" s="38">
        <f>VLOOKUP(X194,Arkusz1!$AH$409:$AI$609,2,FALSE)</f>
        <v>0</v>
      </c>
      <c r="Z194" s="54">
        <f t="shared" si="657"/>
        <v>50</v>
      </c>
      <c r="AA194" s="54">
        <f t="shared" si="658"/>
        <v>0</v>
      </c>
      <c r="AB194" s="54">
        <f t="shared" si="659"/>
        <v>0</v>
      </c>
      <c r="AC194" s="54">
        <f t="shared" si="660"/>
        <v>0</v>
      </c>
      <c r="AD194" s="54">
        <f t="shared" si="661"/>
        <v>0</v>
      </c>
      <c r="AE194" s="54">
        <f t="shared" si="662"/>
        <v>0</v>
      </c>
      <c r="AF194" s="54">
        <f t="shared" si="663"/>
        <v>0</v>
      </c>
      <c r="AG194" s="54">
        <f t="shared" si="664"/>
        <v>0</v>
      </c>
      <c r="AH194" s="53">
        <f t="array" aca="1" ref="AH194" ca="1">SUM(LARGE(Z194:AG194,ROW(INDIRECT("a1:a"&amp;AH2))))</f>
        <v>50</v>
      </c>
      <c r="AI194" s="52">
        <f t="shared" ca="1" si="665"/>
        <v>50</v>
      </c>
    </row>
    <row r="195" spans="1:35" x14ac:dyDescent="0.25">
      <c r="A195" s="14"/>
      <c r="B195" s="10"/>
      <c r="C195" s="101" t="s">
        <v>10</v>
      </c>
      <c r="D195" s="101">
        <v>2011</v>
      </c>
      <c r="E195" s="19" t="s">
        <v>2797</v>
      </c>
      <c r="F195" s="19" t="s">
        <v>2798</v>
      </c>
      <c r="G195" s="11" t="s">
        <v>2810</v>
      </c>
      <c r="H195" s="10">
        <v>3.07</v>
      </c>
      <c r="I195" s="25">
        <f>VLOOKUP(H195,Arkusz1!$AH$409:$AI$609,2,FALSE)</f>
        <v>34</v>
      </c>
      <c r="J195" s="25">
        <v>2.95</v>
      </c>
      <c r="K195" s="14">
        <f>VLOOKUP(J195,Arkusz1!$AH$409:$AI$609,2,FALSE)</f>
        <v>29</v>
      </c>
      <c r="L195" s="98">
        <v>3.17</v>
      </c>
      <c r="M195" s="14">
        <f>VLOOKUP(L195,Arkusz1!$AH$409:$AI$609,2,FALSE)</f>
        <v>39</v>
      </c>
      <c r="N195" s="88"/>
      <c r="O195" s="14">
        <f>VLOOKUP(N195,Arkusz1!$AH$409:$AI$609,2,FALSE)</f>
        <v>0</v>
      </c>
      <c r="P195" s="25"/>
      <c r="Q195" s="14">
        <f>VLOOKUP(P195,Arkusz1!$AH$409:$AI$609,2,FALSE)</f>
        <v>0</v>
      </c>
      <c r="R195" s="91"/>
      <c r="S195" s="14">
        <f>VLOOKUP(R195,Arkusz1!$AH$409:$AI$609,2,FALSE)</f>
        <v>0</v>
      </c>
      <c r="T195" s="14"/>
      <c r="U195" s="14">
        <f>VLOOKUP(T195,Arkusz1!$AH$409:$AI$609,2,FALSE)</f>
        <v>0</v>
      </c>
      <c r="V195" s="98"/>
      <c r="W195" s="14">
        <f>VLOOKUP(V195,Arkusz1!$AH$409:$AI$609,2,FALSE)</f>
        <v>0</v>
      </c>
      <c r="X195" s="14"/>
      <c r="Y195" s="38">
        <f>VLOOKUP(X195,Arkusz1!$AH$409:$AI$609,2,FALSE)</f>
        <v>0</v>
      </c>
      <c r="Z195" s="54">
        <f t="shared" si="657"/>
        <v>34</v>
      </c>
      <c r="AA195" s="54">
        <f t="shared" si="658"/>
        <v>29</v>
      </c>
      <c r="AB195" s="54">
        <f t="shared" si="659"/>
        <v>39</v>
      </c>
      <c r="AC195" s="54">
        <f t="shared" si="660"/>
        <v>0</v>
      </c>
      <c r="AD195" s="54">
        <f t="shared" si="661"/>
        <v>0</v>
      </c>
      <c r="AE195" s="54">
        <f t="shared" si="662"/>
        <v>0</v>
      </c>
      <c r="AF195" s="54">
        <f t="shared" si="663"/>
        <v>0</v>
      </c>
      <c r="AG195" s="54">
        <f t="shared" si="664"/>
        <v>0</v>
      </c>
      <c r="AH195" s="53">
        <f t="array" aca="1" ref="AH195" ca="1">SUM(LARGE(Z195:AG195,ROW(INDIRECT("a1:a"&amp;AH2))))</f>
        <v>102</v>
      </c>
      <c r="AI195" s="52">
        <f t="shared" ca="1" si="665"/>
        <v>102</v>
      </c>
    </row>
    <row r="196" spans="1:35" x14ac:dyDescent="0.25">
      <c r="A196" s="14"/>
      <c r="B196" s="10"/>
      <c r="C196" s="101" t="s">
        <v>10</v>
      </c>
      <c r="D196" s="101">
        <v>2011</v>
      </c>
      <c r="E196" s="103" t="s">
        <v>2851</v>
      </c>
      <c r="F196" s="103" t="s">
        <v>2957</v>
      </c>
      <c r="G196" s="103" t="s">
        <v>2810</v>
      </c>
      <c r="H196" s="103"/>
      <c r="I196" s="25">
        <f>VLOOKUP(H196,Arkusz1!$AH$409:$AI$609,2,FALSE)</f>
        <v>0</v>
      </c>
      <c r="J196" s="25">
        <v>3.28</v>
      </c>
      <c r="K196" s="14">
        <f>VLOOKUP(J196,Arkusz1!$AH$409:$AI$609,2,FALSE)</f>
        <v>44</v>
      </c>
      <c r="L196" s="98"/>
      <c r="M196" s="14">
        <f>VLOOKUP(L196,Arkusz1!$AH$409:$AI$609,2,FALSE)</f>
        <v>0</v>
      </c>
      <c r="N196" s="88"/>
      <c r="O196" s="14">
        <f>VLOOKUP(N196,Arkusz1!$AH$409:$AI$609,2,FALSE)</f>
        <v>0</v>
      </c>
      <c r="P196" s="25"/>
      <c r="Q196" s="14">
        <f>VLOOKUP(P196,Arkusz1!$AH$409:$AI$609,2,FALSE)</f>
        <v>0</v>
      </c>
      <c r="R196" s="91"/>
      <c r="S196" s="14">
        <f>VLOOKUP(R196,Arkusz1!$AH$409:$AI$609,2,FALSE)</f>
        <v>0</v>
      </c>
      <c r="T196" s="14"/>
      <c r="U196" s="14">
        <f>VLOOKUP(T196,Arkusz1!$AH$409:$AI$609,2,FALSE)</f>
        <v>0</v>
      </c>
      <c r="V196" s="98"/>
      <c r="W196" s="14">
        <f>VLOOKUP(V196,Arkusz1!$AH$409:$AI$609,2,FALSE)</f>
        <v>0</v>
      </c>
      <c r="X196" s="14"/>
      <c r="Y196" s="38">
        <f>VLOOKUP(X196,Arkusz1!$AH$409:$AI$609,2,FALSE)</f>
        <v>0</v>
      </c>
      <c r="Z196" s="54">
        <f t="shared" si="657"/>
        <v>0</v>
      </c>
      <c r="AA196" s="54">
        <f t="shared" si="658"/>
        <v>44</v>
      </c>
      <c r="AB196" s="54">
        <f t="shared" si="659"/>
        <v>0</v>
      </c>
      <c r="AC196" s="54">
        <f t="shared" si="660"/>
        <v>0</v>
      </c>
      <c r="AD196" s="54">
        <f t="shared" si="661"/>
        <v>0</v>
      </c>
      <c r="AE196" s="54">
        <f t="shared" si="662"/>
        <v>0</v>
      </c>
      <c r="AF196" s="54">
        <f t="shared" si="663"/>
        <v>0</v>
      </c>
      <c r="AG196" s="54">
        <f t="shared" si="664"/>
        <v>0</v>
      </c>
      <c r="AH196" s="53">
        <f t="array" aca="1" ref="AH196" ca="1">SUM(LARGE(Z196:AG196,ROW(INDIRECT("a1:a"&amp;AH2))))</f>
        <v>44</v>
      </c>
      <c r="AI196" s="52">
        <f t="shared" ca="1" si="665"/>
        <v>44</v>
      </c>
    </row>
    <row r="197" spans="1:35" x14ac:dyDescent="0.25">
      <c r="A197" s="14"/>
      <c r="B197" s="10"/>
      <c r="C197" s="101" t="s">
        <v>10</v>
      </c>
      <c r="D197" s="101">
        <v>2011</v>
      </c>
      <c r="E197" s="103"/>
      <c r="F197" s="103"/>
      <c r="G197" s="103"/>
      <c r="H197" s="103"/>
      <c r="I197" s="25">
        <f>VLOOKUP(H197,Arkusz1!$AH$409:$AI$609,2,FALSE)</f>
        <v>0</v>
      </c>
      <c r="J197" s="25"/>
      <c r="K197" s="14">
        <f>VLOOKUP(J197,Arkusz1!$AH$409:$AI$609,2,FALSE)</f>
        <v>0</v>
      </c>
      <c r="L197" s="98"/>
      <c r="M197" s="14">
        <f>VLOOKUP(L197,Arkusz1!$AH$409:$AI$609,2,FALSE)</f>
        <v>0</v>
      </c>
      <c r="N197" s="88"/>
      <c r="O197" s="14">
        <f>VLOOKUP(N197,Arkusz1!$AH$409:$AI$609,2,FALSE)</f>
        <v>0</v>
      </c>
      <c r="P197" s="25"/>
      <c r="Q197" s="14">
        <f>VLOOKUP(P197,Arkusz1!$AH$409:$AI$609,2,FALSE)</f>
        <v>0</v>
      </c>
      <c r="R197" s="91"/>
      <c r="S197" s="14">
        <f>VLOOKUP(R197,Arkusz1!$AH$409:$AI$609,2,FALSE)</f>
        <v>0</v>
      </c>
      <c r="T197" s="14"/>
      <c r="U197" s="14">
        <f>VLOOKUP(T197,Arkusz1!$AH$409:$AI$609,2,FALSE)</f>
        <v>0</v>
      </c>
      <c r="V197" s="98"/>
      <c r="W197" s="14">
        <f>VLOOKUP(V197,Arkusz1!$AH$409:$AI$609,2,FALSE)</f>
        <v>0</v>
      </c>
      <c r="X197" s="14"/>
      <c r="Y197" s="38">
        <f>VLOOKUP(X197,Arkusz1!$AH$409:$AI$609,2,FALSE)</f>
        <v>0</v>
      </c>
      <c r="Z197" s="54">
        <f t="shared" si="657"/>
        <v>0</v>
      </c>
      <c r="AA197" s="54">
        <f t="shared" si="658"/>
        <v>0</v>
      </c>
      <c r="AB197" s="54">
        <f t="shared" si="659"/>
        <v>0</v>
      </c>
      <c r="AC197" s="54">
        <f t="shared" si="660"/>
        <v>0</v>
      </c>
      <c r="AD197" s="54">
        <f t="shared" si="661"/>
        <v>0</v>
      </c>
      <c r="AE197" s="54">
        <f t="shared" si="662"/>
        <v>0</v>
      </c>
      <c r="AF197" s="54">
        <f t="shared" si="663"/>
        <v>0</v>
      </c>
      <c r="AG197" s="54">
        <f t="shared" si="664"/>
        <v>0</v>
      </c>
      <c r="AH197" s="53">
        <f t="array" aca="1" ref="AH197" ca="1">SUM(LARGE(Z197:AG197,ROW(INDIRECT("a1:a"&amp;AH2))))</f>
        <v>0</v>
      </c>
      <c r="AI197" s="52">
        <f t="shared" ca="1" si="665"/>
        <v>0</v>
      </c>
    </row>
    <row r="198" spans="1:35" x14ac:dyDescent="0.25">
      <c r="A198" s="14"/>
      <c r="B198" s="10"/>
      <c r="C198" s="21" t="s">
        <v>5</v>
      </c>
      <c r="D198" s="104" t="s">
        <v>2929</v>
      </c>
      <c r="E198" s="22" t="s">
        <v>2862</v>
      </c>
      <c r="F198" s="22" t="s">
        <v>2925</v>
      </c>
      <c r="G198" s="23" t="s">
        <v>2926</v>
      </c>
      <c r="H198" s="10">
        <v>4.82</v>
      </c>
      <c r="I198" s="14">
        <f>VLOOKUP(H198,Arkusz1!$AH$1016:$AI$1216,2,FALSE)</f>
        <v>93</v>
      </c>
      <c r="J198" s="14">
        <v>4.8899999999999997</v>
      </c>
      <c r="K198" s="14">
        <f>VLOOKUP(J198,Arkusz1!$AH$1016:$AI$1216,2,FALSE)</f>
        <v>97</v>
      </c>
      <c r="L198" s="98">
        <v>4.97</v>
      </c>
      <c r="M198" s="14">
        <f>VLOOKUP(L198,Arkusz1!$AH$1016:$AI$1216,2,FALSE)</f>
        <v>101</v>
      </c>
      <c r="N198" s="88"/>
      <c r="O198" s="14">
        <f>VLOOKUP(N198,Arkusz1!$AH$1016:$AI$1216,2,FALSE)</f>
        <v>0</v>
      </c>
      <c r="P198" s="25"/>
      <c r="Q198" s="14">
        <f>VLOOKUP(P198,Arkusz1!$AH$1016:$AI$1216,2,FALSE)</f>
        <v>0</v>
      </c>
      <c r="R198" s="91"/>
      <c r="S198" s="14">
        <f>VLOOKUP(R198,Arkusz1!$AH$1016:$AI$1216,2,FALSE)</f>
        <v>0</v>
      </c>
      <c r="T198" s="14"/>
      <c r="U198" s="14">
        <f>VLOOKUP(T198,Arkusz1!$AH$1016:$AI$1216,2,FALSE)</f>
        <v>0</v>
      </c>
      <c r="V198" s="98"/>
      <c r="W198" s="14">
        <f>VLOOKUP(V198,Arkusz1!$AH$1016:$AI$1216,2,FALSE)</f>
        <v>0</v>
      </c>
      <c r="X198" s="14"/>
      <c r="Y198" s="38">
        <f>VLOOKUP(X198,Arkusz1!$AH$1016:$AI$1216,2,FALSE)</f>
        <v>0</v>
      </c>
      <c r="Z198" s="54">
        <f t="shared" si="639"/>
        <v>93</v>
      </c>
      <c r="AA198" s="54">
        <f t="shared" si="640"/>
        <v>97</v>
      </c>
      <c r="AB198" s="54">
        <f t="shared" si="641"/>
        <v>101</v>
      </c>
      <c r="AC198" s="54">
        <f t="shared" si="642"/>
        <v>0</v>
      </c>
      <c r="AD198" s="54">
        <f t="shared" si="643"/>
        <v>0</v>
      </c>
      <c r="AE198" s="54">
        <f t="shared" si="644"/>
        <v>0</v>
      </c>
      <c r="AF198" s="54">
        <f t="shared" si="645"/>
        <v>0</v>
      </c>
      <c r="AG198" s="54">
        <f t="shared" si="646"/>
        <v>0</v>
      </c>
      <c r="AH198" s="53">
        <f t="array" aca="1" ref="AH198" ca="1">SUM(LARGE(Z198:AG198,ROW(INDIRECT("a1:a"&amp;AH2))))</f>
        <v>291</v>
      </c>
      <c r="AI198" s="52">
        <f t="shared" ca="1" si="647"/>
        <v>291</v>
      </c>
    </row>
    <row r="199" spans="1:35" x14ac:dyDescent="0.25">
      <c r="A199" s="14"/>
      <c r="B199" s="10"/>
      <c r="C199" s="21" t="s">
        <v>5</v>
      </c>
      <c r="D199" s="104" t="s">
        <v>2929</v>
      </c>
      <c r="E199" s="22" t="s">
        <v>2927</v>
      </c>
      <c r="F199" s="22" t="s">
        <v>2928</v>
      </c>
      <c r="G199" s="23" t="s">
        <v>2861</v>
      </c>
      <c r="H199" s="10">
        <v>4.62</v>
      </c>
      <c r="I199" s="14">
        <f>VLOOKUP(H199,Arkusz1!$AH$1016:$AI$1216,2,FALSE)</f>
        <v>83</v>
      </c>
      <c r="J199" s="14">
        <v>4.76</v>
      </c>
      <c r="K199" s="14">
        <f>VLOOKUP(J199,Arkusz1!$AH$1016:$AI$1216,2,FALSE)</f>
        <v>90</v>
      </c>
      <c r="L199" s="98">
        <v>5.0199999999999996</v>
      </c>
      <c r="M199" s="14">
        <f>VLOOKUP(L199,Arkusz1!$AH$1016:$AI$1216,2,FALSE)</f>
        <v>104</v>
      </c>
      <c r="N199" s="88"/>
      <c r="O199" s="14">
        <f>VLOOKUP(N199,Arkusz1!$AH$1016:$AI$1216,2,FALSE)</f>
        <v>0</v>
      </c>
      <c r="P199" s="25"/>
      <c r="Q199" s="14">
        <f>VLOOKUP(P199,Arkusz1!$AH$1016:$AI$1216,2,FALSE)</f>
        <v>0</v>
      </c>
      <c r="R199" s="91"/>
      <c r="S199" s="14">
        <f>VLOOKUP(R199,Arkusz1!$AH$1016:$AI$1216,2,FALSE)</f>
        <v>0</v>
      </c>
      <c r="T199" s="14"/>
      <c r="U199" s="14">
        <f>VLOOKUP(T199,Arkusz1!$AH$1016:$AI$1216,2,FALSE)</f>
        <v>0</v>
      </c>
      <c r="V199" s="98"/>
      <c r="W199" s="14">
        <f>VLOOKUP(V199,Arkusz1!$AH$1016:$AI$1216,2,FALSE)</f>
        <v>0</v>
      </c>
      <c r="X199" s="14"/>
      <c r="Y199" s="38">
        <f>VLOOKUP(X199,Arkusz1!$AH$1016:$AI$1216,2,FALSE)</f>
        <v>0</v>
      </c>
      <c r="Z199" s="54">
        <f t="shared" si="639"/>
        <v>83</v>
      </c>
      <c r="AA199" s="54">
        <f t="shared" si="640"/>
        <v>90</v>
      </c>
      <c r="AB199" s="54">
        <f t="shared" si="641"/>
        <v>104</v>
      </c>
      <c r="AC199" s="54">
        <f t="shared" si="642"/>
        <v>0</v>
      </c>
      <c r="AD199" s="54">
        <f t="shared" si="643"/>
        <v>0</v>
      </c>
      <c r="AE199" s="54">
        <f t="shared" si="644"/>
        <v>0</v>
      </c>
      <c r="AF199" s="54">
        <f t="shared" si="645"/>
        <v>0</v>
      </c>
      <c r="AG199" s="54">
        <f t="shared" si="646"/>
        <v>0</v>
      </c>
      <c r="AH199" s="53">
        <f t="array" aca="1" ref="AH199" ca="1">SUM(LARGE(Z199:AG199,ROW(INDIRECT("a1:a"&amp;AH2))))</f>
        <v>277</v>
      </c>
      <c r="AI199" s="52">
        <f t="shared" ca="1" si="647"/>
        <v>277</v>
      </c>
    </row>
    <row r="200" spans="1:35" x14ac:dyDescent="0.25">
      <c r="A200" s="14"/>
      <c r="B200" s="10">
        <v>2.42</v>
      </c>
      <c r="C200" s="11" t="s">
        <v>5</v>
      </c>
      <c r="D200" s="102" t="s">
        <v>2930</v>
      </c>
      <c r="E200" s="19" t="s">
        <v>2840</v>
      </c>
      <c r="F200" s="19" t="s">
        <v>2919</v>
      </c>
      <c r="G200" s="11" t="s">
        <v>2809</v>
      </c>
      <c r="H200" s="10">
        <v>3.36</v>
      </c>
      <c r="I200" s="14">
        <f>VLOOKUP(H200,Arkusz1!$AH$1016:$AI$1216,2,FALSE)</f>
        <v>28</v>
      </c>
      <c r="J200" s="14"/>
      <c r="K200" s="14">
        <f>VLOOKUP(J200,Arkusz1!$AH$1016:$AI$1216,2,FALSE)</f>
        <v>0</v>
      </c>
      <c r="L200" s="98"/>
      <c r="M200" s="14">
        <f>VLOOKUP(L200,Arkusz1!$AH$1016:$AI$1216,2,FALSE)</f>
        <v>0</v>
      </c>
      <c r="N200" s="88"/>
      <c r="O200" s="14">
        <f>VLOOKUP(N200,Arkusz1!$AH$1016:$AI$1216,2,FALSE)</f>
        <v>0</v>
      </c>
      <c r="P200" s="25"/>
      <c r="Q200" s="14">
        <f>VLOOKUP(P200,Arkusz1!$AH$1016:$AI$1216,2,FALSE)</f>
        <v>0</v>
      </c>
      <c r="R200" s="91"/>
      <c r="S200" s="14">
        <f>VLOOKUP(R200,Arkusz1!$AH$1016:$AI$1216,2,FALSE)</f>
        <v>0</v>
      </c>
      <c r="T200" s="14"/>
      <c r="U200" s="14">
        <f>VLOOKUP(T200,Arkusz1!$AH$1016:$AI$1216,2,FALSE)</f>
        <v>0</v>
      </c>
      <c r="V200" s="98"/>
      <c r="W200" s="14">
        <f>VLOOKUP(V200,Arkusz1!$AH$1016:$AI$1216,2,FALSE)</f>
        <v>0</v>
      </c>
      <c r="X200" s="14"/>
      <c r="Y200" s="38">
        <f>VLOOKUP(X200,Arkusz1!$AH$1016:$AI$1216,2,FALSE)</f>
        <v>0</v>
      </c>
      <c r="Z200" s="54">
        <f t="shared" ref="Z200" si="666">I200</f>
        <v>28</v>
      </c>
      <c r="AA200" s="54">
        <f t="shared" ref="AA200" si="667">K200</f>
        <v>0</v>
      </c>
      <c r="AB200" s="54">
        <f t="shared" ref="AB200" si="668">M200</f>
        <v>0</v>
      </c>
      <c r="AC200" s="54">
        <f t="shared" ref="AC200" si="669">O200</f>
        <v>0</v>
      </c>
      <c r="AD200" s="54">
        <f t="shared" ref="AD200" si="670">Q200</f>
        <v>0</v>
      </c>
      <c r="AE200" s="54">
        <f t="shared" ref="AE200" si="671">S200</f>
        <v>0</v>
      </c>
      <c r="AF200" s="54">
        <f t="shared" ref="AF200" si="672">U200</f>
        <v>0</v>
      </c>
      <c r="AG200" s="54">
        <f t="shared" ref="AG200" si="673">W200</f>
        <v>0</v>
      </c>
      <c r="AH200" s="53">
        <f t="array" aca="1" ref="AH200" ca="1">SUM(LARGE(Z200:AG200,ROW(INDIRECT("a1:a"&amp;AH2))))</f>
        <v>28</v>
      </c>
      <c r="AI200" s="52">
        <f t="shared" ref="AI200" ca="1" si="674">SUM(AH200,Y200)</f>
        <v>28</v>
      </c>
    </row>
    <row r="201" spans="1:35" x14ac:dyDescent="0.25">
      <c r="A201" s="14"/>
      <c r="B201" s="10"/>
      <c r="C201" s="11" t="s">
        <v>5</v>
      </c>
      <c r="D201" s="102" t="s">
        <v>2930</v>
      </c>
      <c r="E201" s="19" t="s">
        <v>2817</v>
      </c>
      <c r="F201" s="19" t="s">
        <v>2818</v>
      </c>
      <c r="G201" s="10" t="s">
        <v>2809</v>
      </c>
      <c r="H201" s="10"/>
      <c r="I201" s="14">
        <f>VLOOKUP(H201,Arkusz1!$AH$1016:$AI$1216,2,FALSE)</f>
        <v>0</v>
      </c>
      <c r="J201" s="14">
        <v>2.69</v>
      </c>
      <c r="K201" s="14">
        <f>VLOOKUP(J201,Arkusz1!$AH$1016:$AI$1216,2,FALSE)</f>
        <v>8</v>
      </c>
      <c r="L201" s="98">
        <v>0</v>
      </c>
      <c r="M201" s="14">
        <f>VLOOKUP(L201,Arkusz1!$AH$1016:$AI$1216,2,FALSE)</f>
        <v>0</v>
      </c>
      <c r="N201" s="88"/>
      <c r="O201" s="14">
        <f>VLOOKUP(N201,Arkusz1!$AH$1016:$AI$1216,2,FALSE)</f>
        <v>0</v>
      </c>
      <c r="P201" s="25"/>
      <c r="Q201" s="14">
        <f>VLOOKUP(P201,Arkusz1!$AH$1016:$AI$1216,2,FALSE)</f>
        <v>0</v>
      </c>
      <c r="R201" s="91"/>
      <c r="S201" s="14">
        <f>VLOOKUP(R201,Arkusz1!$AH$1016:$AI$1216,2,FALSE)</f>
        <v>0</v>
      </c>
      <c r="T201" s="14"/>
      <c r="U201" s="14">
        <f>VLOOKUP(T201,Arkusz1!$AH$1016:$AI$1216,2,FALSE)</f>
        <v>0</v>
      </c>
      <c r="V201" s="98"/>
      <c r="W201" s="14">
        <f>VLOOKUP(V201,Arkusz1!$AH$1016:$AI$1216,2,FALSE)</f>
        <v>0</v>
      </c>
      <c r="X201" s="14"/>
      <c r="Y201" s="38">
        <f>VLOOKUP(X201,Arkusz1!$AH$1016:$AI$1216,2,FALSE)</f>
        <v>0</v>
      </c>
      <c r="Z201" s="54">
        <f t="shared" ref="Z201" si="675">I201</f>
        <v>0</v>
      </c>
      <c r="AA201" s="54">
        <f t="shared" ref="AA201" si="676">K201</f>
        <v>8</v>
      </c>
      <c r="AB201" s="54">
        <f t="shared" ref="AB201" si="677">M201</f>
        <v>0</v>
      </c>
      <c r="AC201" s="54">
        <f t="shared" ref="AC201" si="678">O201</f>
        <v>0</v>
      </c>
      <c r="AD201" s="54">
        <f t="shared" ref="AD201" si="679">Q201</f>
        <v>0</v>
      </c>
      <c r="AE201" s="54">
        <f t="shared" ref="AE201" si="680">S201</f>
        <v>0</v>
      </c>
      <c r="AF201" s="54">
        <f t="shared" ref="AF201" si="681">U201</f>
        <v>0</v>
      </c>
      <c r="AG201" s="54">
        <f t="shared" ref="AG201" si="682">W201</f>
        <v>0</v>
      </c>
      <c r="AH201" s="53">
        <f t="array" aca="1" ref="AH201" ca="1">SUM(LARGE(Z201:AG201,ROW(INDIRECT("a1:a"&amp;AH2))))</f>
        <v>8</v>
      </c>
      <c r="AI201" s="52">
        <f t="shared" ref="AI201" ca="1" si="683">SUM(AH201,Y201)</f>
        <v>8</v>
      </c>
    </row>
    <row r="202" spans="1:35" x14ac:dyDescent="0.25">
      <c r="A202" s="14"/>
      <c r="B202" s="10"/>
      <c r="C202" s="32" t="s">
        <v>10</v>
      </c>
      <c r="D202" s="32">
        <v>2012</v>
      </c>
      <c r="E202" s="22" t="s">
        <v>2819</v>
      </c>
      <c r="F202" s="22" t="s">
        <v>2821</v>
      </c>
      <c r="G202" s="23" t="s">
        <v>2810</v>
      </c>
      <c r="H202" s="23">
        <v>3.67</v>
      </c>
      <c r="I202" s="14">
        <f>VLOOKUP(H202,Arkusz1!$AH$206:$AI$407,2,FALSE)</f>
        <v>79</v>
      </c>
      <c r="J202" s="24">
        <v>3.85</v>
      </c>
      <c r="K202" s="14">
        <f>VLOOKUP(J202,Arkusz1!$AH$206:$AI$407,2,FALSE)</f>
        <v>90</v>
      </c>
      <c r="L202" s="98">
        <v>3.77</v>
      </c>
      <c r="M202" s="14">
        <f>VLOOKUP(L202,Arkusz1!$AH$206:$AI$407,2,FALSE)</f>
        <v>85</v>
      </c>
      <c r="N202" s="88"/>
      <c r="O202" s="14">
        <f>VLOOKUP(N202,Arkusz1!$AH$206:$AI$407,2,FALSE)</f>
        <v>0</v>
      </c>
      <c r="P202" s="25"/>
      <c r="Q202" s="14">
        <f>VLOOKUP(P202,Arkusz1!$AH$206:$AI$407,2,FALSE)</f>
        <v>0</v>
      </c>
      <c r="R202" s="91"/>
      <c r="S202" s="14">
        <f>VLOOKUP(R202,Arkusz1!$AH$206:$AI$407,2,FALSE)</f>
        <v>0</v>
      </c>
      <c r="T202" s="14"/>
      <c r="U202" s="14">
        <f>VLOOKUP(T202,Arkusz1!$AH$206:$AI$407,2,FALSE)</f>
        <v>0</v>
      </c>
      <c r="V202" s="98"/>
      <c r="W202" s="14">
        <f>VLOOKUP(V202,Arkusz1!$AH$206:$AI$407,2,FALSE)</f>
        <v>0</v>
      </c>
      <c r="X202" s="14"/>
      <c r="Y202" s="14">
        <f>VLOOKUP(X202,Arkusz1!$AH$206:$AI$407,2,FALSE)</f>
        <v>0</v>
      </c>
      <c r="Z202" s="54">
        <f t="shared" si="639"/>
        <v>79</v>
      </c>
      <c r="AA202" s="54">
        <f t="shared" si="640"/>
        <v>90</v>
      </c>
      <c r="AB202" s="54">
        <f t="shared" si="641"/>
        <v>85</v>
      </c>
      <c r="AC202" s="54">
        <f t="shared" si="642"/>
        <v>0</v>
      </c>
      <c r="AD202" s="54">
        <f t="shared" si="643"/>
        <v>0</v>
      </c>
      <c r="AE202" s="54">
        <f t="shared" si="644"/>
        <v>0</v>
      </c>
      <c r="AF202" s="54">
        <f t="shared" si="645"/>
        <v>0</v>
      </c>
      <c r="AG202" s="54">
        <f t="shared" si="646"/>
        <v>0</v>
      </c>
      <c r="AH202" s="53">
        <f t="array" aca="1" ref="AH202" ca="1">SUM(LARGE(Z202:AG202,ROW(INDIRECT("a1:a"&amp;AH2))))</f>
        <v>254</v>
      </c>
      <c r="AI202" s="52">
        <f t="shared" ca="1" si="647"/>
        <v>254</v>
      </c>
    </row>
    <row r="203" spans="1:35" x14ac:dyDescent="0.25">
      <c r="A203" s="14"/>
      <c r="B203" s="10"/>
      <c r="C203" s="32" t="s">
        <v>10</v>
      </c>
      <c r="D203" s="32">
        <v>2012</v>
      </c>
      <c r="E203" s="22" t="s">
        <v>2826</v>
      </c>
      <c r="F203" s="22" t="s">
        <v>2827</v>
      </c>
      <c r="G203" s="23" t="s">
        <v>2810</v>
      </c>
      <c r="H203" s="23">
        <v>3.2</v>
      </c>
      <c r="I203" s="14">
        <f>VLOOKUP(H203,Arkusz1!$AH$206:$AI$407,2,FALSE)</f>
        <v>52</v>
      </c>
      <c r="J203" s="24">
        <v>3.33</v>
      </c>
      <c r="K203" s="14">
        <f>VLOOKUP(J203,Arkusz1!$AH$206:$AI$407,2,FALSE)</f>
        <v>59</v>
      </c>
      <c r="L203" s="98">
        <v>3.35</v>
      </c>
      <c r="M203" s="14">
        <f>VLOOKUP(L203,Arkusz1!$AH$206:$AI$407,2,FALSE)</f>
        <v>60</v>
      </c>
      <c r="N203" s="88"/>
      <c r="O203" s="14">
        <f>VLOOKUP(N203,Arkusz1!$AH$206:$AI$407,2,FALSE)</f>
        <v>0</v>
      </c>
      <c r="P203" s="25"/>
      <c r="Q203" s="14">
        <f>VLOOKUP(P203,Arkusz1!$AH$206:$AI$407,2,FALSE)</f>
        <v>0</v>
      </c>
      <c r="R203" s="91"/>
      <c r="S203" s="14">
        <f>VLOOKUP(R203,Arkusz1!$AH$206:$AI$407,2,FALSE)</f>
        <v>0</v>
      </c>
      <c r="T203" s="14"/>
      <c r="U203" s="14">
        <f>VLOOKUP(T203,Arkusz1!$AH$206:$AI$407,2,FALSE)</f>
        <v>0</v>
      </c>
      <c r="V203" s="98"/>
      <c r="W203" s="14">
        <f>VLOOKUP(V203,Arkusz1!$AH$206:$AI$407,2,FALSE)</f>
        <v>0</v>
      </c>
      <c r="X203" s="14"/>
      <c r="Y203" s="14">
        <f>VLOOKUP(X203,Arkusz1!$AH$206:$AI$407,2,FALSE)</f>
        <v>0</v>
      </c>
      <c r="Z203" s="54">
        <f t="shared" ref="Z203:Z207" si="684">I203</f>
        <v>52</v>
      </c>
      <c r="AA203" s="54">
        <f t="shared" ref="AA203:AA207" si="685">K203</f>
        <v>59</v>
      </c>
      <c r="AB203" s="54">
        <f t="shared" ref="AB203:AB207" si="686">M203</f>
        <v>60</v>
      </c>
      <c r="AC203" s="54">
        <f t="shared" ref="AC203:AC207" si="687">O203</f>
        <v>0</v>
      </c>
      <c r="AD203" s="54">
        <f t="shared" ref="AD203:AD207" si="688">Q203</f>
        <v>0</v>
      </c>
      <c r="AE203" s="54">
        <f t="shared" ref="AE203:AE207" si="689">S203</f>
        <v>0</v>
      </c>
      <c r="AF203" s="54">
        <f t="shared" ref="AF203:AF207" si="690">U203</f>
        <v>0</v>
      </c>
      <c r="AG203" s="54">
        <f t="shared" ref="AG203:AG207" si="691">W203</f>
        <v>0</v>
      </c>
      <c r="AH203" s="53">
        <f t="array" aca="1" ref="AH203" ca="1">SUM(LARGE(Z203:AG203,ROW(INDIRECT("a1:a"&amp;AH2))))</f>
        <v>171</v>
      </c>
      <c r="AI203" s="52">
        <f t="shared" ref="AI203:AI207" ca="1" si="692">SUM(AH203,Y203)</f>
        <v>171</v>
      </c>
    </row>
    <row r="204" spans="1:35" x14ac:dyDescent="0.25">
      <c r="A204" s="14"/>
      <c r="B204" s="10"/>
      <c r="C204" s="32" t="s">
        <v>10</v>
      </c>
      <c r="D204" s="32">
        <v>2012</v>
      </c>
      <c r="E204" s="22" t="s">
        <v>2797</v>
      </c>
      <c r="F204" s="22" t="s">
        <v>2825</v>
      </c>
      <c r="G204" s="23" t="s">
        <v>2810</v>
      </c>
      <c r="H204" s="23">
        <v>3.09</v>
      </c>
      <c r="I204" s="14">
        <f>VLOOKUP(H204,Arkusz1!$AH$206:$AI$407,2,FALSE)</f>
        <v>46</v>
      </c>
      <c r="J204" s="24"/>
      <c r="K204" s="14">
        <f>VLOOKUP(J204,Arkusz1!$AH$206:$AI$407,2,FALSE)</f>
        <v>0</v>
      </c>
      <c r="L204" s="98"/>
      <c r="M204" s="14">
        <f>VLOOKUP(L204,Arkusz1!$AH$206:$AI$407,2,FALSE)</f>
        <v>0</v>
      </c>
      <c r="N204" s="88"/>
      <c r="O204" s="14">
        <f>VLOOKUP(N204,Arkusz1!$AH$206:$AI$407,2,FALSE)</f>
        <v>0</v>
      </c>
      <c r="P204" s="25"/>
      <c r="Q204" s="14">
        <f>VLOOKUP(P204,Arkusz1!$AH$206:$AI$407,2,FALSE)</f>
        <v>0</v>
      </c>
      <c r="R204" s="91"/>
      <c r="S204" s="14">
        <f>VLOOKUP(R204,Arkusz1!$AH$206:$AI$407,2,FALSE)</f>
        <v>0</v>
      </c>
      <c r="T204" s="14"/>
      <c r="U204" s="14">
        <f>VLOOKUP(T204,Arkusz1!$AH$206:$AI$407,2,FALSE)</f>
        <v>0</v>
      </c>
      <c r="V204" s="98"/>
      <c r="W204" s="14">
        <f>VLOOKUP(V204,Arkusz1!$AH$206:$AI$407,2,FALSE)</f>
        <v>0</v>
      </c>
      <c r="X204" s="14"/>
      <c r="Y204" s="14">
        <f>VLOOKUP(X204,Arkusz1!$AH$206:$AI$407,2,FALSE)</f>
        <v>0</v>
      </c>
      <c r="Z204" s="54">
        <f t="shared" si="684"/>
        <v>46</v>
      </c>
      <c r="AA204" s="54">
        <f t="shared" si="685"/>
        <v>0</v>
      </c>
      <c r="AB204" s="54">
        <f t="shared" si="686"/>
        <v>0</v>
      </c>
      <c r="AC204" s="54">
        <f t="shared" si="687"/>
        <v>0</v>
      </c>
      <c r="AD204" s="54">
        <f t="shared" si="688"/>
        <v>0</v>
      </c>
      <c r="AE204" s="54">
        <f t="shared" si="689"/>
        <v>0</v>
      </c>
      <c r="AF204" s="54">
        <f t="shared" si="690"/>
        <v>0</v>
      </c>
      <c r="AG204" s="54">
        <f t="shared" si="691"/>
        <v>0</v>
      </c>
      <c r="AH204" s="53">
        <f t="array" aca="1" ref="AH204" ca="1">SUM(LARGE(Z204:AG204,ROW(INDIRECT("a1:a"&amp;AH2))))</f>
        <v>46</v>
      </c>
      <c r="AI204" s="52">
        <f t="shared" ca="1" si="692"/>
        <v>46</v>
      </c>
    </row>
    <row r="205" spans="1:35" x14ac:dyDescent="0.25">
      <c r="A205" s="14"/>
      <c r="B205" s="10"/>
      <c r="C205" s="32" t="s">
        <v>10</v>
      </c>
      <c r="D205" s="32">
        <v>2012</v>
      </c>
      <c r="E205" s="22" t="s">
        <v>2832</v>
      </c>
      <c r="F205" s="22" t="s">
        <v>2833</v>
      </c>
      <c r="G205" s="23" t="s">
        <v>2809</v>
      </c>
      <c r="H205" s="23">
        <v>3.07</v>
      </c>
      <c r="I205" s="14">
        <f>VLOOKUP(H205,Arkusz1!$AH$206:$AI$407,2,FALSE)</f>
        <v>45</v>
      </c>
      <c r="J205" s="24"/>
      <c r="K205" s="14">
        <f>VLOOKUP(J205,Arkusz1!$AH$206:$AI$407,2,FALSE)</f>
        <v>0</v>
      </c>
      <c r="L205" s="98"/>
      <c r="M205" s="14">
        <f>VLOOKUP(L205,Arkusz1!$AH$206:$AI$407,2,FALSE)</f>
        <v>0</v>
      </c>
      <c r="N205" s="88"/>
      <c r="O205" s="14">
        <f>VLOOKUP(N205,Arkusz1!$AH$206:$AI$407,2,FALSE)</f>
        <v>0</v>
      </c>
      <c r="P205" s="25"/>
      <c r="Q205" s="14">
        <f>VLOOKUP(P205,Arkusz1!$AH$206:$AI$407,2,FALSE)</f>
        <v>0</v>
      </c>
      <c r="R205" s="91"/>
      <c r="S205" s="14">
        <f>VLOOKUP(R205,Arkusz1!$AH$206:$AI$407,2,FALSE)</f>
        <v>0</v>
      </c>
      <c r="T205" s="14"/>
      <c r="U205" s="14">
        <f>VLOOKUP(T205,Arkusz1!$AH$206:$AI$407,2,FALSE)</f>
        <v>0</v>
      </c>
      <c r="V205" s="98"/>
      <c r="W205" s="14">
        <f>VLOOKUP(V205,Arkusz1!$AH$206:$AI$407,2,FALSE)</f>
        <v>0</v>
      </c>
      <c r="X205" s="14"/>
      <c r="Y205" s="14">
        <f>VLOOKUP(X205,Arkusz1!$AH$206:$AI$407,2,FALSE)</f>
        <v>0</v>
      </c>
      <c r="Z205" s="54">
        <f t="shared" si="684"/>
        <v>45</v>
      </c>
      <c r="AA205" s="54">
        <f t="shared" si="685"/>
        <v>0</v>
      </c>
      <c r="AB205" s="54">
        <f t="shared" si="686"/>
        <v>0</v>
      </c>
      <c r="AC205" s="54">
        <f t="shared" si="687"/>
        <v>0</v>
      </c>
      <c r="AD205" s="54">
        <f t="shared" si="688"/>
        <v>0</v>
      </c>
      <c r="AE205" s="54">
        <f t="shared" si="689"/>
        <v>0</v>
      </c>
      <c r="AF205" s="54">
        <f t="shared" si="690"/>
        <v>0</v>
      </c>
      <c r="AG205" s="54">
        <f t="shared" si="691"/>
        <v>0</v>
      </c>
      <c r="AH205" s="53">
        <f t="array" aca="1" ref="AH205" ca="1">SUM(LARGE(Z205:AG205,ROW(INDIRECT("a1:a"&amp;AH2))))</f>
        <v>45</v>
      </c>
      <c r="AI205" s="52">
        <f t="shared" ca="1" si="692"/>
        <v>45</v>
      </c>
    </row>
    <row r="206" spans="1:35" x14ac:dyDescent="0.25">
      <c r="A206" s="14"/>
      <c r="B206" s="10"/>
      <c r="C206" s="32" t="s">
        <v>10</v>
      </c>
      <c r="D206" s="32">
        <v>2012</v>
      </c>
      <c r="E206" s="22" t="s">
        <v>2830</v>
      </c>
      <c r="F206" s="22" t="s">
        <v>2831</v>
      </c>
      <c r="G206" s="23" t="s">
        <v>2810</v>
      </c>
      <c r="H206" s="23">
        <v>3.03</v>
      </c>
      <c r="I206" s="14">
        <f>VLOOKUP(H206,Arkusz1!$AH$206:$AI$407,2,FALSE)</f>
        <v>43</v>
      </c>
      <c r="J206" s="24">
        <v>2.85</v>
      </c>
      <c r="K206" s="14">
        <f>VLOOKUP(J206,Arkusz1!$AH$206:$AI$407,2,FALSE)</f>
        <v>34</v>
      </c>
      <c r="L206" s="98"/>
      <c r="M206" s="14">
        <f>VLOOKUP(L206,Arkusz1!$AH$206:$AI$407,2,FALSE)</f>
        <v>0</v>
      </c>
      <c r="N206" s="88"/>
      <c r="O206" s="14">
        <f>VLOOKUP(N206,Arkusz1!$AH$206:$AI$407,2,FALSE)</f>
        <v>0</v>
      </c>
      <c r="P206" s="25"/>
      <c r="Q206" s="14">
        <f>VLOOKUP(P206,Arkusz1!$AH$206:$AI$407,2,FALSE)</f>
        <v>0</v>
      </c>
      <c r="R206" s="91"/>
      <c r="S206" s="14">
        <f>VLOOKUP(R206,Arkusz1!$AH$206:$AI$407,2,FALSE)</f>
        <v>0</v>
      </c>
      <c r="T206" s="14"/>
      <c r="U206" s="14">
        <f>VLOOKUP(T206,Arkusz1!$AH$206:$AI$407,2,FALSE)</f>
        <v>0</v>
      </c>
      <c r="V206" s="98"/>
      <c r="W206" s="14">
        <f>VLOOKUP(V206,Arkusz1!$AH$206:$AI$407,2,FALSE)</f>
        <v>0</v>
      </c>
      <c r="X206" s="14"/>
      <c r="Y206" s="14">
        <f>VLOOKUP(X206,Arkusz1!$AH$206:$AI$407,2,FALSE)</f>
        <v>0</v>
      </c>
      <c r="Z206" s="54">
        <f t="shared" si="684"/>
        <v>43</v>
      </c>
      <c r="AA206" s="54">
        <f t="shared" si="685"/>
        <v>34</v>
      </c>
      <c r="AB206" s="54">
        <f t="shared" si="686"/>
        <v>0</v>
      </c>
      <c r="AC206" s="54">
        <f t="shared" si="687"/>
        <v>0</v>
      </c>
      <c r="AD206" s="54">
        <f t="shared" si="688"/>
        <v>0</v>
      </c>
      <c r="AE206" s="54">
        <f t="shared" si="689"/>
        <v>0</v>
      </c>
      <c r="AF206" s="54">
        <f t="shared" si="690"/>
        <v>0</v>
      </c>
      <c r="AG206" s="54">
        <f t="shared" si="691"/>
        <v>0</v>
      </c>
      <c r="AH206" s="53">
        <f t="array" aca="1" ref="AH206" ca="1">SUM(LARGE(Z206:AG206,ROW(INDIRECT("a1:a"&amp;AH2))))</f>
        <v>77</v>
      </c>
      <c r="AI206" s="52">
        <f t="shared" ca="1" si="692"/>
        <v>77</v>
      </c>
    </row>
    <row r="207" spans="1:35" x14ac:dyDescent="0.25">
      <c r="A207" s="14"/>
      <c r="B207" s="10"/>
      <c r="C207" s="32" t="s">
        <v>10</v>
      </c>
      <c r="D207" s="32">
        <v>2012</v>
      </c>
      <c r="E207" s="22" t="s">
        <v>2828</v>
      </c>
      <c r="F207" s="22" t="s">
        <v>2829</v>
      </c>
      <c r="G207" s="23" t="s">
        <v>2810</v>
      </c>
      <c r="H207" s="23">
        <v>2.93</v>
      </c>
      <c r="I207" s="14">
        <f>VLOOKUP(H207,Arkusz1!$AH$206:$AI$407,2,FALSE)</f>
        <v>38</v>
      </c>
      <c r="J207" s="24"/>
      <c r="K207" s="14">
        <f>VLOOKUP(J207,Arkusz1!$AH$206:$AI$407,2,FALSE)</f>
        <v>0</v>
      </c>
      <c r="L207" s="98"/>
      <c r="M207" s="14">
        <f>VLOOKUP(L207,Arkusz1!$AH$206:$AI$407,2,FALSE)</f>
        <v>0</v>
      </c>
      <c r="N207" s="88"/>
      <c r="O207" s="14">
        <f>VLOOKUP(N207,Arkusz1!$AH$206:$AI$407,2,FALSE)</f>
        <v>0</v>
      </c>
      <c r="P207" s="25"/>
      <c r="Q207" s="14">
        <f>VLOOKUP(P207,Arkusz1!$AH$206:$AI$407,2,FALSE)</f>
        <v>0</v>
      </c>
      <c r="R207" s="91"/>
      <c r="S207" s="14">
        <f>VLOOKUP(R207,Arkusz1!$AH$206:$AI$407,2,FALSE)</f>
        <v>0</v>
      </c>
      <c r="T207" s="14"/>
      <c r="U207" s="14">
        <f>VLOOKUP(T207,Arkusz1!$AH$206:$AI$407,2,FALSE)</f>
        <v>0</v>
      </c>
      <c r="V207" s="98"/>
      <c r="W207" s="14">
        <f>VLOOKUP(V207,Arkusz1!$AH$206:$AI$407,2,FALSE)</f>
        <v>0</v>
      </c>
      <c r="X207" s="14"/>
      <c r="Y207" s="14">
        <f>VLOOKUP(X207,Arkusz1!$AH$206:$AI$407,2,FALSE)</f>
        <v>0</v>
      </c>
      <c r="Z207" s="54">
        <f t="shared" si="684"/>
        <v>38</v>
      </c>
      <c r="AA207" s="54">
        <f t="shared" si="685"/>
        <v>0</v>
      </c>
      <c r="AB207" s="54">
        <f t="shared" si="686"/>
        <v>0</v>
      </c>
      <c r="AC207" s="54">
        <f t="shared" si="687"/>
        <v>0</v>
      </c>
      <c r="AD207" s="54">
        <f t="shared" si="688"/>
        <v>0</v>
      </c>
      <c r="AE207" s="54">
        <f t="shared" si="689"/>
        <v>0</v>
      </c>
      <c r="AF207" s="54">
        <f t="shared" si="690"/>
        <v>0</v>
      </c>
      <c r="AG207" s="54">
        <f t="shared" si="691"/>
        <v>0</v>
      </c>
      <c r="AH207" s="53">
        <f t="array" aca="1" ref="AH207" ca="1">SUM(LARGE(Z207:AG207,ROW(INDIRECT("a1:a"&amp;AH2))))</f>
        <v>38</v>
      </c>
      <c r="AI207" s="52">
        <f t="shared" ca="1" si="692"/>
        <v>38</v>
      </c>
    </row>
    <row r="208" spans="1:35" x14ac:dyDescent="0.25">
      <c r="A208" s="14"/>
      <c r="B208" s="10"/>
      <c r="C208" s="21" t="s">
        <v>10</v>
      </c>
      <c r="D208" s="21">
        <v>2012</v>
      </c>
      <c r="E208" s="22" t="s">
        <v>2836</v>
      </c>
      <c r="F208" s="22" t="s">
        <v>2837</v>
      </c>
      <c r="G208" s="23" t="s">
        <v>2809</v>
      </c>
      <c r="H208" s="23">
        <v>2.59</v>
      </c>
      <c r="I208" s="14">
        <f>VLOOKUP(H208,Arkusz1!$AH$206:$AI$407,2,FALSE)</f>
        <v>22</v>
      </c>
      <c r="J208" s="24"/>
      <c r="K208" s="14">
        <f>VLOOKUP(J208,Arkusz1!$AH$206:$AI$407,2,FALSE)</f>
        <v>0</v>
      </c>
      <c r="L208" s="98">
        <v>2.46</v>
      </c>
      <c r="M208" s="14">
        <f>VLOOKUP(L208,Arkusz1!$AH$206:$AI$407,2,FALSE)</f>
        <v>16</v>
      </c>
      <c r="N208" s="88"/>
      <c r="O208" s="14">
        <f>VLOOKUP(N208,Arkusz1!$AH$206:$AI$407,2,FALSE)</f>
        <v>0</v>
      </c>
      <c r="P208" s="25"/>
      <c r="Q208" s="14">
        <f>VLOOKUP(P208,Arkusz1!$AH$206:$AI$407,2,FALSE)</f>
        <v>0</v>
      </c>
      <c r="R208" s="91"/>
      <c r="S208" s="14">
        <f>VLOOKUP(R208,Arkusz1!$AH$206:$AI$407,2,FALSE)</f>
        <v>0</v>
      </c>
      <c r="T208" s="14"/>
      <c r="U208" s="14">
        <f>VLOOKUP(T208,Arkusz1!$AH$206:$AI$407,2,FALSE)</f>
        <v>0</v>
      </c>
      <c r="V208" s="98"/>
      <c r="W208" s="14">
        <f>VLOOKUP(V208,Arkusz1!$AH$206:$AI$407,2,FALSE)</f>
        <v>0</v>
      </c>
      <c r="X208" s="14"/>
      <c r="Y208" s="14">
        <f>VLOOKUP(X208,Arkusz1!$AH$206:$AI$407,2,FALSE)</f>
        <v>0</v>
      </c>
      <c r="Z208" s="54">
        <f t="shared" si="639"/>
        <v>22</v>
      </c>
      <c r="AA208" s="54">
        <f t="shared" si="640"/>
        <v>0</v>
      </c>
      <c r="AB208" s="54">
        <f t="shared" si="641"/>
        <v>16</v>
      </c>
      <c r="AC208" s="54">
        <f t="shared" si="642"/>
        <v>0</v>
      </c>
      <c r="AD208" s="54">
        <f t="shared" si="643"/>
        <v>0</v>
      </c>
      <c r="AE208" s="54">
        <f t="shared" si="644"/>
        <v>0</v>
      </c>
      <c r="AF208" s="54">
        <f t="shared" si="645"/>
        <v>0</v>
      </c>
      <c r="AG208" s="54">
        <f t="shared" si="646"/>
        <v>0</v>
      </c>
      <c r="AH208" s="53">
        <f t="array" aca="1" ref="AH208" ca="1">SUM(LARGE(Z208:AG208,ROW(INDIRECT("a1:a"&amp;AH2))))</f>
        <v>38</v>
      </c>
      <c r="AI208" s="52">
        <f t="shared" ca="1" si="647"/>
        <v>38</v>
      </c>
    </row>
    <row r="209" spans="1:35" x14ac:dyDescent="0.25">
      <c r="A209" s="14"/>
      <c r="B209" s="10"/>
      <c r="C209" s="21" t="s">
        <v>10</v>
      </c>
      <c r="D209" s="21">
        <v>2012</v>
      </c>
      <c r="E209" s="22" t="s">
        <v>2822</v>
      </c>
      <c r="F209" s="22" t="s">
        <v>2821</v>
      </c>
      <c r="G209" s="23" t="s">
        <v>2810</v>
      </c>
      <c r="H209" s="23"/>
      <c r="I209" s="14">
        <f>VLOOKUP(H209,Arkusz1!$AH$206:$AI$407,2,FALSE)</f>
        <v>0</v>
      </c>
      <c r="J209" s="24">
        <v>3.5</v>
      </c>
      <c r="K209" s="14">
        <f>VLOOKUP(J209,Arkusz1!$AH$206:$AI$407,2,FALSE)</f>
        <v>69</v>
      </c>
      <c r="L209" s="98">
        <v>3.29</v>
      </c>
      <c r="M209" s="14">
        <f>VLOOKUP(L209,Arkusz1!$AH$206:$AI$407,2,FALSE)</f>
        <v>57</v>
      </c>
      <c r="N209" s="88"/>
      <c r="O209" s="14">
        <f>VLOOKUP(N209,Arkusz1!$AH$206:$AI$407,2,FALSE)</f>
        <v>0</v>
      </c>
      <c r="P209" s="25"/>
      <c r="Q209" s="14">
        <f>VLOOKUP(P209,Arkusz1!$AH$206:$AI$407,2,FALSE)</f>
        <v>0</v>
      </c>
      <c r="R209" s="91"/>
      <c r="S209" s="14">
        <f>VLOOKUP(R209,Arkusz1!$AH$206:$AI$407,2,FALSE)</f>
        <v>0</v>
      </c>
      <c r="T209" s="14"/>
      <c r="U209" s="14">
        <f>VLOOKUP(T209,Arkusz1!$AH$206:$AI$407,2,FALSE)</f>
        <v>0</v>
      </c>
      <c r="V209" s="98"/>
      <c r="W209" s="14">
        <f>VLOOKUP(V209,Arkusz1!$AH$206:$AI$407,2,FALSE)</f>
        <v>0</v>
      </c>
      <c r="X209" s="14"/>
      <c r="Y209" s="14">
        <f>VLOOKUP(X209,Arkusz1!$AH$206:$AI$407,2,FALSE)</f>
        <v>0</v>
      </c>
      <c r="Z209" s="54">
        <f t="shared" ref="Z209" si="693">I209</f>
        <v>0</v>
      </c>
      <c r="AA209" s="54">
        <f t="shared" ref="AA209" si="694">K209</f>
        <v>69</v>
      </c>
      <c r="AB209" s="54">
        <f t="shared" ref="AB209" si="695">M209</f>
        <v>57</v>
      </c>
      <c r="AC209" s="54">
        <f t="shared" ref="AC209" si="696">O209</f>
        <v>0</v>
      </c>
      <c r="AD209" s="54">
        <f t="shared" ref="AD209" si="697">Q209</f>
        <v>0</v>
      </c>
      <c r="AE209" s="54">
        <f t="shared" ref="AE209" si="698">S209</f>
        <v>0</v>
      </c>
      <c r="AF209" s="54">
        <f t="shared" ref="AF209" si="699">U209</f>
        <v>0</v>
      </c>
      <c r="AG209" s="54">
        <f t="shared" ref="AG209" si="700">W209</f>
        <v>0</v>
      </c>
      <c r="AH209" s="53">
        <f t="array" aca="1" ref="AH209" ca="1">SUM(LARGE(Z209:AG209,ROW(INDIRECT("a1:a"&amp;AH2))))</f>
        <v>126</v>
      </c>
      <c r="AI209" s="52">
        <f t="shared" ref="AI209" ca="1" si="701">SUM(AH209,Y209)</f>
        <v>126</v>
      </c>
    </row>
    <row r="210" spans="1:35" x14ac:dyDescent="0.25">
      <c r="A210" s="14"/>
      <c r="B210" s="10"/>
      <c r="C210" s="21" t="s">
        <v>10</v>
      </c>
      <c r="D210" s="21">
        <v>2012</v>
      </c>
      <c r="E210" s="22" t="s">
        <v>2819</v>
      </c>
      <c r="F210" s="22" t="s">
        <v>2960</v>
      </c>
      <c r="G210" s="23" t="s">
        <v>2810</v>
      </c>
      <c r="H210" s="23"/>
      <c r="I210" s="14">
        <f>VLOOKUP(H210,Arkusz1!$AH$206:$AI$407,2,FALSE)</f>
        <v>0</v>
      </c>
      <c r="J210" s="24">
        <v>3.33</v>
      </c>
      <c r="K210" s="14">
        <f>VLOOKUP(J210,Arkusz1!$AH$206:$AI$407,2,FALSE)</f>
        <v>59</v>
      </c>
      <c r="L210" s="98"/>
      <c r="M210" s="14">
        <f>VLOOKUP(L210,Arkusz1!$AH$206:$AI$407,2,FALSE)</f>
        <v>0</v>
      </c>
      <c r="N210" s="88"/>
      <c r="O210" s="14">
        <f>VLOOKUP(N210,Arkusz1!$AH$206:$AI$407,2,FALSE)</f>
        <v>0</v>
      </c>
      <c r="P210" s="25"/>
      <c r="Q210" s="14">
        <f>VLOOKUP(P210,Arkusz1!$AH$206:$AI$407,2,FALSE)</f>
        <v>0</v>
      </c>
      <c r="R210" s="91"/>
      <c r="S210" s="14">
        <f>VLOOKUP(R210,Arkusz1!$AH$206:$AI$407,2,FALSE)</f>
        <v>0</v>
      </c>
      <c r="T210" s="14"/>
      <c r="U210" s="14">
        <f>VLOOKUP(T210,Arkusz1!$AH$206:$AI$407,2,FALSE)</f>
        <v>0</v>
      </c>
      <c r="V210" s="98"/>
      <c r="W210" s="14">
        <f>VLOOKUP(V210,Arkusz1!$AH$206:$AI$407,2,FALSE)</f>
        <v>0</v>
      </c>
      <c r="X210" s="14"/>
      <c r="Y210" s="14">
        <f>VLOOKUP(X210,Arkusz1!$AH$206:$AI$407,2,FALSE)</f>
        <v>0</v>
      </c>
      <c r="Z210" s="54">
        <f t="shared" ref="Z210" si="702">I210</f>
        <v>0</v>
      </c>
      <c r="AA210" s="54">
        <f t="shared" ref="AA210" si="703">K210</f>
        <v>59</v>
      </c>
      <c r="AB210" s="54">
        <f t="shared" ref="AB210" si="704">M210</f>
        <v>0</v>
      </c>
      <c r="AC210" s="54">
        <f t="shared" ref="AC210" si="705">O210</f>
        <v>0</v>
      </c>
      <c r="AD210" s="54">
        <f t="shared" ref="AD210" si="706">Q210</f>
        <v>0</v>
      </c>
      <c r="AE210" s="54">
        <f t="shared" ref="AE210" si="707">S210</f>
        <v>0</v>
      </c>
      <c r="AF210" s="54">
        <f t="shared" ref="AF210" si="708">U210</f>
        <v>0</v>
      </c>
      <c r="AG210" s="54">
        <f t="shared" ref="AG210" si="709">W210</f>
        <v>0</v>
      </c>
      <c r="AH210" s="53">
        <f t="array" aca="1" ref="AH210" ca="1">SUM(LARGE(Z210:AG210,ROW(INDIRECT("a1:a"&amp;AH2))))</f>
        <v>59</v>
      </c>
      <c r="AI210" s="52">
        <f t="shared" ref="AI210" ca="1" si="710">SUM(AH210,Y210)</f>
        <v>59</v>
      </c>
    </row>
    <row r="211" spans="1:35" x14ac:dyDescent="0.25">
      <c r="A211" s="14"/>
      <c r="B211" s="10"/>
      <c r="C211" s="21" t="s">
        <v>10</v>
      </c>
      <c r="D211" s="21">
        <v>2012</v>
      </c>
      <c r="E211" s="22" t="s">
        <v>2807</v>
      </c>
      <c r="F211" s="22" t="s">
        <v>2922</v>
      </c>
      <c r="G211" s="23" t="s">
        <v>2810</v>
      </c>
      <c r="H211" s="23"/>
      <c r="I211" s="14">
        <f>VLOOKUP(H211,Arkusz1!$AH$206:$AI$407,2,FALSE)</f>
        <v>0</v>
      </c>
      <c r="J211" s="24">
        <v>3.24</v>
      </c>
      <c r="K211" s="14">
        <f>VLOOKUP(J211,Arkusz1!$AH$206:$AI$407,2,FALSE)</f>
        <v>54</v>
      </c>
      <c r="L211" s="98"/>
      <c r="M211" s="14">
        <f>VLOOKUP(L211,Arkusz1!$AH$206:$AI$407,2,FALSE)</f>
        <v>0</v>
      </c>
      <c r="N211" s="88"/>
      <c r="O211" s="14">
        <f>VLOOKUP(N211,Arkusz1!$AH$206:$AI$407,2,FALSE)</f>
        <v>0</v>
      </c>
      <c r="P211" s="25"/>
      <c r="Q211" s="14">
        <f>VLOOKUP(P211,Arkusz1!$AH$206:$AI$407,2,FALSE)</f>
        <v>0</v>
      </c>
      <c r="R211" s="91"/>
      <c r="S211" s="14">
        <f>VLOOKUP(R211,Arkusz1!$AH$206:$AI$407,2,FALSE)</f>
        <v>0</v>
      </c>
      <c r="T211" s="14"/>
      <c r="U211" s="14">
        <f>VLOOKUP(T211,Arkusz1!$AH$206:$AI$407,2,FALSE)</f>
        <v>0</v>
      </c>
      <c r="V211" s="98"/>
      <c r="W211" s="14">
        <f>VLOOKUP(V211,Arkusz1!$AH$206:$AI$407,2,FALSE)</f>
        <v>0</v>
      </c>
      <c r="X211" s="14"/>
      <c r="Y211" s="14">
        <f>VLOOKUP(X211,Arkusz1!$AH$206:$AI$407,2,FALSE)</f>
        <v>0</v>
      </c>
      <c r="Z211" s="54">
        <f t="shared" ref="Z211" si="711">I211</f>
        <v>0</v>
      </c>
      <c r="AA211" s="54">
        <f t="shared" ref="AA211" si="712">K211</f>
        <v>54</v>
      </c>
      <c r="AB211" s="54">
        <f t="shared" ref="AB211" si="713">M211</f>
        <v>0</v>
      </c>
      <c r="AC211" s="54">
        <f t="shared" ref="AC211" si="714">O211</f>
        <v>0</v>
      </c>
      <c r="AD211" s="54">
        <f t="shared" ref="AD211" si="715">Q211</f>
        <v>0</v>
      </c>
      <c r="AE211" s="54">
        <f t="shared" ref="AE211" si="716">S211</f>
        <v>0</v>
      </c>
      <c r="AF211" s="54">
        <f t="shared" ref="AF211" si="717">U211</f>
        <v>0</v>
      </c>
      <c r="AG211" s="54">
        <f t="shared" ref="AG211" si="718">W211</f>
        <v>0</v>
      </c>
      <c r="AH211" s="53">
        <f t="array" aca="1" ref="AH211" ca="1">SUM(LARGE(Z211:AG211,ROW(INDIRECT("a1:a"&amp;AH2))))</f>
        <v>54</v>
      </c>
      <c r="AI211" s="52">
        <f t="shared" ref="AI211" ca="1" si="719">SUM(AH211,Y211)</f>
        <v>54</v>
      </c>
    </row>
    <row r="212" spans="1:35" x14ac:dyDescent="0.25">
      <c r="A212" s="14"/>
      <c r="B212" s="10"/>
      <c r="C212" s="21" t="s">
        <v>10</v>
      </c>
      <c r="D212" s="21">
        <v>2012</v>
      </c>
      <c r="E212" s="22" t="s">
        <v>2838</v>
      </c>
      <c r="F212" s="22" t="s">
        <v>2839</v>
      </c>
      <c r="G212" s="23" t="s">
        <v>2809</v>
      </c>
      <c r="H212" s="23"/>
      <c r="I212" s="14">
        <f>VLOOKUP(H212,Arkusz1!$AH$206:$AI$407,2,FALSE)</f>
        <v>0</v>
      </c>
      <c r="J212" s="24">
        <v>2.75</v>
      </c>
      <c r="K212" s="14">
        <f>VLOOKUP(J212,Arkusz1!$AH$206:$AI$407,2,FALSE)</f>
        <v>29</v>
      </c>
      <c r="L212" s="98">
        <v>2.77</v>
      </c>
      <c r="M212" s="14">
        <f>VLOOKUP(L212,Arkusz1!$AH$206:$AI$407,2,FALSE)</f>
        <v>30</v>
      </c>
      <c r="N212" s="88"/>
      <c r="O212" s="14">
        <f>VLOOKUP(N212,Arkusz1!$AH$206:$AI$407,2,FALSE)</f>
        <v>0</v>
      </c>
      <c r="P212" s="25"/>
      <c r="Q212" s="14">
        <f>VLOOKUP(P212,Arkusz1!$AH$206:$AI$407,2,FALSE)</f>
        <v>0</v>
      </c>
      <c r="R212" s="91"/>
      <c r="S212" s="14">
        <f>VLOOKUP(R212,Arkusz1!$AH$206:$AI$407,2,FALSE)</f>
        <v>0</v>
      </c>
      <c r="T212" s="14"/>
      <c r="U212" s="14">
        <f>VLOOKUP(T212,Arkusz1!$AH$206:$AI$407,2,FALSE)</f>
        <v>0</v>
      </c>
      <c r="V212" s="98"/>
      <c r="W212" s="14">
        <f>VLOOKUP(V212,Arkusz1!$AH$206:$AI$407,2,FALSE)</f>
        <v>0</v>
      </c>
      <c r="X212" s="14"/>
      <c r="Y212" s="14">
        <f>VLOOKUP(X212,Arkusz1!$AH$206:$AI$407,2,FALSE)</f>
        <v>0</v>
      </c>
      <c r="Z212" s="54">
        <f t="shared" ref="Z212" si="720">I212</f>
        <v>0</v>
      </c>
      <c r="AA212" s="54">
        <f t="shared" ref="AA212" si="721">K212</f>
        <v>29</v>
      </c>
      <c r="AB212" s="54">
        <f t="shared" ref="AB212" si="722">M212</f>
        <v>30</v>
      </c>
      <c r="AC212" s="54">
        <f t="shared" ref="AC212" si="723">O212</f>
        <v>0</v>
      </c>
      <c r="AD212" s="54">
        <f t="shared" ref="AD212" si="724">Q212</f>
        <v>0</v>
      </c>
      <c r="AE212" s="54">
        <f t="shared" ref="AE212" si="725">S212</f>
        <v>0</v>
      </c>
      <c r="AF212" s="54">
        <f t="shared" ref="AF212" si="726">U212</f>
        <v>0</v>
      </c>
      <c r="AG212" s="54">
        <f t="shared" ref="AG212" si="727">W212</f>
        <v>0</v>
      </c>
      <c r="AH212" s="53">
        <f t="array" aca="1" ref="AH212" ca="1">SUM(LARGE(Z212:AG212,ROW(INDIRECT("a1:a"&amp;AH2))))</f>
        <v>59</v>
      </c>
      <c r="AI212" s="52">
        <f t="shared" ref="AI212" ca="1" si="728">SUM(AH212,Y212)</f>
        <v>59</v>
      </c>
    </row>
    <row r="213" spans="1:35" x14ac:dyDescent="0.25">
      <c r="A213" s="14"/>
      <c r="B213" s="10"/>
      <c r="C213" s="11" t="s">
        <v>5</v>
      </c>
      <c r="D213" s="11">
        <v>2012</v>
      </c>
      <c r="E213" s="19" t="s">
        <v>2866</v>
      </c>
      <c r="F213" s="19" t="s">
        <v>2923</v>
      </c>
      <c r="G213" s="10" t="s">
        <v>2809</v>
      </c>
      <c r="H213" s="10">
        <v>4.05</v>
      </c>
      <c r="I213" s="14">
        <f>VLOOKUP(H213,Arkusz1!$AH$814:$AI$1014,2,FALSE)</f>
        <v>88</v>
      </c>
      <c r="J213" s="14">
        <v>4.13</v>
      </c>
      <c r="K213" s="14">
        <f>VLOOKUP(J213,Arkusz1!$AH$814:$AI$1014,2,FALSE)</f>
        <v>93</v>
      </c>
      <c r="L213" s="98">
        <v>4.13</v>
      </c>
      <c r="M213" s="14">
        <f>VLOOKUP(L213,Arkusz1!$AH$814:$AI$1014,2,FALSE)</f>
        <v>93</v>
      </c>
      <c r="N213" s="88"/>
      <c r="O213" s="14">
        <f>VLOOKUP(N213,Arkusz1!$AH$814:$AI$1014,2,FALSE)</f>
        <v>0</v>
      </c>
      <c r="P213" s="25"/>
      <c r="Q213" s="14">
        <f>VLOOKUP(P213,Arkusz1!$AH$814:$AI$1014,2,FALSE)</f>
        <v>0</v>
      </c>
      <c r="R213" s="91"/>
      <c r="S213" s="14">
        <f>VLOOKUP(R213,Arkusz1!$AH$814:$AI$1014,2,FALSE)</f>
        <v>0</v>
      </c>
      <c r="T213" s="14"/>
      <c r="U213" s="14">
        <f>VLOOKUP(T213,Arkusz1!$AH$814:$AI$1014,2,FALSE)</f>
        <v>0</v>
      </c>
      <c r="V213" s="98"/>
      <c r="W213" s="14">
        <f>VLOOKUP(V213,Arkusz1!$AH$814:$AI$1014,2,FALSE)</f>
        <v>0</v>
      </c>
      <c r="X213" s="14"/>
      <c r="Y213" s="14">
        <f>VLOOKUP(X213,Arkusz1!$AH$814:$AI$1014,2,FALSE)</f>
        <v>0</v>
      </c>
      <c r="Z213" s="54">
        <f t="shared" si="639"/>
        <v>88</v>
      </c>
      <c r="AA213" s="54">
        <f t="shared" si="640"/>
        <v>93</v>
      </c>
      <c r="AB213" s="54">
        <f t="shared" si="641"/>
        <v>93</v>
      </c>
      <c r="AC213" s="54">
        <f t="shared" si="642"/>
        <v>0</v>
      </c>
      <c r="AD213" s="54">
        <f t="shared" si="643"/>
        <v>0</v>
      </c>
      <c r="AE213" s="54">
        <f t="shared" si="644"/>
        <v>0</v>
      </c>
      <c r="AF213" s="54">
        <f t="shared" si="645"/>
        <v>0</v>
      </c>
      <c r="AG213" s="54">
        <f t="shared" si="646"/>
        <v>0</v>
      </c>
      <c r="AH213" s="53">
        <f t="array" aca="1" ref="AH213" ca="1">SUM(LARGE(Z213:AG213,ROW(INDIRECT("a1:a"&amp;AH2))))</f>
        <v>274</v>
      </c>
      <c r="AI213" s="52">
        <f t="shared" ca="1" si="647"/>
        <v>274</v>
      </c>
    </row>
    <row r="214" spans="1:35" x14ac:dyDescent="0.25">
      <c r="A214" s="14"/>
      <c r="B214" s="10"/>
      <c r="C214" s="11" t="s">
        <v>5</v>
      </c>
      <c r="D214" s="11">
        <v>2012</v>
      </c>
      <c r="E214" s="19" t="s">
        <v>2840</v>
      </c>
      <c r="F214" s="19" t="s">
        <v>2841</v>
      </c>
      <c r="G214" s="10" t="s">
        <v>2809</v>
      </c>
      <c r="H214" s="10">
        <v>4.03</v>
      </c>
      <c r="I214" s="14">
        <f>VLOOKUP(H214,Arkusz1!$AH$814:$AI$1014,2,FALSE)</f>
        <v>87</v>
      </c>
      <c r="J214" s="14">
        <v>4.05</v>
      </c>
      <c r="K214" s="14">
        <f>VLOOKUP(J214,Arkusz1!$AH$814:$AI$1014,2,FALSE)</f>
        <v>88</v>
      </c>
      <c r="L214" s="98">
        <v>4.13</v>
      </c>
      <c r="M214" s="14">
        <f>VLOOKUP(L214,Arkusz1!$AH$814:$AI$1014,2,FALSE)</f>
        <v>93</v>
      </c>
      <c r="N214" s="88"/>
      <c r="O214" s="14">
        <f>VLOOKUP(N214,Arkusz1!$AH$814:$AI$1014,2,FALSE)</f>
        <v>0</v>
      </c>
      <c r="P214" s="25"/>
      <c r="Q214" s="14">
        <f>VLOOKUP(P214,Arkusz1!$AH$814:$AI$1014,2,FALSE)</f>
        <v>0</v>
      </c>
      <c r="R214" s="91"/>
      <c r="S214" s="14">
        <f>VLOOKUP(R214,Arkusz1!$AH$814:$AI$1014,2,FALSE)</f>
        <v>0</v>
      </c>
      <c r="T214" s="14"/>
      <c r="U214" s="14">
        <f>VLOOKUP(T214,Arkusz1!$AH$814:$AI$1014,2,FALSE)</f>
        <v>0</v>
      </c>
      <c r="V214" s="98"/>
      <c r="W214" s="14">
        <f>VLOOKUP(V214,Arkusz1!$AH$814:$AI$1014,2,FALSE)</f>
        <v>0</v>
      </c>
      <c r="X214" s="14"/>
      <c r="Y214" s="14">
        <f>VLOOKUP(X214,Arkusz1!$AH$814:$AI$1014,2,FALSE)</f>
        <v>0</v>
      </c>
      <c r="Z214" s="54">
        <f t="shared" si="639"/>
        <v>87</v>
      </c>
      <c r="AA214" s="54">
        <f t="shared" si="640"/>
        <v>88</v>
      </c>
      <c r="AB214" s="54">
        <f t="shared" si="641"/>
        <v>93</v>
      </c>
      <c r="AC214" s="54">
        <f t="shared" si="642"/>
        <v>0</v>
      </c>
      <c r="AD214" s="54">
        <f t="shared" si="643"/>
        <v>0</v>
      </c>
      <c r="AE214" s="54">
        <f t="shared" si="644"/>
        <v>0</v>
      </c>
      <c r="AF214" s="54">
        <f t="shared" si="645"/>
        <v>0</v>
      </c>
      <c r="AG214" s="54">
        <f t="shared" si="646"/>
        <v>0</v>
      </c>
      <c r="AH214" s="53">
        <f t="array" aca="1" ref="AH214" ca="1">SUM(LARGE(Z214:AG214,ROW(INDIRECT("a1:a"&amp;AH2))))</f>
        <v>268</v>
      </c>
      <c r="AI214" s="52">
        <f t="shared" ca="1" si="647"/>
        <v>268</v>
      </c>
    </row>
    <row r="215" spans="1:35" x14ac:dyDescent="0.25">
      <c r="A215" s="14"/>
      <c r="B215" s="10"/>
      <c r="C215" s="11" t="s">
        <v>5</v>
      </c>
      <c r="D215" s="11">
        <v>2012</v>
      </c>
      <c r="E215" s="19" t="s">
        <v>2842</v>
      </c>
      <c r="F215" s="19" t="s">
        <v>2843</v>
      </c>
      <c r="G215" s="10" t="s">
        <v>2809</v>
      </c>
      <c r="H215" s="10">
        <v>3.55</v>
      </c>
      <c r="I215" s="14">
        <f>VLOOKUP(H215,Arkusz1!$AH$814:$AI$1014,2,FALSE)</f>
        <v>60</v>
      </c>
      <c r="J215" s="14">
        <v>3.6</v>
      </c>
      <c r="K215" s="14">
        <f>VLOOKUP(J215,Arkusz1!$AH$814:$AI$1014,2,FALSE)</f>
        <v>63</v>
      </c>
      <c r="L215" s="98">
        <v>3.41</v>
      </c>
      <c r="M215" s="14">
        <f>VLOOKUP(L215,Arkusz1!$AH$814:$AI$1014,2,FALSE)</f>
        <v>53</v>
      </c>
      <c r="N215" s="88"/>
      <c r="O215" s="14">
        <f>VLOOKUP(N215,Arkusz1!$AH$814:$AI$1014,2,FALSE)</f>
        <v>0</v>
      </c>
      <c r="P215" s="25"/>
      <c r="Q215" s="14">
        <f>VLOOKUP(P215,Arkusz1!$AH$814:$AI$1014,2,FALSE)</f>
        <v>0</v>
      </c>
      <c r="R215" s="91"/>
      <c r="S215" s="14">
        <f>VLOOKUP(R215,Arkusz1!$AH$814:$AI$1014,2,FALSE)</f>
        <v>0</v>
      </c>
      <c r="T215" s="14"/>
      <c r="U215" s="14">
        <f>VLOOKUP(T215,Arkusz1!$AH$814:$AI$1014,2,FALSE)</f>
        <v>0</v>
      </c>
      <c r="V215" s="98"/>
      <c r="W215" s="14">
        <f>VLOOKUP(V215,Arkusz1!$AH$814:$AI$1014,2,FALSE)</f>
        <v>0</v>
      </c>
      <c r="X215" s="14"/>
      <c r="Y215" s="14">
        <f>VLOOKUP(X215,Arkusz1!$AH$814:$AI$1014,2,FALSE)</f>
        <v>0</v>
      </c>
      <c r="Z215" s="54">
        <f t="shared" ref="Z215" si="729">I215</f>
        <v>60</v>
      </c>
      <c r="AA215" s="54">
        <f t="shared" ref="AA215" si="730">K215</f>
        <v>63</v>
      </c>
      <c r="AB215" s="54">
        <f t="shared" ref="AB215" si="731">M215</f>
        <v>53</v>
      </c>
      <c r="AC215" s="54">
        <f t="shared" ref="AC215" si="732">O215</f>
        <v>0</v>
      </c>
      <c r="AD215" s="54">
        <f t="shared" ref="AD215" si="733">Q215</f>
        <v>0</v>
      </c>
      <c r="AE215" s="54">
        <f t="shared" ref="AE215" si="734">S215</f>
        <v>0</v>
      </c>
      <c r="AF215" s="54">
        <f t="shared" ref="AF215" si="735">U215</f>
        <v>0</v>
      </c>
      <c r="AG215" s="54">
        <f t="shared" ref="AG215" si="736">W215</f>
        <v>0</v>
      </c>
      <c r="AH215" s="53">
        <f t="array" aca="1" ref="AH215" ca="1">SUM(LARGE(Z215:AG215,ROW(INDIRECT("a1:a"&amp;AH2))))</f>
        <v>176</v>
      </c>
      <c r="AI215" s="52">
        <f t="shared" ref="AI215" ca="1" si="737">SUM(AH215,Y215)</f>
        <v>176</v>
      </c>
    </row>
    <row r="216" spans="1:35" x14ac:dyDescent="0.25">
      <c r="A216" s="14"/>
      <c r="B216" s="10"/>
      <c r="C216" s="11" t="s">
        <v>5</v>
      </c>
      <c r="D216" s="11">
        <v>2012</v>
      </c>
      <c r="E216" s="19" t="s">
        <v>2844</v>
      </c>
      <c r="F216" s="19" t="s">
        <v>2845</v>
      </c>
      <c r="G216" s="10" t="s">
        <v>2809</v>
      </c>
      <c r="H216" s="10">
        <v>3.43</v>
      </c>
      <c r="I216" s="14">
        <f>VLOOKUP(H216,Arkusz1!$AH$814:$AI$1014,2,FALSE)</f>
        <v>54</v>
      </c>
      <c r="J216" s="14">
        <v>3.6</v>
      </c>
      <c r="K216" s="14">
        <f>VLOOKUP(J216,Arkusz1!$AH$814:$AI$1014,2,FALSE)</f>
        <v>63</v>
      </c>
      <c r="L216" s="98">
        <v>3.26</v>
      </c>
      <c r="M216" s="14">
        <f>VLOOKUP(L216,Arkusz1!$AH$814:$AI$1014,2,FALSE)</f>
        <v>46</v>
      </c>
      <c r="N216" s="88"/>
      <c r="O216" s="14">
        <f>VLOOKUP(N216,Arkusz1!$AH$814:$AI$1014,2,FALSE)</f>
        <v>0</v>
      </c>
      <c r="P216" s="25"/>
      <c r="Q216" s="14">
        <f>VLOOKUP(P216,Arkusz1!$AH$814:$AI$1014,2,FALSE)</f>
        <v>0</v>
      </c>
      <c r="R216" s="91"/>
      <c r="S216" s="14">
        <f>VLOOKUP(R216,Arkusz1!$AH$814:$AI$1014,2,FALSE)</f>
        <v>0</v>
      </c>
      <c r="T216" s="14"/>
      <c r="U216" s="14">
        <f>VLOOKUP(T216,Arkusz1!$AH$814:$AI$1014,2,FALSE)</f>
        <v>0</v>
      </c>
      <c r="V216" s="98"/>
      <c r="W216" s="14">
        <f>VLOOKUP(V216,Arkusz1!$AH$814:$AI$1014,2,FALSE)</f>
        <v>0</v>
      </c>
      <c r="X216" s="14"/>
      <c r="Y216" s="14">
        <f>VLOOKUP(X216,Arkusz1!$AH$814:$AI$1014,2,FALSE)</f>
        <v>0</v>
      </c>
      <c r="Z216" s="54">
        <f t="shared" si="639"/>
        <v>54</v>
      </c>
      <c r="AA216" s="54">
        <f t="shared" si="640"/>
        <v>63</v>
      </c>
      <c r="AB216" s="54">
        <f t="shared" si="641"/>
        <v>46</v>
      </c>
      <c r="AC216" s="54">
        <f t="shared" si="642"/>
        <v>0</v>
      </c>
      <c r="AD216" s="54">
        <f t="shared" si="643"/>
        <v>0</v>
      </c>
      <c r="AE216" s="54">
        <f t="shared" si="644"/>
        <v>0</v>
      </c>
      <c r="AF216" s="54">
        <f t="shared" si="645"/>
        <v>0</v>
      </c>
      <c r="AG216" s="54">
        <f t="shared" si="646"/>
        <v>0</v>
      </c>
      <c r="AH216" s="53">
        <f t="array" aca="1" ref="AH216" ca="1">SUM(LARGE(Z216:AG216,ROW(INDIRECT("a1:a"&amp;AH2))))</f>
        <v>163</v>
      </c>
      <c r="AI216" s="52">
        <f t="shared" ca="1" si="647"/>
        <v>163</v>
      </c>
    </row>
    <row r="217" spans="1:35" x14ac:dyDescent="0.25">
      <c r="A217" s="14"/>
      <c r="B217" s="10"/>
      <c r="C217" s="11" t="s">
        <v>5</v>
      </c>
      <c r="D217" s="11">
        <v>2012</v>
      </c>
      <c r="E217" s="19" t="s">
        <v>2846</v>
      </c>
      <c r="F217" s="19" t="s">
        <v>2963</v>
      </c>
      <c r="G217" s="10" t="s">
        <v>2810</v>
      </c>
      <c r="H217" s="10"/>
      <c r="I217" s="14">
        <f>VLOOKUP(H217,Arkusz1!$AH$814:$AI$1014,2,FALSE)</f>
        <v>0</v>
      </c>
      <c r="J217" s="14">
        <v>3.47</v>
      </c>
      <c r="K217" s="14">
        <f>VLOOKUP(J217,Arkusz1!$AH$814:$AI$1014,2,FALSE)</f>
        <v>56</v>
      </c>
      <c r="L217" s="98">
        <v>3.29</v>
      </c>
      <c r="M217" s="14">
        <f>VLOOKUP(L217,Arkusz1!$AH$814:$AI$1014,2,FALSE)</f>
        <v>47</v>
      </c>
      <c r="N217" s="88"/>
      <c r="O217" s="14">
        <f>VLOOKUP(N217,Arkusz1!$AH$814:$AI$1014,2,FALSE)</f>
        <v>0</v>
      </c>
      <c r="P217" s="25"/>
      <c r="Q217" s="14">
        <f>VLOOKUP(P217,Arkusz1!$AH$814:$AI$1014,2,FALSE)</f>
        <v>0</v>
      </c>
      <c r="R217" s="91"/>
      <c r="S217" s="14">
        <f>VLOOKUP(R217,Arkusz1!$AH$814:$AI$1014,2,FALSE)</f>
        <v>0</v>
      </c>
      <c r="T217" s="14"/>
      <c r="U217" s="14">
        <f>VLOOKUP(T217,Arkusz1!$AH$814:$AI$1014,2,FALSE)</f>
        <v>0</v>
      </c>
      <c r="V217" s="98"/>
      <c r="W217" s="14">
        <f>VLOOKUP(V217,Arkusz1!$AH$814:$AI$1014,2,FALSE)</f>
        <v>0</v>
      </c>
      <c r="X217" s="14"/>
      <c r="Y217" s="14">
        <f>VLOOKUP(X217,Arkusz1!$AH$814:$AI$1014,2,FALSE)</f>
        <v>0</v>
      </c>
      <c r="Z217" s="54">
        <f t="shared" ref="Z217" si="738">I217</f>
        <v>0</v>
      </c>
      <c r="AA217" s="54">
        <f t="shared" ref="AA217" si="739">K217</f>
        <v>56</v>
      </c>
      <c r="AB217" s="54">
        <f t="shared" ref="AB217" si="740">M217</f>
        <v>47</v>
      </c>
      <c r="AC217" s="54">
        <f t="shared" ref="AC217" si="741">O217</f>
        <v>0</v>
      </c>
      <c r="AD217" s="54">
        <f t="shared" ref="AD217" si="742">Q217</f>
        <v>0</v>
      </c>
      <c r="AE217" s="54">
        <f t="shared" ref="AE217" si="743">S217</f>
        <v>0</v>
      </c>
      <c r="AF217" s="54">
        <f t="shared" ref="AF217" si="744">U217</f>
        <v>0</v>
      </c>
      <c r="AG217" s="54">
        <f t="shared" ref="AG217" si="745">W217</f>
        <v>0</v>
      </c>
      <c r="AH217" s="53">
        <f t="array" aca="1" ref="AH217" ca="1">SUM(LARGE(Z217:AG217,ROW(INDIRECT("a1:a"&amp;AH2))))</f>
        <v>103</v>
      </c>
      <c r="AI217" s="52">
        <f t="shared" ref="AI217" ca="1" si="746">SUM(AH217,Y217)</f>
        <v>103</v>
      </c>
    </row>
    <row r="218" spans="1:35" x14ac:dyDescent="0.25">
      <c r="A218" s="14"/>
      <c r="B218" s="10"/>
      <c r="C218" s="11" t="s">
        <v>5</v>
      </c>
      <c r="D218" s="11">
        <v>2012</v>
      </c>
      <c r="E218" s="19" t="s">
        <v>2961</v>
      </c>
      <c r="F218" s="19" t="s">
        <v>2962</v>
      </c>
      <c r="G218" s="10" t="s">
        <v>2810</v>
      </c>
      <c r="H218" s="10"/>
      <c r="I218" s="14">
        <f>VLOOKUP(H218,Arkusz1!$AH$814:$AI$1014,2,FALSE)</f>
        <v>0</v>
      </c>
      <c r="J218" s="14">
        <v>3.41</v>
      </c>
      <c r="K218" s="14">
        <f>VLOOKUP(J218,Arkusz1!$AH$814:$AI$1014,2,FALSE)</f>
        <v>53</v>
      </c>
      <c r="L218" s="98"/>
      <c r="M218" s="14">
        <f>VLOOKUP(L218,Arkusz1!$AH$814:$AI$1014,2,FALSE)</f>
        <v>0</v>
      </c>
      <c r="N218" s="88"/>
      <c r="O218" s="14">
        <f>VLOOKUP(N218,Arkusz1!$AH$814:$AI$1014,2,FALSE)</f>
        <v>0</v>
      </c>
      <c r="P218" s="25"/>
      <c r="Q218" s="14">
        <f>VLOOKUP(P218,Arkusz1!$AH$814:$AI$1014,2,FALSE)</f>
        <v>0</v>
      </c>
      <c r="R218" s="91"/>
      <c r="S218" s="14">
        <f>VLOOKUP(R218,Arkusz1!$AH$814:$AI$1014,2,FALSE)</f>
        <v>0</v>
      </c>
      <c r="T218" s="14"/>
      <c r="U218" s="14">
        <f>VLOOKUP(T218,Arkusz1!$AH$814:$AI$1014,2,FALSE)</f>
        <v>0</v>
      </c>
      <c r="V218" s="98"/>
      <c r="W218" s="14">
        <f>VLOOKUP(V218,Arkusz1!$AH$814:$AI$1014,2,FALSE)</f>
        <v>0</v>
      </c>
      <c r="X218" s="14"/>
      <c r="Y218" s="14">
        <f>VLOOKUP(X218,Arkusz1!$AH$814:$AI$1014,2,FALSE)</f>
        <v>0</v>
      </c>
      <c r="Z218" s="54">
        <f t="shared" ref="Z218" si="747">I218</f>
        <v>0</v>
      </c>
      <c r="AA218" s="54">
        <f t="shared" ref="AA218" si="748">K218</f>
        <v>53</v>
      </c>
      <c r="AB218" s="54">
        <f t="shared" ref="AB218" si="749">M218</f>
        <v>0</v>
      </c>
      <c r="AC218" s="54">
        <f t="shared" ref="AC218" si="750">O218</f>
        <v>0</v>
      </c>
      <c r="AD218" s="54">
        <f t="shared" ref="AD218" si="751">Q218</f>
        <v>0</v>
      </c>
      <c r="AE218" s="54">
        <f t="shared" ref="AE218" si="752">S218</f>
        <v>0</v>
      </c>
      <c r="AF218" s="54">
        <f t="shared" ref="AF218" si="753">U218</f>
        <v>0</v>
      </c>
      <c r="AG218" s="54">
        <f t="shared" ref="AG218" si="754">W218</f>
        <v>0</v>
      </c>
      <c r="AH218" s="53">
        <f t="array" aca="1" ref="AH218" ca="1">SUM(LARGE(Z218:AG218,ROW(INDIRECT("a1:a"&amp;AH2))))</f>
        <v>53</v>
      </c>
      <c r="AI218" s="52">
        <f t="shared" ref="AI218" ca="1" si="755">SUM(AH218,Y218)</f>
        <v>53</v>
      </c>
    </row>
    <row r="219" spans="1:35" x14ac:dyDescent="0.25">
      <c r="A219" s="14"/>
      <c r="B219" s="10"/>
      <c r="C219" s="11" t="s">
        <v>5</v>
      </c>
      <c r="D219" s="11">
        <v>2012</v>
      </c>
      <c r="E219" s="19" t="s">
        <v>2941</v>
      </c>
      <c r="F219" s="19" t="s">
        <v>2942</v>
      </c>
      <c r="G219" s="10" t="s">
        <v>2810</v>
      </c>
      <c r="H219" s="10"/>
      <c r="I219" s="14">
        <f>VLOOKUP(H219,Arkusz1!$AH$814:$AI$1014,2,FALSE)</f>
        <v>0</v>
      </c>
      <c r="J219" s="14"/>
      <c r="K219" s="14">
        <f>VLOOKUP(J219,Arkusz1!$AH$814:$AI$1014,2,FALSE)</f>
        <v>0</v>
      </c>
      <c r="L219" s="98">
        <v>3.26</v>
      </c>
      <c r="M219" s="14">
        <f>VLOOKUP(L219,Arkusz1!$AH$814:$AI$1014,2,FALSE)</f>
        <v>46</v>
      </c>
      <c r="N219" s="88"/>
      <c r="O219" s="14">
        <f>VLOOKUP(N219,Arkusz1!$AH$814:$AI$1014,2,FALSE)</f>
        <v>0</v>
      </c>
      <c r="P219" s="25"/>
      <c r="Q219" s="14">
        <f>VLOOKUP(P219,Arkusz1!$AH$814:$AI$1014,2,FALSE)</f>
        <v>0</v>
      </c>
      <c r="R219" s="91"/>
      <c r="S219" s="14">
        <f>VLOOKUP(R219,Arkusz1!$AH$814:$AI$1014,2,FALSE)</f>
        <v>0</v>
      </c>
      <c r="T219" s="14"/>
      <c r="U219" s="14">
        <f>VLOOKUP(T219,Arkusz1!$AH$814:$AI$1014,2,FALSE)</f>
        <v>0</v>
      </c>
      <c r="V219" s="98"/>
      <c r="W219" s="14">
        <f>VLOOKUP(V219,Arkusz1!$AH$814:$AI$1014,2,FALSE)</f>
        <v>0</v>
      </c>
      <c r="X219" s="14"/>
      <c r="Y219" s="14">
        <f>VLOOKUP(X219,Arkusz1!$AH$814:$AI$1014,2,FALSE)</f>
        <v>0</v>
      </c>
      <c r="Z219" s="54">
        <f t="shared" ref="Z219:Z221" si="756">I219</f>
        <v>0</v>
      </c>
      <c r="AA219" s="54">
        <f t="shared" ref="AA219:AA221" si="757">K219</f>
        <v>0</v>
      </c>
      <c r="AB219" s="54">
        <f t="shared" ref="AB219:AB221" si="758">M219</f>
        <v>46</v>
      </c>
      <c r="AC219" s="54">
        <f t="shared" ref="AC219:AC221" si="759">O219</f>
        <v>0</v>
      </c>
      <c r="AD219" s="54">
        <f t="shared" ref="AD219:AD221" si="760">Q219</f>
        <v>0</v>
      </c>
      <c r="AE219" s="54">
        <f t="shared" ref="AE219:AE221" si="761">S219</f>
        <v>0</v>
      </c>
      <c r="AF219" s="54">
        <f t="shared" ref="AF219:AF221" si="762">U219</f>
        <v>0</v>
      </c>
      <c r="AG219" s="54">
        <f t="shared" ref="AG219:AG221" si="763">W219</f>
        <v>0</v>
      </c>
      <c r="AH219" s="53">
        <f t="array" aca="1" ref="AH219" ca="1">SUM(LARGE(Z219:AG219,ROW(INDIRECT("a1:a"&amp;AH2))))</f>
        <v>46</v>
      </c>
      <c r="AI219" s="52">
        <f t="shared" ref="AI219:AI221" ca="1" si="764">SUM(AH219,Y219)</f>
        <v>46</v>
      </c>
    </row>
    <row r="220" spans="1:35" x14ac:dyDescent="0.25">
      <c r="A220" s="14"/>
      <c r="B220" s="10"/>
      <c r="C220" s="11" t="s">
        <v>5</v>
      </c>
      <c r="D220" s="11">
        <v>2012</v>
      </c>
      <c r="E220" s="19"/>
      <c r="F220" s="19"/>
      <c r="G220" s="10"/>
      <c r="H220" s="10"/>
      <c r="I220" s="14">
        <f>VLOOKUP(H220,Arkusz1!$AH$814:$AI$1014,2,FALSE)</f>
        <v>0</v>
      </c>
      <c r="J220" s="14"/>
      <c r="K220" s="14">
        <f>VLOOKUP(J220,Arkusz1!$AH$814:$AI$1014,2,FALSE)</f>
        <v>0</v>
      </c>
      <c r="L220" s="98"/>
      <c r="M220" s="14">
        <f>VLOOKUP(L220,Arkusz1!$AH$814:$AI$1014,2,FALSE)</f>
        <v>0</v>
      </c>
      <c r="N220" s="88"/>
      <c r="O220" s="14">
        <f>VLOOKUP(N220,Arkusz1!$AH$814:$AI$1014,2,FALSE)</f>
        <v>0</v>
      </c>
      <c r="P220" s="25"/>
      <c r="Q220" s="14">
        <f>VLOOKUP(P220,Arkusz1!$AH$814:$AI$1014,2,FALSE)</f>
        <v>0</v>
      </c>
      <c r="R220" s="91"/>
      <c r="S220" s="14">
        <f>VLOOKUP(R220,Arkusz1!$AH$814:$AI$1014,2,FALSE)</f>
        <v>0</v>
      </c>
      <c r="T220" s="14"/>
      <c r="U220" s="14">
        <f>VLOOKUP(T220,Arkusz1!$AH$814:$AI$1014,2,FALSE)</f>
        <v>0</v>
      </c>
      <c r="V220" s="98"/>
      <c r="W220" s="14">
        <f>VLOOKUP(V220,Arkusz1!$AH$814:$AI$1014,2,FALSE)</f>
        <v>0</v>
      </c>
      <c r="X220" s="14"/>
      <c r="Y220" s="14">
        <f>VLOOKUP(X220,Arkusz1!$AH$814:$AI$1014,2,FALSE)</f>
        <v>0</v>
      </c>
      <c r="Z220" s="54">
        <f t="shared" si="756"/>
        <v>0</v>
      </c>
      <c r="AA220" s="54">
        <f t="shared" si="757"/>
        <v>0</v>
      </c>
      <c r="AB220" s="54">
        <f t="shared" si="758"/>
        <v>0</v>
      </c>
      <c r="AC220" s="54">
        <f t="shared" si="759"/>
        <v>0</v>
      </c>
      <c r="AD220" s="54">
        <f t="shared" si="760"/>
        <v>0</v>
      </c>
      <c r="AE220" s="54">
        <f t="shared" si="761"/>
        <v>0</v>
      </c>
      <c r="AF220" s="54">
        <f t="shared" si="762"/>
        <v>0</v>
      </c>
      <c r="AG220" s="54">
        <f t="shared" si="763"/>
        <v>0</v>
      </c>
      <c r="AH220" s="53">
        <f t="array" aca="1" ref="AH220" ca="1">SUM(LARGE(Z220:AG220,ROW(INDIRECT("a1:a"&amp;AH2))))</f>
        <v>0</v>
      </c>
      <c r="AI220" s="52">
        <f t="shared" ca="1" si="764"/>
        <v>0</v>
      </c>
    </row>
    <row r="221" spans="1:35" x14ac:dyDescent="0.25">
      <c r="A221" s="14"/>
      <c r="B221" s="10"/>
      <c r="C221" s="11" t="s">
        <v>5</v>
      </c>
      <c r="D221" s="11">
        <v>2012</v>
      </c>
      <c r="E221" s="19"/>
      <c r="F221" s="19"/>
      <c r="G221" s="10"/>
      <c r="H221" s="10"/>
      <c r="I221" s="14">
        <f>VLOOKUP(H221,Arkusz1!$AH$814:$AI$1014,2,FALSE)</f>
        <v>0</v>
      </c>
      <c r="J221" s="14"/>
      <c r="K221" s="14">
        <f>VLOOKUP(J221,Arkusz1!$AH$814:$AI$1014,2,FALSE)</f>
        <v>0</v>
      </c>
      <c r="L221" s="98"/>
      <c r="M221" s="14">
        <f>VLOOKUP(L221,Arkusz1!$AH$814:$AI$1014,2,FALSE)</f>
        <v>0</v>
      </c>
      <c r="N221" s="88"/>
      <c r="O221" s="14">
        <f>VLOOKUP(N221,Arkusz1!$AH$814:$AI$1014,2,FALSE)</f>
        <v>0</v>
      </c>
      <c r="P221" s="25"/>
      <c r="Q221" s="14">
        <f>VLOOKUP(P221,Arkusz1!$AH$814:$AI$1014,2,FALSE)</f>
        <v>0</v>
      </c>
      <c r="R221" s="91"/>
      <c r="S221" s="14">
        <f>VLOOKUP(R221,Arkusz1!$AH$814:$AI$1014,2,FALSE)</f>
        <v>0</v>
      </c>
      <c r="T221" s="14"/>
      <c r="U221" s="14">
        <f>VLOOKUP(T221,Arkusz1!$AH$814:$AI$1014,2,FALSE)</f>
        <v>0</v>
      </c>
      <c r="V221" s="98"/>
      <c r="W221" s="14">
        <f>VLOOKUP(V221,Arkusz1!$AH$814:$AI$1014,2,FALSE)</f>
        <v>0</v>
      </c>
      <c r="X221" s="14"/>
      <c r="Y221" s="14">
        <f>VLOOKUP(X221,Arkusz1!$AH$814:$AI$1014,2,FALSE)</f>
        <v>0</v>
      </c>
      <c r="Z221" s="54">
        <f t="shared" si="756"/>
        <v>0</v>
      </c>
      <c r="AA221" s="54">
        <f t="shared" si="757"/>
        <v>0</v>
      </c>
      <c r="AB221" s="54">
        <f t="shared" si="758"/>
        <v>0</v>
      </c>
      <c r="AC221" s="54">
        <f t="shared" si="759"/>
        <v>0</v>
      </c>
      <c r="AD221" s="54">
        <f t="shared" si="760"/>
        <v>0</v>
      </c>
      <c r="AE221" s="54">
        <f t="shared" si="761"/>
        <v>0</v>
      </c>
      <c r="AF221" s="54">
        <f t="shared" si="762"/>
        <v>0</v>
      </c>
      <c r="AG221" s="54">
        <f t="shared" si="763"/>
        <v>0</v>
      </c>
      <c r="AH221" s="53">
        <f t="array" aca="1" ref="AH221" ca="1">SUM(LARGE(Z221:AG221,ROW(INDIRECT("a1:a"&amp;AH2))))</f>
        <v>0</v>
      </c>
      <c r="AI221" s="52">
        <f t="shared" ca="1" si="764"/>
        <v>0</v>
      </c>
    </row>
    <row r="222" spans="1:35" x14ac:dyDescent="0.25">
      <c r="A222" s="14"/>
      <c r="B222" s="10"/>
      <c r="C222" s="21" t="s">
        <v>10</v>
      </c>
      <c r="D222" s="21">
        <v>2013</v>
      </c>
      <c r="E222" s="22" t="s">
        <v>2797</v>
      </c>
      <c r="F222" s="22" t="s">
        <v>2848</v>
      </c>
      <c r="G222" s="23" t="s">
        <v>2809</v>
      </c>
      <c r="H222" s="23">
        <v>3.82</v>
      </c>
      <c r="I222" s="14">
        <f>VLOOKUP(H222,Arkusz1!$AH$2:$AI$204,2,FALSE)</f>
        <v>113</v>
      </c>
      <c r="J222" s="24">
        <v>3.9</v>
      </c>
      <c r="K222" s="14">
        <f>VLOOKUP(J222,Arkusz1!$AH$2:$AI$204,2,FALSE)</f>
        <v>119</v>
      </c>
      <c r="L222" s="98">
        <v>3.98</v>
      </c>
      <c r="M222" s="14">
        <f>VLOOKUP(L222,Arkusz1!$AH$2:$AI$204,2,FALSE)</f>
        <v>125</v>
      </c>
      <c r="N222" s="88"/>
      <c r="O222" s="14">
        <f>VLOOKUP(N222,Arkusz1!$AH$2:$AI$204,2,FALSE)</f>
        <v>0</v>
      </c>
      <c r="P222" s="25"/>
      <c r="Q222" s="14">
        <f>VLOOKUP(P222,Arkusz1!$AH$2:$AI$204,2,FALSE)</f>
        <v>0</v>
      </c>
      <c r="R222" s="91"/>
      <c r="S222" s="14">
        <f>VLOOKUP(R222,Arkusz1!$AH$2:$AI$204,2,FALSE)</f>
        <v>0</v>
      </c>
      <c r="T222" s="14"/>
      <c r="U222" s="14">
        <f>VLOOKUP(T222,Arkusz1!$AH$2:$AI$204,2,FALSE)</f>
        <v>0</v>
      </c>
      <c r="V222" s="98"/>
      <c r="W222" s="14">
        <f>VLOOKUP(V222,Arkusz1!$AH$2:$AI$204,2,FALSE)</f>
        <v>0</v>
      </c>
      <c r="X222" s="14"/>
      <c r="Y222" s="14">
        <f>VLOOKUP(X222,Arkusz1!$AH$2:$AI$204,2,FALSE)</f>
        <v>0</v>
      </c>
      <c r="Z222" s="54">
        <f t="shared" si="639"/>
        <v>113</v>
      </c>
      <c r="AA222" s="54">
        <f t="shared" si="640"/>
        <v>119</v>
      </c>
      <c r="AB222" s="54">
        <f t="shared" si="641"/>
        <v>125</v>
      </c>
      <c r="AC222" s="54">
        <f t="shared" si="642"/>
        <v>0</v>
      </c>
      <c r="AD222" s="54">
        <f t="shared" si="643"/>
        <v>0</v>
      </c>
      <c r="AE222" s="54">
        <f t="shared" si="644"/>
        <v>0</v>
      </c>
      <c r="AF222" s="54">
        <f t="shared" si="645"/>
        <v>0</v>
      </c>
      <c r="AG222" s="54">
        <f t="shared" si="646"/>
        <v>0</v>
      </c>
      <c r="AH222" s="53">
        <f t="array" aca="1" ref="AH222" ca="1">SUM(LARGE(Z222:AG222,ROW(INDIRECT("a1:a"&amp;AH2))))</f>
        <v>357</v>
      </c>
      <c r="AI222" s="52">
        <f t="shared" ca="1" si="647"/>
        <v>357</v>
      </c>
    </row>
    <row r="223" spans="1:35" x14ac:dyDescent="0.25">
      <c r="A223" s="14"/>
      <c r="B223" s="10"/>
      <c r="C223" s="21" t="s">
        <v>10</v>
      </c>
      <c r="D223" s="21">
        <v>2013</v>
      </c>
      <c r="E223" s="22" t="s">
        <v>2836</v>
      </c>
      <c r="F223" s="22" t="s">
        <v>2849</v>
      </c>
      <c r="G223" s="23" t="s">
        <v>2809</v>
      </c>
      <c r="H223" s="23">
        <v>3.4</v>
      </c>
      <c r="I223" s="14">
        <f>VLOOKUP(H223,Arkusz1!$AH$2:$AI$204,2,FALSE)</f>
        <v>83</v>
      </c>
      <c r="J223" s="24">
        <v>3.14</v>
      </c>
      <c r="K223" s="14">
        <f>VLOOKUP(J223,Arkusz1!$AH$2:$AI$204,2,FALSE)</f>
        <v>66</v>
      </c>
      <c r="L223" s="98">
        <v>3.42</v>
      </c>
      <c r="M223" s="14">
        <f>VLOOKUP(L223,Arkusz1!$AH$2:$AI$204,2,FALSE)</f>
        <v>84</v>
      </c>
      <c r="N223" s="88"/>
      <c r="O223" s="14">
        <f>VLOOKUP(N223,Arkusz1!$AH$2:$AI$204,2,FALSE)</f>
        <v>0</v>
      </c>
      <c r="P223" s="25"/>
      <c r="Q223" s="14">
        <f>VLOOKUP(P223,Arkusz1!$AH$2:$AI$204,2,FALSE)</f>
        <v>0</v>
      </c>
      <c r="R223" s="91"/>
      <c r="S223" s="14">
        <f>VLOOKUP(R223,Arkusz1!$AH$2:$AI$204,2,FALSE)</f>
        <v>0</v>
      </c>
      <c r="T223" s="14"/>
      <c r="U223" s="14">
        <f>VLOOKUP(T223,Arkusz1!$AH$2:$AI$204,2,FALSE)</f>
        <v>0</v>
      </c>
      <c r="V223" s="98"/>
      <c r="W223" s="14">
        <f>VLOOKUP(V223,Arkusz1!$AH$2:$AI$204,2,FALSE)</f>
        <v>0</v>
      </c>
      <c r="X223" s="14"/>
      <c r="Y223" s="14">
        <f>VLOOKUP(X223,Arkusz1!$AH$2:$AI$204,2,FALSE)</f>
        <v>0</v>
      </c>
      <c r="Z223" s="54">
        <f t="shared" ref="Z223" si="765">I223</f>
        <v>83</v>
      </c>
      <c r="AA223" s="54">
        <f t="shared" ref="AA223" si="766">K223</f>
        <v>66</v>
      </c>
      <c r="AB223" s="54">
        <f t="shared" ref="AB223" si="767">M223</f>
        <v>84</v>
      </c>
      <c r="AC223" s="54">
        <f t="shared" ref="AC223" si="768">O223</f>
        <v>0</v>
      </c>
      <c r="AD223" s="54">
        <f t="shared" ref="AD223" si="769">Q223</f>
        <v>0</v>
      </c>
      <c r="AE223" s="54">
        <f t="shared" ref="AE223" si="770">S223</f>
        <v>0</v>
      </c>
      <c r="AF223" s="54">
        <f t="shared" ref="AF223" si="771">U223</f>
        <v>0</v>
      </c>
      <c r="AG223" s="54">
        <f t="shared" ref="AG223" si="772">W223</f>
        <v>0</v>
      </c>
      <c r="AH223" s="53">
        <f t="array" aca="1" ref="AH223" ca="1">SUM(LARGE(Z223:AG223,ROW(INDIRECT("a1:a"&amp;AH2))))</f>
        <v>233</v>
      </c>
      <c r="AI223" s="52">
        <f t="shared" ref="AI223" ca="1" si="773">SUM(AH223,Y223)</f>
        <v>233</v>
      </c>
    </row>
    <row r="224" spans="1:35" x14ac:dyDescent="0.25">
      <c r="A224" s="14"/>
      <c r="B224" s="10"/>
      <c r="C224" s="21" t="s">
        <v>10</v>
      </c>
      <c r="D224" s="21">
        <v>2013</v>
      </c>
      <c r="E224" s="22" t="s">
        <v>2838</v>
      </c>
      <c r="F224" s="22" t="s">
        <v>2924</v>
      </c>
      <c r="G224" s="23" t="s">
        <v>2809</v>
      </c>
      <c r="H224" s="23">
        <v>3.34</v>
      </c>
      <c r="I224" s="14">
        <f>VLOOKUP(H224,Arkusz1!$AH$2:$AI$204,2,FALSE)</f>
        <v>79</v>
      </c>
      <c r="J224" s="24">
        <v>3.28</v>
      </c>
      <c r="K224" s="14">
        <f>VLOOKUP(J224,Arkusz1!$AH$2:$AI$204,2,FALSE)</f>
        <v>75</v>
      </c>
      <c r="L224" s="98">
        <v>3.27</v>
      </c>
      <c r="M224" s="14">
        <f>VLOOKUP(L224,Arkusz1!$AH$2:$AI$204,2,FALSE)</f>
        <v>74</v>
      </c>
      <c r="N224" s="88"/>
      <c r="O224" s="14">
        <f>VLOOKUP(N224,Arkusz1!$AH$2:$AI$204,2,FALSE)</f>
        <v>0</v>
      </c>
      <c r="P224" s="25"/>
      <c r="Q224" s="14">
        <f>VLOOKUP(P224,Arkusz1!$AH$2:$AI$204,2,FALSE)</f>
        <v>0</v>
      </c>
      <c r="R224" s="91"/>
      <c r="S224" s="14">
        <f>VLOOKUP(R224,Arkusz1!$AH$2:$AI$204,2,FALSE)</f>
        <v>0</v>
      </c>
      <c r="T224" s="14"/>
      <c r="U224" s="14">
        <f>VLOOKUP(T224,Arkusz1!$AH$2:$AI$204,2,FALSE)</f>
        <v>0</v>
      </c>
      <c r="V224" s="98"/>
      <c r="W224" s="14">
        <f>VLOOKUP(V224,Arkusz1!$AH$2:$AI$204,2,FALSE)</f>
        <v>0</v>
      </c>
      <c r="X224" s="14"/>
      <c r="Y224" s="14">
        <f>VLOOKUP(X224,Arkusz1!$AH$2:$AI$204,2,FALSE)</f>
        <v>0</v>
      </c>
      <c r="Z224" s="54">
        <f t="shared" ref="Z224" si="774">I224</f>
        <v>79</v>
      </c>
      <c r="AA224" s="54">
        <f t="shared" ref="AA224" si="775">K224</f>
        <v>75</v>
      </c>
      <c r="AB224" s="54">
        <f t="shared" ref="AB224" si="776">M224</f>
        <v>74</v>
      </c>
      <c r="AC224" s="54">
        <f t="shared" ref="AC224" si="777">O224</f>
        <v>0</v>
      </c>
      <c r="AD224" s="54">
        <f t="shared" ref="AD224" si="778">Q224</f>
        <v>0</v>
      </c>
      <c r="AE224" s="54">
        <f t="shared" ref="AE224" si="779">S224</f>
        <v>0</v>
      </c>
      <c r="AF224" s="54">
        <f t="shared" ref="AF224" si="780">U224</f>
        <v>0</v>
      </c>
      <c r="AG224" s="54">
        <f t="shared" ref="AG224" si="781">W224</f>
        <v>0</v>
      </c>
      <c r="AH224" s="53">
        <f t="array" aca="1" ref="AH224" ca="1">SUM(LARGE(Z224:AG224,ROW(INDIRECT("a1:a"&amp;AH2))))</f>
        <v>228</v>
      </c>
      <c r="AI224" s="52">
        <f t="shared" ref="AI224" ca="1" si="782">SUM(AH224,Y224)</f>
        <v>228</v>
      </c>
    </row>
    <row r="225" spans="1:35" x14ac:dyDescent="0.25">
      <c r="A225" s="14"/>
      <c r="B225" s="10"/>
      <c r="C225" s="21" t="s">
        <v>10</v>
      </c>
      <c r="D225" s="21">
        <v>2013</v>
      </c>
      <c r="E225" s="22" t="s">
        <v>2807</v>
      </c>
      <c r="F225" s="22" t="s">
        <v>2850</v>
      </c>
      <c r="G225" s="23" t="s">
        <v>2809</v>
      </c>
      <c r="H225" s="23">
        <v>3.25</v>
      </c>
      <c r="I225" s="14">
        <f>VLOOKUP(H225,Arkusz1!$AH$2:$AI$204,2,FALSE)</f>
        <v>73</v>
      </c>
      <c r="J225" s="24">
        <v>3.24</v>
      </c>
      <c r="K225" s="14">
        <f>VLOOKUP(J225,Arkusz1!$AH$2:$AI$204,2,FALSE)</f>
        <v>72</v>
      </c>
      <c r="L225" s="98">
        <v>3.36</v>
      </c>
      <c r="M225" s="14">
        <f>VLOOKUP(L225,Arkusz1!$AH$2:$AI$204,2,FALSE)</f>
        <v>80</v>
      </c>
      <c r="N225" s="88"/>
      <c r="O225" s="14">
        <f>VLOOKUP(N225,Arkusz1!$AH$2:$AI$204,2,FALSE)</f>
        <v>0</v>
      </c>
      <c r="P225" s="25"/>
      <c r="Q225" s="14">
        <f>VLOOKUP(P225,Arkusz1!$AH$2:$AI$204,2,FALSE)</f>
        <v>0</v>
      </c>
      <c r="R225" s="91"/>
      <c r="S225" s="14">
        <f>VLOOKUP(R225,Arkusz1!$AH$2:$AI$204,2,FALSE)</f>
        <v>0</v>
      </c>
      <c r="T225" s="14"/>
      <c r="U225" s="14">
        <f>VLOOKUP(T225,Arkusz1!$AH$2:$AI$204,2,FALSE)</f>
        <v>0</v>
      </c>
      <c r="V225" s="98"/>
      <c r="W225" s="14">
        <f>VLOOKUP(V225,Arkusz1!$AH$2:$AI$204,2,FALSE)</f>
        <v>0</v>
      </c>
      <c r="X225" s="14"/>
      <c r="Y225" s="14">
        <f>VLOOKUP(X225,Arkusz1!$AH$2:$AI$204,2,FALSE)</f>
        <v>0</v>
      </c>
      <c r="Z225" s="54">
        <f t="shared" ref="Z225" si="783">I225</f>
        <v>73</v>
      </c>
      <c r="AA225" s="54">
        <f t="shared" ref="AA225" si="784">K225</f>
        <v>72</v>
      </c>
      <c r="AB225" s="54">
        <f t="shared" ref="AB225" si="785">M225</f>
        <v>80</v>
      </c>
      <c r="AC225" s="54">
        <f t="shared" ref="AC225" si="786">O225</f>
        <v>0</v>
      </c>
      <c r="AD225" s="54">
        <f t="shared" ref="AD225" si="787">Q225</f>
        <v>0</v>
      </c>
      <c r="AE225" s="54">
        <f t="shared" ref="AE225" si="788">S225</f>
        <v>0</v>
      </c>
      <c r="AF225" s="54">
        <f t="shared" ref="AF225" si="789">U225</f>
        <v>0</v>
      </c>
      <c r="AG225" s="54">
        <f t="shared" ref="AG225" si="790">W225</f>
        <v>0</v>
      </c>
      <c r="AH225" s="53">
        <f t="array" aca="1" ref="AH225" ca="1">SUM(LARGE(Z225:AG225,ROW(INDIRECT("a1:a"&amp;AH2))))</f>
        <v>225</v>
      </c>
      <c r="AI225" s="52">
        <f t="shared" ref="AI225" ca="1" si="791">SUM(AH225,Y225)</f>
        <v>225</v>
      </c>
    </row>
    <row r="226" spans="1:35" x14ac:dyDescent="0.25">
      <c r="A226" s="14"/>
      <c r="B226" s="10"/>
      <c r="C226" s="21" t="s">
        <v>10</v>
      </c>
      <c r="D226" s="21">
        <v>2013</v>
      </c>
      <c r="E226" s="22" t="s">
        <v>2853</v>
      </c>
      <c r="F226" s="22" t="s">
        <v>2854</v>
      </c>
      <c r="G226" s="23" t="s">
        <v>2810</v>
      </c>
      <c r="H226" s="23">
        <v>3.13</v>
      </c>
      <c r="I226" s="14">
        <f>VLOOKUP(H226,Arkusz1!$AH$2:$AI$204,2,FALSE)</f>
        <v>65</v>
      </c>
      <c r="J226" s="24">
        <v>3.08</v>
      </c>
      <c r="K226" s="14">
        <f>VLOOKUP(J226,Arkusz1!$AH$2:$AI$204,2,FALSE)</f>
        <v>62</v>
      </c>
      <c r="L226" s="98"/>
      <c r="M226" s="14">
        <f>VLOOKUP(L226,Arkusz1!$AH$2:$AI$204,2,FALSE)</f>
        <v>0</v>
      </c>
      <c r="N226" s="88"/>
      <c r="O226" s="14">
        <f>VLOOKUP(N226,Arkusz1!$AH$2:$AI$204,2,FALSE)</f>
        <v>0</v>
      </c>
      <c r="P226" s="25"/>
      <c r="Q226" s="14">
        <f>VLOOKUP(P226,Arkusz1!$AH$2:$AI$204,2,FALSE)</f>
        <v>0</v>
      </c>
      <c r="R226" s="91"/>
      <c r="S226" s="14">
        <f>VLOOKUP(R226,Arkusz1!$AH$2:$AI$204,2,FALSE)</f>
        <v>0</v>
      </c>
      <c r="T226" s="14"/>
      <c r="U226" s="14">
        <f>VLOOKUP(T226,Arkusz1!$AH$2:$AI$204,2,FALSE)</f>
        <v>0</v>
      </c>
      <c r="V226" s="98"/>
      <c r="W226" s="14">
        <f>VLOOKUP(V226,Arkusz1!$AH$2:$AI$204,2,FALSE)</f>
        <v>0</v>
      </c>
      <c r="X226" s="14"/>
      <c r="Y226" s="14">
        <f>VLOOKUP(X226,Arkusz1!$AH$2:$AI$204,2,FALSE)</f>
        <v>0</v>
      </c>
      <c r="Z226" s="54">
        <f t="shared" si="639"/>
        <v>65</v>
      </c>
      <c r="AA226" s="54">
        <f t="shared" si="640"/>
        <v>62</v>
      </c>
      <c r="AB226" s="54">
        <f t="shared" si="641"/>
        <v>0</v>
      </c>
      <c r="AC226" s="54">
        <f t="shared" si="642"/>
        <v>0</v>
      </c>
      <c r="AD226" s="54">
        <f t="shared" si="643"/>
        <v>0</v>
      </c>
      <c r="AE226" s="54">
        <f t="shared" si="644"/>
        <v>0</v>
      </c>
      <c r="AF226" s="54">
        <f t="shared" si="645"/>
        <v>0</v>
      </c>
      <c r="AG226" s="54">
        <f t="shared" si="646"/>
        <v>0</v>
      </c>
      <c r="AH226" s="53">
        <f t="array" aca="1" ref="AH226" ca="1">SUM(LARGE(Z226:AG226,ROW(INDIRECT("a1:a"&amp;AH2))))</f>
        <v>127</v>
      </c>
      <c r="AI226" s="52">
        <f t="shared" ca="1" si="647"/>
        <v>127</v>
      </c>
    </row>
    <row r="227" spans="1:35" x14ac:dyDescent="0.25">
      <c r="A227" s="14"/>
      <c r="B227" s="10"/>
      <c r="C227" s="21" t="s">
        <v>10</v>
      </c>
      <c r="D227" s="21">
        <v>2013</v>
      </c>
      <c r="E227" s="22" t="s">
        <v>2964</v>
      </c>
      <c r="F227" s="22" t="s">
        <v>2965</v>
      </c>
      <c r="G227" s="23" t="s">
        <v>2810</v>
      </c>
      <c r="H227" s="23"/>
      <c r="I227" s="14">
        <f>VLOOKUP(H227,Arkusz1!$AH$2:$AI$204,2,FALSE)</f>
        <v>0</v>
      </c>
      <c r="J227" s="24">
        <v>2.9</v>
      </c>
      <c r="K227" s="14">
        <f>VLOOKUP(J227,Arkusz1!$AH$2:$AI$204,2,FALSE)</f>
        <v>51</v>
      </c>
      <c r="L227" s="98"/>
      <c r="M227" s="14">
        <f>VLOOKUP(L227,Arkusz1!$AH$2:$AI$204,2,FALSE)</f>
        <v>0</v>
      </c>
      <c r="N227" s="88"/>
      <c r="O227" s="14">
        <f>VLOOKUP(N227,Arkusz1!$AH$2:$AI$204,2,FALSE)</f>
        <v>0</v>
      </c>
      <c r="P227" s="25"/>
      <c r="Q227" s="14">
        <f>VLOOKUP(P227,Arkusz1!$AH$2:$AI$204,2,FALSE)</f>
        <v>0</v>
      </c>
      <c r="R227" s="91"/>
      <c r="S227" s="14">
        <f>VLOOKUP(R227,Arkusz1!$AH$2:$AI$204,2,FALSE)</f>
        <v>0</v>
      </c>
      <c r="T227" s="14"/>
      <c r="U227" s="14">
        <f>VLOOKUP(T227,Arkusz1!$AH$2:$AI$204,2,FALSE)</f>
        <v>0</v>
      </c>
      <c r="V227" s="98"/>
      <c r="W227" s="14">
        <f>VLOOKUP(V227,Arkusz1!$AH$2:$AI$204,2,FALSE)</f>
        <v>0</v>
      </c>
      <c r="X227" s="14"/>
      <c r="Y227" s="14">
        <f>VLOOKUP(X227,Arkusz1!$AH$2:$AI$204,2,FALSE)</f>
        <v>0</v>
      </c>
      <c r="Z227" s="54">
        <f t="shared" ref="Z227:Z231" si="792">I227</f>
        <v>0</v>
      </c>
      <c r="AA227" s="54">
        <f t="shared" ref="AA227:AA231" si="793">K227</f>
        <v>51</v>
      </c>
      <c r="AB227" s="54">
        <f t="shared" ref="AB227:AB231" si="794">M227</f>
        <v>0</v>
      </c>
      <c r="AC227" s="54">
        <f t="shared" ref="AC227:AC231" si="795">O227</f>
        <v>0</v>
      </c>
      <c r="AD227" s="54">
        <f t="shared" ref="AD227:AD231" si="796">Q227</f>
        <v>0</v>
      </c>
      <c r="AE227" s="54">
        <f t="shared" ref="AE227:AE231" si="797">S227</f>
        <v>0</v>
      </c>
      <c r="AF227" s="54">
        <f t="shared" ref="AF227:AF231" si="798">U227</f>
        <v>0</v>
      </c>
      <c r="AG227" s="54">
        <f t="shared" ref="AG227:AG231" si="799">W227</f>
        <v>0</v>
      </c>
      <c r="AH227" s="53">
        <f t="array" aca="1" ref="AH227" ca="1">SUM(LARGE(Z227:AG227,ROW(INDIRECT("a1:a"&amp;AH2))))</f>
        <v>51</v>
      </c>
      <c r="AI227" s="52">
        <f t="shared" ref="AI227:AI231" ca="1" si="800">SUM(AH227,Y227)</f>
        <v>51</v>
      </c>
    </row>
    <row r="228" spans="1:35" x14ac:dyDescent="0.25">
      <c r="A228" s="14"/>
      <c r="B228" s="10"/>
      <c r="C228" s="21" t="s">
        <v>10</v>
      </c>
      <c r="D228" s="21">
        <v>2013</v>
      </c>
      <c r="E228" s="22" t="s">
        <v>2823</v>
      </c>
      <c r="F228" s="22" t="s">
        <v>2902</v>
      </c>
      <c r="G228" s="23" t="s">
        <v>2810</v>
      </c>
      <c r="H228" s="23"/>
      <c r="I228" s="14">
        <f>VLOOKUP(H228,Arkusz1!$AH$2:$AI$204,2,FALSE)</f>
        <v>0</v>
      </c>
      <c r="J228" s="24">
        <v>2.65</v>
      </c>
      <c r="K228" s="14">
        <f>VLOOKUP(J228,Arkusz1!$AH$2:$AI$204,2,FALSE)</f>
        <v>37</v>
      </c>
      <c r="L228" s="98"/>
      <c r="M228" s="14">
        <f>VLOOKUP(L228,Arkusz1!$AH$2:$AI$204,2,FALSE)</f>
        <v>0</v>
      </c>
      <c r="N228" s="88"/>
      <c r="O228" s="14">
        <f>VLOOKUP(N228,Arkusz1!$AH$2:$AI$204,2,FALSE)</f>
        <v>0</v>
      </c>
      <c r="P228" s="25"/>
      <c r="Q228" s="14">
        <f>VLOOKUP(P228,Arkusz1!$AH$2:$AI$204,2,FALSE)</f>
        <v>0</v>
      </c>
      <c r="R228" s="91"/>
      <c r="S228" s="14">
        <f>VLOOKUP(R228,Arkusz1!$AH$2:$AI$204,2,FALSE)</f>
        <v>0</v>
      </c>
      <c r="T228" s="14"/>
      <c r="U228" s="14">
        <f>VLOOKUP(T228,Arkusz1!$AH$2:$AI$204,2,FALSE)</f>
        <v>0</v>
      </c>
      <c r="V228" s="98"/>
      <c r="W228" s="14">
        <f>VLOOKUP(V228,Arkusz1!$AH$2:$AI$204,2,FALSE)</f>
        <v>0</v>
      </c>
      <c r="X228" s="14"/>
      <c r="Y228" s="14">
        <f>VLOOKUP(X228,Arkusz1!$AH$2:$AI$204,2,FALSE)</f>
        <v>0</v>
      </c>
      <c r="Z228" s="54">
        <f t="shared" si="792"/>
        <v>0</v>
      </c>
      <c r="AA228" s="54">
        <f t="shared" si="793"/>
        <v>37</v>
      </c>
      <c r="AB228" s="54">
        <f t="shared" si="794"/>
        <v>0</v>
      </c>
      <c r="AC228" s="54">
        <f t="shared" si="795"/>
        <v>0</v>
      </c>
      <c r="AD228" s="54">
        <f t="shared" si="796"/>
        <v>0</v>
      </c>
      <c r="AE228" s="54">
        <f t="shared" si="797"/>
        <v>0</v>
      </c>
      <c r="AF228" s="54">
        <f t="shared" si="798"/>
        <v>0</v>
      </c>
      <c r="AG228" s="54">
        <f t="shared" si="799"/>
        <v>0</v>
      </c>
      <c r="AH228" s="53">
        <f t="array" aca="1" ref="AH228" ca="1">SUM(LARGE(Z228:AG228,ROW(INDIRECT("a1:a"&amp;AH2))))</f>
        <v>37</v>
      </c>
      <c r="AI228" s="52">
        <f t="shared" ca="1" si="800"/>
        <v>37</v>
      </c>
    </row>
    <row r="229" spans="1:35" x14ac:dyDescent="0.25">
      <c r="A229" s="14"/>
      <c r="B229" s="10"/>
      <c r="C229" s="21" t="s">
        <v>10</v>
      </c>
      <c r="D229" s="21">
        <v>2013</v>
      </c>
      <c r="E229" s="22"/>
      <c r="F229" s="22"/>
      <c r="G229" s="23"/>
      <c r="H229" s="23"/>
      <c r="I229" s="14">
        <f>VLOOKUP(H229,Arkusz1!$AH$2:$AI$204,2,FALSE)</f>
        <v>0</v>
      </c>
      <c r="J229" s="24"/>
      <c r="K229" s="14">
        <f>VLOOKUP(J229,Arkusz1!$AH$2:$AI$204,2,FALSE)</f>
        <v>0</v>
      </c>
      <c r="L229" s="98"/>
      <c r="M229" s="14">
        <f>VLOOKUP(L229,Arkusz1!$AH$2:$AI$204,2,FALSE)</f>
        <v>0</v>
      </c>
      <c r="N229" s="88"/>
      <c r="O229" s="14">
        <f>VLOOKUP(N229,Arkusz1!$AH$2:$AI$204,2,FALSE)</f>
        <v>0</v>
      </c>
      <c r="P229" s="25"/>
      <c r="Q229" s="14">
        <f>VLOOKUP(P229,Arkusz1!$AH$2:$AI$204,2,FALSE)</f>
        <v>0</v>
      </c>
      <c r="R229" s="91"/>
      <c r="S229" s="14">
        <f>VLOOKUP(R229,Arkusz1!$AH$2:$AI$204,2,FALSE)</f>
        <v>0</v>
      </c>
      <c r="T229" s="14"/>
      <c r="U229" s="14">
        <f>VLOOKUP(T229,Arkusz1!$AH$2:$AI$204,2,FALSE)</f>
        <v>0</v>
      </c>
      <c r="V229" s="98"/>
      <c r="W229" s="14">
        <f>VLOOKUP(V229,Arkusz1!$AH$2:$AI$204,2,FALSE)</f>
        <v>0</v>
      </c>
      <c r="X229" s="14"/>
      <c r="Y229" s="14">
        <f>VLOOKUP(X229,Arkusz1!$AH$2:$AI$204,2,FALSE)</f>
        <v>0</v>
      </c>
      <c r="Z229" s="54">
        <f t="shared" si="792"/>
        <v>0</v>
      </c>
      <c r="AA229" s="54">
        <f t="shared" si="793"/>
        <v>0</v>
      </c>
      <c r="AB229" s="54">
        <f t="shared" si="794"/>
        <v>0</v>
      </c>
      <c r="AC229" s="54">
        <f t="shared" si="795"/>
        <v>0</v>
      </c>
      <c r="AD229" s="54">
        <f t="shared" si="796"/>
        <v>0</v>
      </c>
      <c r="AE229" s="54">
        <f t="shared" si="797"/>
        <v>0</v>
      </c>
      <c r="AF229" s="54">
        <f t="shared" si="798"/>
        <v>0</v>
      </c>
      <c r="AG229" s="54">
        <f t="shared" si="799"/>
        <v>0</v>
      </c>
      <c r="AH229" s="53">
        <f t="array" aca="1" ref="AH229" ca="1">SUM(LARGE(Z229:AG229,ROW(INDIRECT("a1:a"&amp;AH2))))</f>
        <v>0</v>
      </c>
      <c r="AI229" s="52">
        <f t="shared" ca="1" si="800"/>
        <v>0</v>
      </c>
    </row>
    <row r="230" spans="1:35" x14ac:dyDescent="0.25">
      <c r="A230" s="14"/>
      <c r="B230" s="10"/>
      <c r="C230" s="21" t="s">
        <v>10</v>
      </c>
      <c r="D230" s="21">
        <v>2013</v>
      </c>
      <c r="E230" s="22"/>
      <c r="F230" s="22"/>
      <c r="G230" s="23"/>
      <c r="H230" s="23"/>
      <c r="I230" s="14">
        <f>VLOOKUP(H230,Arkusz1!$AH$2:$AI$204,2,FALSE)</f>
        <v>0</v>
      </c>
      <c r="J230" s="24"/>
      <c r="K230" s="14">
        <f>VLOOKUP(J230,Arkusz1!$AH$2:$AI$204,2,FALSE)</f>
        <v>0</v>
      </c>
      <c r="L230" s="98"/>
      <c r="M230" s="14">
        <f>VLOOKUP(L230,Arkusz1!$AH$2:$AI$204,2,FALSE)</f>
        <v>0</v>
      </c>
      <c r="N230" s="88"/>
      <c r="O230" s="14">
        <f>VLOOKUP(N230,Arkusz1!$AH$2:$AI$204,2,FALSE)</f>
        <v>0</v>
      </c>
      <c r="P230" s="25"/>
      <c r="Q230" s="14">
        <f>VLOOKUP(P230,Arkusz1!$AH$2:$AI$204,2,FALSE)</f>
        <v>0</v>
      </c>
      <c r="R230" s="91"/>
      <c r="S230" s="14">
        <f>VLOOKUP(R230,Arkusz1!$AH$2:$AI$204,2,FALSE)</f>
        <v>0</v>
      </c>
      <c r="T230" s="14"/>
      <c r="U230" s="14">
        <f>VLOOKUP(T230,Arkusz1!$AH$2:$AI$204,2,FALSE)</f>
        <v>0</v>
      </c>
      <c r="V230" s="98"/>
      <c r="W230" s="14">
        <f>VLOOKUP(V230,Arkusz1!$AH$2:$AI$204,2,FALSE)</f>
        <v>0</v>
      </c>
      <c r="X230" s="14"/>
      <c r="Y230" s="14">
        <f>VLOOKUP(X230,Arkusz1!$AH$2:$AI$204,2,FALSE)</f>
        <v>0</v>
      </c>
      <c r="Z230" s="54">
        <f t="shared" si="792"/>
        <v>0</v>
      </c>
      <c r="AA230" s="54">
        <f t="shared" si="793"/>
        <v>0</v>
      </c>
      <c r="AB230" s="54">
        <f t="shared" si="794"/>
        <v>0</v>
      </c>
      <c r="AC230" s="54">
        <f t="shared" si="795"/>
        <v>0</v>
      </c>
      <c r="AD230" s="54">
        <f t="shared" si="796"/>
        <v>0</v>
      </c>
      <c r="AE230" s="54">
        <f t="shared" si="797"/>
        <v>0</v>
      </c>
      <c r="AF230" s="54">
        <f t="shared" si="798"/>
        <v>0</v>
      </c>
      <c r="AG230" s="54">
        <f t="shared" si="799"/>
        <v>0</v>
      </c>
      <c r="AH230" s="53">
        <f t="array" aca="1" ref="AH230" ca="1">SUM(LARGE(Z230:AG230,ROW(INDIRECT("a1:a"&amp;AH2))))</f>
        <v>0</v>
      </c>
      <c r="AI230" s="52">
        <f t="shared" ca="1" si="800"/>
        <v>0</v>
      </c>
    </row>
    <row r="231" spans="1:35" x14ac:dyDescent="0.25">
      <c r="A231" s="14"/>
      <c r="B231" s="10"/>
      <c r="C231" s="21" t="s">
        <v>10</v>
      </c>
      <c r="D231" s="21">
        <v>2013</v>
      </c>
      <c r="E231" s="22"/>
      <c r="F231" s="22"/>
      <c r="G231" s="23"/>
      <c r="H231" s="23"/>
      <c r="I231" s="14">
        <f>VLOOKUP(H231,Arkusz1!$AH$2:$AI$204,2,FALSE)</f>
        <v>0</v>
      </c>
      <c r="J231" s="24"/>
      <c r="K231" s="14">
        <f>VLOOKUP(J231,Arkusz1!$AH$2:$AI$204,2,FALSE)</f>
        <v>0</v>
      </c>
      <c r="L231" s="98"/>
      <c r="M231" s="14">
        <f>VLOOKUP(L231,Arkusz1!$AH$2:$AI$204,2,FALSE)</f>
        <v>0</v>
      </c>
      <c r="N231" s="88"/>
      <c r="O231" s="14">
        <f>VLOOKUP(N231,Arkusz1!$AH$2:$AI$204,2,FALSE)</f>
        <v>0</v>
      </c>
      <c r="P231" s="25"/>
      <c r="Q231" s="14">
        <f>VLOOKUP(P231,Arkusz1!$AH$2:$AI$204,2,FALSE)</f>
        <v>0</v>
      </c>
      <c r="R231" s="91"/>
      <c r="S231" s="14">
        <f>VLOOKUP(R231,Arkusz1!$AH$2:$AI$204,2,FALSE)</f>
        <v>0</v>
      </c>
      <c r="T231" s="14"/>
      <c r="U231" s="14">
        <f>VLOOKUP(T231,Arkusz1!$AH$2:$AI$204,2,FALSE)</f>
        <v>0</v>
      </c>
      <c r="V231" s="98"/>
      <c r="W231" s="14">
        <f>VLOOKUP(V231,Arkusz1!$AH$2:$AI$204,2,FALSE)</f>
        <v>0</v>
      </c>
      <c r="X231" s="14"/>
      <c r="Y231" s="14">
        <f>VLOOKUP(X231,Arkusz1!$AH$2:$AI$204,2,FALSE)</f>
        <v>0</v>
      </c>
      <c r="Z231" s="54">
        <f t="shared" si="792"/>
        <v>0</v>
      </c>
      <c r="AA231" s="54">
        <f t="shared" si="793"/>
        <v>0</v>
      </c>
      <c r="AB231" s="54">
        <f t="shared" si="794"/>
        <v>0</v>
      </c>
      <c r="AC231" s="54">
        <f t="shared" si="795"/>
        <v>0</v>
      </c>
      <c r="AD231" s="54">
        <f t="shared" si="796"/>
        <v>0</v>
      </c>
      <c r="AE231" s="54">
        <f t="shared" si="797"/>
        <v>0</v>
      </c>
      <c r="AF231" s="54">
        <f t="shared" si="798"/>
        <v>0</v>
      </c>
      <c r="AG231" s="54">
        <f t="shared" si="799"/>
        <v>0</v>
      </c>
      <c r="AH231" s="53">
        <f t="array" aca="1" ref="AH231" ca="1">SUM(LARGE(Z231:AG231,ROW(INDIRECT("a1:a"&amp;AH2))))</f>
        <v>0</v>
      </c>
      <c r="AI231" s="52">
        <f t="shared" ca="1" si="800"/>
        <v>0</v>
      </c>
    </row>
    <row r="232" spans="1:35" x14ac:dyDescent="0.25">
      <c r="A232" s="14"/>
      <c r="B232" s="10"/>
      <c r="C232" s="21" t="s">
        <v>10</v>
      </c>
      <c r="D232" s="21">
        <v>2013</v>
      </c>
      <c r="E232" s="22"/>
      <c r="F232" s="22"/>
      <c r="G232" s="23"/>
      <c r="H232" s="23"/>
      <c r="I232" s="14">
        <f>VLOOKUP(H232,Arkusz1!$AH$2:$AI$204,2,FALSE)</f>
        <v>0</v>
      </c>
      <c r="J232" s="24"/>
      <c r="K232" s="14">
        <f>VLOOKUP(J232,Arkusz1!$AH$2:$AI$204,2,FALSE)</f>
        <v>0</v>
      </c>
      <c r="L232" s="98"/>
      <c r="M232" s="14">
        <f>VLOOKUP(L232,Arkusz1!$AH$2:$AI$204,2,FALSE)</f>
        <v>0</v>
      </c>
      <c r="N232" s="88"/>
      <c r="O232" s="14">
        <f>VLOOKUP(N232,Arkusz1!$AH$2:$AI$204,2,FALSE)</f>
        <v>0</v>
      </c>
      <c r="P232" s="25"/>
      <c r="Q232" s="14">
        <f>VLOOKUP(P232,Arkusz1!$AH$2:$AI$204,2,FALSE)</f>
        <v>0</v>
      </c>
      <c r="R232" s="91"/>
      <c r="S232" s="14">
        <f>VLOOKUP(R232,Arkusz1!$AH$2:$AI$204,2,FALSE)</f>
        <v>0</v>
      </c>
      <c r="T232" s="14"/>
      <c r="U232" s="14">
        <f>VLOOKUP(T232,Arkusz1!$AH$2:$AI$204,2,FALSE)</f>
        <v>0</v>
      </c>
      <c r="V232" s="98"/>
      <c r="W232" s="14">
        <f>VLOOKUP(V232,Arkusz1!$AH$2:$AI$204,2,FALSE)</f>
        <v>0</v>
      </c>
      <c r="X232" s="14"/>
      <c r="Y232" s="14">
        <f>VLOOKUP(X232,Arkusz1!$AH$2:$AI$204,2,FALSE)</f>
        <v>0</v>
      </c>
      <c r="Z232" s="54">
        <f t="shared" ref="Z232:Z233" si="801">I232</f>
        <v>0</v>
      </c>
      <c r="AA232" s="54">
        <f t="shared" ref="AA232:AA233" si="802">K232</f>
        <v>0</v>
      </c>
      <c r="AB232" s="54">
        <f t="shared" ref="AB232:AB233" si="803">M232</f>
        <v>0</v>
      </c>
      <c r="AC232" s="54">
        <f t="shared" ref="AC232:AC233" si="804">O232</f>
        <v>0</v>
      </c>
      <c r="AD232" s="54">
        <f t="shared" ref="AD232:AD233" si="805">Q232</f>
        <v>0</v>
      </c>
      <c r="AE232" s="54">
        <f t="shared" ref="AE232:AE233" si="806">S232</f>
        <v>0</v>
      </c>
      <c r="AF232" s="54">
        <f t="shared" ref="AF232:AF233" si="807">U232</f>
        <v>0</v>
      </c>
      <c r="AG232" s="54">
        <f t="shared" ref="AG232:AG233" si="808">W232</f>
        <v>0</v>
      </c>
      <c r="AH232" s="53">
        <f t="array" aca="1" ref="AH232" ca="1">SUM(LARGE(Z232:AG232,ROW(INDIRECT("a1:a"&amp;AH2))))</f>
        <v>0</v>
      </c>
      <c r="AI232" s="52">
        <f t="shared" ref="AI232:AI233" ca="1" si="809">SUM(AH232,Y232)</f>
        <v>0</v>
      </c>
    </row>
    <row r="233" spans="1:35" x14ac:dyDescent="0.25">
      <c r="A233" s="14"/>
      <c r="B233" s="10"/>
      <c r="C233" s="21" t="s">
        <v>10</v>
      </c>
      <c r="D233" s="21">
        <v>2013</v>
      </c>
      <c r="E233" s="22"/>
      <c r="F233" s="22"/>
      <c r="G233" s="23"/>
      <c r="H233" s="23"/>
      <c r="I233" s="14">
        <f>VLOOKUP(H233,Arkusz1!$AH$2:$AI$204,2,FALSE)</f>
        <v>0</v>
      </c>
      <c r="J233" s="24"/>
      <c r="K233" s="14">
        <f>VLOOKUP(J233,Arkusz1!$AH$2:$AI$204,2,FALSE)</f>
        <v>0</v>
      </c>
      <c r="L233" s="98"/>
      <c r="M233" s="14">
        <f>VLOOKUP(L233,Arkusz1!$AH$2:$AI$204,2,FALSE)</f>
        <v>0</v>
      </c>
      <c r="N233" s="88"/>
      <c r="O233" s="14">
        <f>VLOOKUP(N233,Arkusz1!$AH$2:$AI$204,2,FALSE)</f>
        <v>0</v>
      </c>
      <c r="P233" s="25"/>
      <c r="Q233" s="14">
        <f>VLOOKUP(P233,Arkusz1!$AH$2:$AI$204,2,FALSE)</f>
        <v>0</v>
      </c>
      <c r="R233" s="91"/>
      <c r="S233" s="14">
        <f>VLOOKUP(R233,Arkusz1!$AH$2:$AI$204,2,FALSE)</f>
        <v>0</v>
      </c>
      <c r="T233" s="14"/>
      <c r="U233" s="14">
        <f>VLOOKUP(T233,Arkusz1!$AH$2:$AI$204,2,FALSE)</f>
        <v>0</v>
      </c>
      <c r="V233" s="98"/>
      <c r="W233" s="14">
        <f>VLOOKUP(V233,Arkusz1!$AH$2:$AI$204,2,FALSE)</f>
        <v>0</v>
      </c>
      <c r="X233" s="14"/>
      <c r="Y233" s="14">
        <f>VLOOKUP(X233,Arkusz1!$AH$2:$AI$204,2,FALSE)</f>
        <v>0</v>
      </c>
      <c r="Z233" s="54">
        <f t="shared" si="801"/>
        <v>0</v>
      </c>
      <c r="AA233" s="54">
        <f t="shared" si="802"/>
        <v>0</v>
      </c>
      <c r="AB233" s="54">
        <f t="shared" si="803"/>
        <v>0</v>
      </c>
      <c r="AC233" s="54">
        <f t="shared" si="804"/>
        <v>0</v>
      </c>
      <c r="AD233" s="54">
        <f t="shared" si="805"/>
        <v>0</v>
      </c>
      <c r="AE233" s="54">
        <f t="shared" si="806"/>
        <v>0</v>
      </c>
      <c r="AF233" s="54">
        <f t="shared" si="807"/>
        <v>0</v>
      </c>
      <c r="AG233" s="54">
        <f t="shared" si="808"/>
        <v>0</v>
      </c>
      <c r="AH233" s="53">
        <f t="array" aca="1" ref="AH233" ca="1">SUM(LARGE(Z233:AG233,ROW(INDIRECT("a1:a"&amp;AH2))))</f>
        <v>0</v>
      </c>
      <c r="AI233" s="52">
        <f t="shared" ca="1" si="809"/>
        <v>0</v>
      </c>
    </row>
    <row r="234" spans="1:35" x14ac:dyDescent="0.25">
      <c r="A234" s="14"/>
      <c r="B234" s="10"/>
      <c r="C234" s="11" t="s">
        <v>5</v>
      </c>
      <c r="D234" s="11">
        <v>2013</v>
      </c>
      <c r="E234" s="19" t="s">
        <v>2857</v>
      </c>
      <c r="F234" s="19" t="s">
        <v>2858</v>
      </c>
      <c r="G234" s="10" t="s">
        <v>2809</v>
      </c>
      <c r="H234" s="10">
        <v>4.24</v>
      </c>
      <c r="I234" s="14">
        <f>VLOOKUP(H234,Arkusz1!$AH$611:$AI$812,2,FALSE)</f>
        <v>108</v>
      </c>
      <c r="J234" s="25">
        <v>3.86</v>
      </c>
      <c r="K234" s="14">
        <f>VLOOKUP(J234,Arkusz1!$AH$611:$AI$812,2,FALSE)</f>
        <v>84</v>
      </c>
      <c r="L234" s="98">
        <v>3.86</v>
      </c>
      <c r="M234" s="14">
        <f>VLOOKUP(L234,Arkusz1!$AH$611:$AI$812,2,FALSE)</f>
        <v>84</v>
      </c>
      <c r="N234" s="88"/>
      <c r="O234" s="14">
        <f>VLOOKUP(N234,Arkusz1!$AH$611:$AI$812,2,FALSE)</f>
        <v>0</v>
      </c>
      <c r="P234" s="25"/>
      <c r="Q234" s="14">
        <f>VLOOKUP(P234,Arkusz1!$AH$611:$AI$812,2,FALSE)</f>
        <v>0</v>
      </c>
      <c r="R234" s="91"/>
      <c r="S234" s="14">
        <f>VLOOKUP(R234,Arkusz1!$AH$611:$AI$812,2,FALSE)</f>
        <v>0</v>
      </c>
      <c r="T234" s="14"/>
      <c r="U234" s="14">
        <f>VLOOKUP(T234,Arkusz1!$AH$611:$AI$812,2,FALSE)</f>
        <v>0</v>
      </c>
      <c r="V234" s="98"/>
      <c r="W234" s="14">
        <f>VLOOKUP(V234,Arkusz1!$AH$611:$AI$812,2,FALSE)</f>
        <v>0</v>
      </c>
      <c r="X234" s="14"/>
      <c r="Y234" s="14">
        <f>VLOOKUP(X234,Arkusz1!$AH$611:$AI$812,2,FALSE)</f>
        <v>0</v>
      </c>
      <c r="Z234" s="54">
        <f t="shared" si="639"/>
        <v>108</v>
      </c>
      <c r="AA234" s="54">
        <f t="shared" si="640"/>
        <v>84</v>
      </c>
      <c r="AB234" s="54">
        <f t="shared" si="641"/>
        <v>84</v>
      </c>
      <c r="AC234" s="54">
        <f t="shared" si="642"/>
        <v>0</v>
      </c>
      <c r="AD234" s="54">
        <f t="shared" si="643"/>
        <v>0</v>
      </c>
      <c r="AE234" s="54">
        <f t="shared" si="644"/>
        <v>0</v>
      </c>
      <c r="AF234" s="54">
        <f t="shared" si="645"/>
        <v>0</v>
      </c>
      <c r="AG234" s="54">
        <f t="shared" si="646"/>
        <v>0</v>
      </c>
      <c r="AH234" s="53">
        <f t="array" aca="1" ref="AH234" ca="1">SUM(LARGE(Z234:AG234,ROW(INDIRECT("a1:a"&amp;AH2))))</f>
        <v>276</v>
      </c>
      <c r="AI234" s="52">
        <f t="shared" ca="1" si="647"/>
        <v>276</v>
      </c>
    </row>
    <row r="235" spans="1:35" x14ac:dyDescent="0.25">
      <c r="A235" s="14"/>
      <c r="B235" s="10"/>
      <c r="C235" s="11" t="s">
        <v>5</v>
      </c>
      <c r="D235" s="11">
        <v>2013</v>
      </c>
      <c r="E235" s="19" t="s">
        <v>2859</v>
      </c>
      <c r="F235" s="19" t="s">
        <v>2860</v>
      </c>
      <c r="G235" s="10" t="s">
        <v>2861</v>
      </c>
      <c r="H235" s="10">
        <v>3.66</v>
      </c>
      <c r="I235" s="14">
        <f>VLOOKUP(H235,Arkusz1!$AH$611:$AI$812,2,FALSE)</f>
        <v>72</v>
      </c>
      <c r="J235" s="25">
        <v>3.64</v>
      </c>
      <c r="K235" s="14">
        <f>VLOOKUP(J235,Arkusz1!$AH$611:$AI$812,2,FALSE)</f>
        <v>71</v>
      </c>
      <c r="L235" s="98">
        <v>3.6</v>
      </c>
      <c r="M235" s="14">
        <f>VLOOKUP(L235,Arkusz1!$AH$611:$AI$812,2,FALSE)</f>
        <v>69</v>
      </c>
      <c r="N235" s="88"/>
      <c r="O235" s="14">
        <f>VLOOKUP(N235,Arkusz1!$AH$611:$AI$812,2,FALSE)</f>
        <v>0</v>
      </c>
      <c r="P235" s="25"/>
      <c r="Q235" s="14">
        <f>VLOOKUP(P235,Arkusz1!$AH$611:$AI$812,2,FALSE)</f>
        <v>0</v>
      </c>
      <c r="R235" s="91"/>
      <c r="S235" s="14">
        <f>VLOOKUP(R235,Arkusz1!$AH$611:$AI$812,2,FALSE)</f>
        <v>0</v>
      </c>
      <c r="T235" s="14"/>
      <c r="U235" s="14">
        <f>VLOOKUP(T235,Arkusz1!$AH$611:$AI$812,2,FALSE)</f>
        <v>0</v>
      </c>
      <c r="V235" s="98"/>
      <c r="W235" s="14">
        <f>VLOOKUP(V235,Arkusz1!$AH$611:$AI$812,2,FALSE)</f>
        <v>0</v>
      </c>
      <c r="X235" s="14"/>
      <c r="Y235" s="14">
        <f>VLOOKUP(X235,Arkusz1!$AH$611:$AI$812,2,FALSE)</f>
        <v>0</v>
      </c>
      <c r="Z235" s="54">
        <f t="shared" ref="Z235:Z237" si="810">I235</f>
        <v>72</v>
      </c>
      <c r="AA235" s="54">
        <f t="shared" ref="AA235:AA237" si="811">K235</f>
        <v>71</v>
      </c>
      <c r="AB235" s="54">
        <f t="shared" ref="AB235:AB237" si="812">M235</f>
        <v>69</v>
      </c>
      <c r="AC235" s="54">
        <f t="shared" ref="AC235:AC237" si="813">O235</f>
        <v>0</v>
      </c>
      <c r="AD235" s="54">
        <f t="shared" ref="AD235:AD237" si="814">Q235</f>
        <v>0</v>
      </c>
      <c r="AE235" s="54">
        <f t="shared" ref="AE235:AE237" si="815">S235</f>
        <v>0</v>
      </c>
      <c r="AF235" s="54">
        <f t="shared" ref="AF235:AF237" si="816">U235</f>
        <v>0</v>
      </c>
      <c r="AG235" s="54">
        <f t="shared" ref="AG235:AG237" si="817">W235</f>
        <v>0</v>
      </c>
      <c r="AH235" s="53">
        <f t="array" aca="1" ref="AH235" ca="1">SUM(LARGE(Z235:AG235,ROW(INDIRECT("a1:a"&amp;AH2))))</f>
        <v>212</v>
      </c>
      <c r="AI235" s="52">
        <f t="shared" ref="AI235:AI237" ca="1" si="818">SUM(AH235,Y235)</f>
        <v>212</v>
      </c>
    </row>
    <row r="236" spans="1:35" x14ac:dyDescent="0.25">
      <c r="A236" s="14"/>
      <c r="B236" s="10"/>
      <c r="C236" s="11" t="s">
        <v>5</v>
      </c>
      <c r="D236" s="11">
        <v>2013</v>
      </c>
      <c r="E236" s="19" t="s">
        <v>2862</v>
      </c>
      <c r="F236" s="19" t="s">
        <v>2863</v>
      </c>
      <c r="G236" s="10" t="s">
        <v>2810</v>
      </c>
      <c r="H236" s="10">
        <v>3.5</v>
      </c>
      <c r="I236" s="14">
        <f>VLOOKUP(H236,Arkusz1!$AH$611:$AI$812,2,FALSE)</f>
        <v>63</v>
      </c>
      <c r="J236" s="25">
        <v>3.6</v>
      </c>
      <c r="K236" s="14">
        <f>VLOOKUP(J236,Arkusz1!$AH$611:$AI$812,2,FALSE)</f>
        <v>69</v>
      </c>
      <c r="L236" s="98"/>
      <c r="M236" s="14">
        <f>VLOOKUP(L236,Arkusz1!$AH$611:$AI$812,2,FALSE)</f>
        <v>0</v>
      </c>
      <c r="N236" s="88"/>
      <c r="O236" s="14">
        <f>VLOOKUP(N236,Arkusz1!$AH$611:$AI$812,2,FALSE)</f>
        <v>0</v>
      </c>
      <c r="P236" s="25"/>
      <c r="Q236" s="14">
        <f>VLOOKUP(P236,Arkusz1!$AH$611:$AI$812,2,FALSE)</f>
        <v>0</v>
      </c>
      <c r="R236" s="91"/>
      <c r="S236" s="14">
        <f>VLOOKUP(R236,Arkusz1!$AH$611:$AI$812,2,FALSE)</f>
        <v>0</v>
      </c>
      <c r="T236" s="14"/>
      <c r="U236" s="14">
        <f>VLOOKUP(T236,Arkusz1!$AH$611:$AI$812,2,FALSE)</f>
        <v>0</v>
      </c>
      <c r="V236" s="98"/>
      <c r="W236" s="14">
        <f>VLOOKUP(V236,Arkusz1!$AH$611:$AI$812,2,FALSE)</f>
        <v>0</v>
      </c>
      <c r="X236" s="14"/>
      <c r="Y236" s="14">
        <f>VLOOKUP(X236,Arkusz1!$AH$611:$AI$812,2,FALSE)</f>
        <v>0</v>
      </c>
      <c r="Z236" s="54">
        <f t="shared" si="810"/>
        <v>63</v>
      </c>
      <c r="AA236" s="54">
        <f t="shared" si="811"/>
        <v>69</v>
      </c>
      <c r="AB236" s="54">
        <f t="shared" si="812"/>
        <v>0</v>
      </c>
      <c r="AC236" s="54">
        <f t="shared" si="813"/>
        <v>0</v>
      </c>
      <c r="AD236" s="54">
        <f t="shared" si="814"/>
        <v>0</v>
      </c>
      <c r="AE236" s="54">
        <f t="shared" si="815"/>
        <v>0</v>
      </c>
      <c r="AF236" s="54">
        <f t="shared" si="816"/>
        <v>0</v>
      </c>
      <c r="AG236" s="54">
        <f t="shared" si="817"/>
        <v>0</v>
      </c>
      <c r="AH236" s="53">
        <f t="array" aca="1" ref="AH236" ca="1">SUM(LARGE(Z236:AG236,ROW(INDIRECT("a1:a"&amp;AH2))))</f>
        <v>132</v>
      </c>
      <c r="AI236" s="52">
        <f t="shared" ca="1" si="818"/>
        <v>132</v>
      </c>
    </row>
    <row r="237" spans="1:35" x14ac:dyDescent="0.25">
      <c r="A237" s="14"/>
      <c r="B237" s="10"/>
      <c r="C237" s="11" t="s">
        <v>5</v>
      </c>
      <c r="D237" s="11">
        <v>2013</v>
      </c>
      <c r="E237" s="19" t="s">
        <v>2864</v>
      </c>
      <c r="F237" s="19" t="s">
        <v>2865</v>
      </c>
      <c r="G237" s="10" t="s">
        <v>2810</v>
      </c>
      <c r="H237" s="10">
        <v>3.29</v>
      </c>
      <c r="I237" s="14">
        <f>VLOOKUP(H237,Arkusz1!$AH$611:$AI$812,2,FALSE)</f>
        <v>52</v>
      </c>
      <c r="J237" s="25"/>
      <c r="K237" s="14">
        <f>VLOOKUP(J237,Arkusz1!$AH$611:$AI$812,2,FALSE)</f>
        <v>0</v>
      </c>
      <c r="L237" s="98"/>
      <c r="M237" s="14">
        <f>VLOOKUP(L237,Arkusz1!$AH$611:$AI$812,2,FALSE)</f>
        <v>0</v>
      </c>
      <c r="N237" s="88"/>
      <c r="O237" s="14">
        <f>VLOOKUP(N237,Arkusz1!$AH$611:$AI$812,2,FALSE)</f>
        <v>0</v>
      </c>
      <c r="P237" s="25"/>
      <c r="Q237" s="14">
        <f>VLOOKUP(P237,Arkusz1!$AH$611:$AI$812,2,FALSE)</f>
        <v>0</v>
      </c>
      <c r="R237" s="91"/>
      <c r="S237" s="14">
        <f>VLOOKUP(R237,Arkusz1!$AH$611:$AI$812,2,FALSE)</f>
        <v>0</v>
      </c>
      <c r="T237" s="14"/>
      <c r="U237" s="14">
        <f>VLOOKUP(T237,Arkusz1!$AH$611:$AI$812,2,FALSE)</f>
        <v>0</v>
      </c>
      <c r="V237" s="98"/>
      <c r="W237" s="14">
        <f>VLOOKUP(V237,Arkusz1!$AH$611:$AI$812,2,FALSE)</f>
        <v>0</v>
      </c>
      <c r="X237" s="14"/>
      <c r="Y237" s="14">
        <f>VLOOKUP(X237,Arkusz1!$AH$611:$AI$812,2,FALSE)</f>
        <v>0</v>
      </c>
      <c r="Z237" s="54">
        <f t="shared" si="810"/>
        <v>52</v>
      </c>
      <c r="AA237" s="54">
        <f t="shared" si="811"/>
        <v>0</v>
      </c>
      <c r="AB237" s="54">
        <f t="shared" si="812"/>
        <v>0</v>
      </c>
      <c r="AC237" s="54">
        <f t="shared" si="813"/>
        <v>0</v>
      </c>
      <c r="AD237" s="54">
        <f t="shared" si="814"/>
        <v>0</v>
      </c>
      <c r="AE237" s="54">
        <f t="shared" si="815"/>
        <v>0</v>
      </c>
      <c r="AF237" s="54">
        <f t="shared" si="816"/>
        <v>0</v>
      </c>
      <c r="AG237" s="54">
        <f t="shared" si="817"/>
        <v>0</v>
      </c>
      <c r="AH237" s="53">
        <f t="array" aca="1" ref="AH237" ca="1">SUM(LARGE(Z237:AG237,ROW(INDIRECT("a1:a"&amp;AH2))))</f>
        <v>52</v>
      </c>
      <c r="AI237" s="52">
        <f t="shared" ca="1" si="818"/>
        <v>52</v>
      </c>
    </row>
    <row r="238" spans="1:35" x14ac:dyDescent="0.25">
      <c r="A238" s="14"/>
      <c r="B238" s="10"/>
      <c r="C238" s="11" t="s">
        <v>5</v>
      </c>
      <c r="D238" s="11">
        <v>2013</v>
      </c>
      <c r="E238" s="19" t="s">
        <v>2975</v>
      </c>
      <c r="F238" s="19" t="s">
        <v>2967</v>
      </c>
      <c r="G238" s="10" t="s">
        <v>2809</v>
      </c>
      <c r="H238" s="10"/>
      <c r="I238" s="14">
        <f>VLOOKUP(H238,Arkusz1!$AH$611:$AI$812,2,FALSE)</f>
        <v>0</v>
      </c>
      <c r="J238" s="25">
        <v>3.76</v>
      </c>
      <c r="K238" s="14">
        <f>VLOOKUP(J238,Arkusz1!$AH$611:$AI$812,2,FALSE)</f>
        <v>78</v>
      </c>
      <c r="L238" s="98"/>
      <c r="M238" s="14">
        <f>VLOOKUP(L238,Arkusz1!$AH$611:$AI$812,2,FALSE)</f>
        <v>0</v>
      </c>
      <c r="N238" s="88"/>
      <c r="O238" s="14">
        <f>VLOOKUP(N238,Arkusz1!$AH$611:$AI$812,2,FALSE)</f>
        <v>0</v>
      </c>
      <c r="P238" s="25"/>
      <c r="Q238" s="14">
        <f>VLOOKUP(P238,Arkusz1!$AH$611:$AI$812,2,FALSE)</f>
        <v>0</v>
      </c>
      <c r="R238" s="91"/>
      <c r="S238" s="14">
        <f>VLOOKUP(R238,Arkusz1!$AH$611:$AI$812,2,FALSE)</f>
        <v>0</v>
      </c>
      <c r="T238" s="14"/>
      <c r="U238" s="14">
        <f>VLOOKUP(T238,Arkusz1!$AH$611:$AI$812,2,FALSE)</f>
        <v>0</v>
      </c>
      <c r="V238" s="98"/>
      <c r="W238" s="14">
        <f>VLOOKUP(V238,Arkusz1!$AH$611:$AI$812,2,FALSE)</f>
        <v>0</v>
      </c>
      <c r="X238" s="14"/>
      <c r="Y238" s="14">
        <f>VLOOKUP(X238,Arkusz1!$AH$611:$AI$812,2,FALSE)</f>
        <v>0</v>
      </c>
      <c r="Z238" s="54">
        <f t="shared" ref="Z238" si="819">I238</f>
        <v>0</v>
      </c>
      <c r="AA238" s="54">
        <f t="shared" ref="AA238" si="820">K238</f>
        <v>78</v>
      </c>
      <c r="AB238" s="54">
        <f t="shared" ref="AB238" si="821">M238</f>
        <v>0</v>
      </c>
      <c r="AC238" s="54">
        <f t="shared" ref="AC238" si="822">O238</f>
        <v>0</v>
      </c>
      <c r="AD238" s="54">
        <f t="shared" ref="AD238" si="823">Q238</f>
        <v>0</v>
      </c>
      <c r="AE238" s="54">
        <f t="shared" ref="AE238" si="824">S238</f>
        <v>0</v>
      </c>
      <c r="AF238" s="54">
        <f t="shared" ref="AF238" si="825">U238</f>
        <v>0</v>
      </c>
      <c r="AG238" s="54">
        <f t="shared" ref="AG238" si="826">W238</f>
        <v>0</v>
      </c>
      <c r="AH238" s="53">
        <f t="array" aca="1" ref="AH238" ca="1">SUM(LARGE(Z238:AG238,ROW(INDIRECT("a1:a"&amp;AH2))))</f>
        <v>78</v>
      </c>
      <c r="AI238" s="52">
        <f t="shared" ref="AI238" ca="1" si="827">SUM(AH238,Y238)</f>
        <v>78</v>
      </c>
    </row>
    <row r="239" spans="1:35" x14ac:dyDescent="0.25">
      <c r="A239" s="14"/>
      <c r="B239" s="10"/>
      <c r="C239" s="11" t="s">
        <v>5</v>
      </c>
      <c r="D239" s="11">
        <v>2013</v>
      </c>
      <c r="E239" s="19" t="s">
        <v>2968</v>
      </c>
      <c r="F239" s="19" t="s">
        <v>2969</v>
      </c>
      <c r="G239" s="10" t="s">
        <v>2809</v>
      </c>
      <c r="H239" s="10"/>
      <c r="I239" s="14">
        <f>VLOOKUP(H239,Arkusz1!$AH$611:$AI$812,2,FALSE)</f>
        <v>0</v>
      </c>
      <c r="J239" s="25">
        <v>3.66</v>
      </c>
      <c r="K239" s="14">
        <f>VLOOKUP(J239,Arkusz1!$AH$611:$AI$812,2,FALSE)</f>
        <v>72</v>
      </c>
      <c r="L239" s="98"/>
      <c r="M239" s="14">
        <f>VLOOKUP(L239,Arkusz1!$AH$611:$AI$812,2,FALSE)</f>
        <v>0</v>
      </c>
      <c r="N239" s="88"/>
      <c r="O239" s="14">
        <f>VLOOKUP(N239,Arkusz1!$AH$611:$AI$812,2,FALSE)</f>
        <v>0</v>
      </c>
      <c r="P239" s="25"/>
      <c r="Q239" s="14">
        <f>VLOOKUP(P239,Arkusz1!$AH$611:$AI$812,2,FALSE)</f>
        <v>0</v>
      </c>
      <c r="R239" s="91"/>
      <c r="S239" s="14">
        <f>VLOOKUP(R239,Arkusz1!$AH$611:$AI$812,2,FALSE)</f>
        <v>0</v>
      </c>
      <c r="T239" s="14"/>
      <c r="U239" s="14">
        <f>VLOOKUP(T239,Arkusz1!$AH$611:$AI$812,2,FALSE)</f>
        <v>0</v>
      </c>
      <c r="V239" s="98"/>
      <c r="W239" s="14">
        <f>VLOOKUP(V239,Arkusz1!$AH$611:$AI$812,2,FALSE)</f>
        <v>0</v>
      </c>
      <c r="X239" s="14"/>
      <c r="Y239" s="14">
        <f>VLOOKUP(X239,Arkusz1!$AH$611:$AI$812,2,FALSE)</f>
        <v>0</v>
      </c>
      <c r="Z239" s="54">
        <f t="shared" ref="Z239" si="828">I239</f>
        <v>0</v>
      </c>
      <c r="AA239" s="54">
        <f t="shared" ref="AA239" si="829">K239</f>
        <v>72</v>
      </c>
      <c r="AB239" s="54">
        <f t="shared" ref="AB239" si="830">M239</f>
        <v>0</v>
      </c>
      <c r="AC239" s="54">
        <f t="shared" ref="AC239" si="831">O239</f>
        <v>0</v>
      </c>
      <c r="AD239" s="54">
        <f t="shared" ref="AD239" si="832">Q239</f>
        <v>0</v>
      </c>
      <c r="AE239" s="54">
        <f t="shared" ref="AE239" si="833">S239</f>
        <v>0</v>
      </c>
      <c r="AF239" s="54">
        <f t="shared" ref="AF239" si="834">U239</f>
        <v>0</v>
      </c>
      <c r="AG239" s="54">
        <f t="shared" ref="AG239" si="835">W239</f>
        <v>0</v>
      </c>
      <c r="AH239" s="53">
        <f t="array" aca="1" ref="AH239" ca="1">SUM(LARGE(Z239:AG239,ROW(INDIRECT("a1:a"&amp;AH2))))</f>
        <v>72</v>
      </c>
      <c r="AI239" s="52">
        <f t="shared" ref="AI239" ca="1" si="836">SUM(AH239,Y239)</f>
        <v>72</v>
      </c>
    </row>
    <row r="240" spans="1:35" x14ac:dyDescent="0.25">
      <c r="A240" s="14"/>
      <c r="B240" s="10"/>
      <c r="C240" s="11" t="s">
        <v>5</v>
      </c>
      <c r="D240" s="11">
        <v>2013</v>
      </c>
      <c r="E240" s="19" t="s">
        <v>2918</v>
      </c>
      <c r="F240" s="19" t="s">
        <v>2984</v>
      </c>
      <c r="G240" s="10" t="s">
        <v>2861</v>
      </c>
      <c r="H240" s="10"/>
      <c r="I240" s="14">
        <f>VLOOKUP(H240,Arkusz1!$AH$611:$AI$812,2,FALSE)</f>
        <v>0</v>
      </c>
      <c r="J240" s="25"/>
      <c r="K240" s="14">
        <f>VLOOKUP(J240,Arkusz1!$AH$611:$AI$812,2,FALSE)</f>
        <v>0</v>
      </c>
      <c r="L240" s="98">
        <v>3.12</v>
      </c>
      <c r="M240" s="14">
        <f>VLOOKUP(L240,Arkusz1!$AH$611:$AI$812,2,FALSE)</f>
        <v>44</v>
      </c>
      <c r="N240" s="88"/>
      <c r="O240" s="14">
        <f>VLOOKUP(N240,Arkusz1!$AH$611:$AI$812,2,FALSE)</f>
        <v>0</v>
      </c>
      <c r="P240" s="25"/>
      <c r="Q240" s="14">
        <f>VLOOKUP(P240,Arkusz1!$AH$611:$AI$812,2,FALSE)</f>
        <v>0</v>
      </c>
      <c r="R240" s="91"/>
      <c r="S240" s="14">
        <f>VLOOKUP(R240,Arkusz1!$AH$611:$AI$812,2,FALSE)</f>
        <v>0</v>
      </c>
      <c r="T240" s="14"/>
      <c r="U240" s="14">
        <f>VLOOKUP(T240,Arkusz1!$AH$611:$AI$812,2,FALSE)</f>
        <v>0</v>
      </c>
      <c r="V240" s="98"/>
      <c r="W240" s="14">
        <f>VLOOKUP(V240,Arkusz1!$AH$611:$AI$812,2,FALSE)</f>
        <v>0</v>
      </c>
      <c r="X240" s="14"/>
      <c r="Y240" s="14">
        <f>VLOOKUP(X240,Arkusz1!$AH$611:$AI$812,2,FALSE)</f>
        <v>0</v>
      </c>
      <c r="Z240" s="54">
        <f t="shared" ref="Z240:Z242" si="837">I240</f>
        <v>0</v>
      </c>
      <c r="AA240" s="54">
        <f t="shared" ref="AA240:AA242" si="838">K240</f>
        <v>0</v>
      </c>
      <c r="AB240" s="54">
        <f t="shared" ref="AB240:AB242" si="839">M240</f>
        <v>44</v>
      </c>
      <c r="AC240" s="54">
        <f t="shared" ref="AC240:AC242" si="840">O240</f>
        <v>0</v>
      </c>
      <c r="AD240" s="54">
        <f t="shared" ref="AD240:AD242" si="841">Q240</f>
        <v>0</v>
      </c>
      <c r="AE240" s="54">
        <f t="shared" ref="AE240:AE242" si="842">S240</f>
        <v>0</v>
      </c>
      <c r="AF240" s="54">
        <f t="shared" ref="AF240:AF242" si="843">U240</f>
        <v>0</v>
      </c>
      <c r="AG240" s="54">
        <f t="shared" ref="AG240:AG242" si="844">W240</f>
        <v>0</v>
      </c>
      <c r="AH240" s="53">
        <f t="array" aca="1" ref="AH240" ca="1">SUM(LARGE(Z240:AG240,ROW(INDIRECT("a1:a"&amp;AH2))))</f>
        <v>44</v>
      </c>
      <c r="AI240" s="52">
        <f t="shared" ref="AI240:AI242" ca="1" si="845">SUM(AH240,Y240)</f>
        <v>44</v>
      </c>
    </row>
    <row r="241" spans="1:35" x14ac:dyDescent="0.25">
      <c r="A241" s="14"/>
      <c r="B241" s="10"/>
      <c r="C241" s="11" t="s">
        <v>5</v>
      </c>
      <c r="D241" s="11">
        <v>2013</v>
      </c>
      <c r="E241" s="19"/>
      <c r="F241" s="19"/>
      <c r="G241" s="10"/>
      <c r="H241" s="10"/>
      <c r="I241" s="14">
        <f>VLOOKUP(H241,Arkusz1!$AH$611:$AI$812,2,FALSE)</f>
        <v>0</v>
      </c>
      <c r="J241" s="25"/>
      <c r="K241" s="14">
        <f>VLOOKUP(J241,Arkusz1!$AH$611:$AI$812,2,FALSE)</f>
        <v>0</v>
      </c>
      <c r="L241" s="98"/>
      <c r="M241" s="14">
        <f>VLOOKUP(L241,Arkusz1!$AH$611:$AI$812,2,FALSE)</f>
        <v>0</v>
      </c>
      <c r="N241" s="88"/>
      <c r="O241" s="14">
        <f>VLOOKUP(N241,Arkusz1!$AH$611:$AI$812,2,FALSE)</f>
        <v>0</v>
      </c>
      <c r="P241" s="25"/>
      <c r="Q241" s="14">
        <f>VLOOKUP(P241,Arkusz1!$AH$611:$AI$812,2,FALSE)</f>
        <v>0</v>
      </c>
      <c r="R241" s="91"/>
      <c r="S241" s="14">
        <f>VLOOKUP(R241,Arkusz1!$AH$611:$AI$812,2,FALSE)</f>
        <v>0</v>
      </c>
      <c r="T241" s="14"/>
      <c r="U241" s="14">
        <f>VLOOKUP(T241,Arkusz1!$AH$611:$AI$812,2,FALSE)</f>
        <v>0</v>
      </c>
      <c r="V241" s="98"/>
      <c r="W241" s="14">
        <f>VLOOKUP(V241,Arkusz1!$AH$611:$AI$812,2,FALSE)</f>
        <v>0</v>
      </c>
      <c r="X241" s="14"/>
      <c r="Y241" s="14">
        <f>VLOOKUP(X241,Arkusz1!$AH$611:$AI$812,2,FALSE)</f>
        <v>0</v>
      </c>
      <c r="Z241" s="54">
        <f t="shared" si="837"/>
        <v>0</v>
      </c>
      <c r="AA241" s="54">
        <f t="shared" si="838"/>
        <v>0</v>
      </c>
      <c r="AB241" s="54">
        <f t="shared" si="839"/>
        <v>0</v>
      </c>
      <c r="AC241" s="54">
        <f t="shared" si="840"/>
        <v>0</v>
      </c>
      <c r="AD241" s="54">
        <f t="shared" si="841"/>
        <v>0</v>
      </c>
      <c r="AE241" s="54">
        <f t="shared" si="842"/>
        <v>0</v>
      </c>
      <c r="AF241" s="54">
        <f t="shared" si="843"/>
        <v>0</v>
      </c>
      <c r="AG241" s="54">
        <f t="shared" si="844"/>
        <v>0</v>
      </c>
      <c r="AH241" s="53">
        <f t="array" aca="1" ref="AH241" ca="1">SUM(LARGE(Z241:AG241,ROW(INDIRECT("a1:a"&amp;AH2))))</f>
        <v>0</v>
      </c>
      <c r="AI241" s="52">
        <f t="shared" ca="1" si="845"/>
        <v>0</v>
      </c>
    </row>
    <row r="242" spans="1:35" x14ac:dyDescent="0.25">
      <c r="A242" s="14"/>
      <c r="B242" s="10"/>
      <c r="C242" s="11" t="s">
        <v>5</v>
      </c>
      <c r="D242" s="11">
        <v>2013</v>
      </c>
      <c r="E242" s="19"/>
      <c r="F242" s="19"/>
      <c r="G242" s="10"/>
      <c r="H242" s="10"/>
      <c r="I242" s="14">
        <f>VLOOKUP(H242,Arkusz1!$AH$611:$AI$812,2,FALSE)</f>
        <v>0</v>
      </c>
      <c r="J242" s="25"/>
      <c r="K242" s="14">
        <f>VLOOKUP(J242,Arkusz1!$AH$611:$AI$812,2,FALSE)</f>
        <v>0</v>
      </c>
      <c r="L242" s="98"/>
      <c r="M242" s="14">
        <f>VLOOKUP(L242,Arkusz1!$AH$611:$AI$812,2,FALSE)</f>
        <v>0</v>
      </c>
      <c r="N242" s="88"/>
      <c r="O242" s="14">
        <f>VLOOKUP(N242,Arkusz1!$AH$611:$AI$812,2,FALSE)</f>
        <v>0</v>
      </c>
      <c r="P242" s="25"/>
      <c r="Q242" s="14">
        <f>VLOOKUP(P242,Arkusz1!$AH$611:$AI$812,2,FALSE)</f>
        <v>0</v>
      </c>
      <c r="R242" s="91"/>
      <c r="S242" s="14">
        <f>VLOOKUP(R242,Arkusz1!$AH$611:$AI$812,2,FALSE)</f>
        <v>0</v>
      </c>
      <c r="T242" s="14"/>
      <c r="U242" s="14">
        <f>VLOOKUP(T242,Arkusz1!$AH$611:$AI$812,2,FALSE)</f>
        <v>0</v>
      </c>
      <c r="V242" s="98"/>
      <c r="W242" s="14">
        <f>VLOOKUP(V242,Arkusz1!$AH$611:$AI$812,2,FALSE)</f>
        <v>0</v>
      </c>
      <c r="X242" s="14"/>
      <c r="Y242" s="14">
        <f>VLOOKUP(X242,Arkusz1!$AH$611:$AI$812,2,FALSE)</f>
        <v>0</v>
      </c>
      <c r="Z242" s="54">
        <f t="shared" si="837"/>
        <v>0</v>
      </c>
      <c r="AA242" s="54">
        <f t="shared" si="838"/>
        <v>0</v>
      </c>
      <c r="AB242" s="54">
        <f t="shared" si="839"/>
        <v>0</v>
      </c>
      <c r="AC242" s="54">
        <f t="shared" si="840"/>
        <v>0</v>
      </c>
      <c r="AD242" s="54">
        <f t="shared" si="841"/>
        <v>0</v>
      </c>
      <c r="AE242" s="54">
        <f t="shared" si="842"/>
        <v>0</v>
      </c>
      <c r="AF242" s="54">
        <f t="shared" si="843"/>
        <v>0</v>
      </c>
      <c r="AG242" s="54">
        <f t="shared" si="844"/>
        <v>0</v>
      </c>
      <c r="AH242" s="53">
        <f t="array" aca="1" ref="AH242" ca="1">SUM(LARGE(Z242:AG242,ROW(INDIRECT("a1:a"&amp;AH2))))</f>
        <v>0</v>
      </c>
      <c r="AI242" s="52">
        <f t="shared" ca="1" si="845"/>
        <v>0</v>
      </c>
    </row>
    <row r="243" spans="1:35" x14ac:dyDescent="0.25">
      <c r="A243" s="14"/>
      <c r="B243" s="10"/>
      <c r="C243" s="21" t="s">
        <v>10</v>
      </c>
      <c r="D243" s="21">
        <v>2014</v>
      </c>
      <c r="E243" s="19" t="s">
        <v>2868</v>
      </c>
      <c r="F243" s="19" t="s">
        <v>2869</v>
      </c>
      <c r="G243" s="10" t="s">
        <v>2809</v>
      </c>
      <c r="H243" s="10">
        <v>3.36</v>
      </c>
      <c r="I243" s="14">
        <f>VLOOKUP(H243,Arkusz1!$AH$2:$AI$204,2,FALSE)</f>
        <v>80</v>
      </c>
      <c r="J243" s="24">
        <v>3.08</v>
      </c>
      <c r="K243" s="14">
        <f>VLOOKUP(J243,Arkusz1!$AH$2:$AI$204,2,FALSE)</f>
        <v>62</v>
      </c>
      <c r="L243" s="98">
        <v>3.64</v>
      </c>
      <c r="M243" s="14">
        <f>VLOOKUP(L243,Arkusz1!$AH$2:$AI$204,2,FALSE)</f>
        <v>100</v>
      </c>
      <c r="N243" s="88"/>
      <c r="O243" s="14">
        <f>VLOOKUP(N243,Arkusz1!$AH$2:$AI$204,2,FALSE)</f>
        <v>0</v>
      </c>
      <c r="P243" s="25"/>
      <c r="Q243" s="14">
        <f>VLOOKUP(P243,Arkusz1!$AH$2:$AI$204,2,FALSE)</f>
        <v>0</v>
      </c>
      <c r="R243" s="91"/>
      <c r="S243" s="14">
        <f>VLOOKUP(R243,Arkusz1!$AH$2:$AI$204,2,FALSE)</f>
        <v>0</v>
      </c>
      <c r="T243" s="14"/>
      <c r="U243" s="14">
        <f>VLOOKUP(T243,Arkusz1!$AH$2:$AI$204,2,FALSE)</f>
        <v>0</v>
      </c>
      <c r="V243" s="98"/>
      <c r="W243" s="14">
        <f>VLOOKUP(V243,Arkusz1!$AH$2:$AI$204,2,FALSE)</f>
        <v>0</v>
      </c>
      <c r="X243" s="14"/>
      <c r="Y243" s="14">
        <f>VLOOKUP(X243,Arkusz1!$AH$2:$AI$204,2,FALSE)</f>
        <v>0</v>
      </c>
      <c r="Z243" s="54">
        <f t="shared" si="639"/>
        <v>80</v>
      </c>
      <c r="AA243" s="54">
        <f t="shared" si="640"/>
        <v>62</v>
      </c>
      <c r="AB243" s="54">
        <f t="shared" si="641"/>
        <v>100</v>
      </c>
      <c r="AC243" s="54">
        <f t="shared" si="642"/>
        <v>0</v>
      </c>
      <c r="AD243" s="54">
        <f t="shared" si="643"/>
        <v>0</v>
      </c>
      <c r="AE243" s="54">
        <f t="shared" si="644"/>
        <v>0</v>
      </c>
      <c r="AF243" s="54">
        <f t="shared" si="645"/>
        <v>0</v>
      </c>
      <c r="AG243" s="54">
        <f t="shared" si="646"/>
        <v>0</v>
      </c>
      <c r="AH243" s="53">
        <f t="array" aca="1" ref="AH243" ca="1">SUM(LARGE(Z243:AG243,ROW(INDIRECT("a1:a"&amp;AH2))))</f>
        <v>242</v>
      </c>
      <c r="AI243" s="52">
        <f t="shared" ca="1" si="647"/>
        <v>242</v>
      </c>
    </row>
    <row r="244" spans="1:35" x14ac:dyDescent="0.25">
      <c r="A244" s="14"/>
      <c r="B244" s="10"/>
      <c r="C244" s="21" t="s">
        <v>10</v>
      </c>
      <c r="D244" s="21">
        <v>2014</v>
      </c>
      <c r="E244" s="19" t="s">
        <v>2828</v>
      </c>
      <c r="F244" s="19" t="s">
        <v>2870</v>
      </c>
      <c r="G244" s="10" t="s">
        <v>2810</v>
      </c>
      <c r="H244" s="10">
        <v>3.36</v>
      </c>
      <c r="I244" s="14">
        <f>VLOOKUP(H244,Arkusz1!$AH$2:$AI$204,2,FALSE)</f>
        <v>80</v>
      </c>
      <c r="J244" s="24">
        <v>3.14</v>
      </c>
      <c r="K244" s="14">
        <f>VLOOKUP(J244,Arkusz1!$AH$2:$AI$204,2,FALSE)</f>
        <v>66</v>
      </c>
      <c r="L244" s="98">
        <v>3.57</v>
      </c>
      <c r="M244" s="14">
        <f>VLOOKUP(L244,Arkusz1!$AH$2:$AI$204,2,FALSE)</f>
        <v>95</v>
      </c>
      <c r="N244" s="88"/>
      <c r="O244" s="14">
        <f>VLOOKUP(N244,Arkusz1!$AH$2:$AI$204,2,FALSE)</f>
        <v>0</v>
      </c>
      <c r="P244" s="25"/>
      <c r="Q244" s="14">
        <f>VLOOKUP(P244,Arkusz1!$AH$2:$AI$204,2,FALSE)</f>
        <v>0</v>
      </c>
      <c r="R244" s="91"/>
      <c r="S244" s="14">
        <f>VLOOKUP(R244,Arkusz1!$AH$2:$AI$204,2,FALSE)</f>
        <v>0</v>
      </c>
      <c r="T244" s="14"/>
      <c r="U244" s="14">
        <f>VLOOKUP(T244,Arkusz1!$AH$2:$AI$204,2,FALSE)</f>
        <v>0</v>
      </c>
      <c r="V244" s="98"/>
      <c r="W244" s="14">
        <f>VLOOKUP(V244,Arkusz1!$AH$2:$AI$204,2,FALSE)</f>
        <v>0</v>
      </c>
      <c r="X244" s="14"/>
      <c r="Y244" s="14">
        <f>VLOOKUP(X244,Arkusz1!$AH$2:$AI$204,2,FALSE)</f>
        <v>0</v>
      </c>
      <c r="Z244" s="54">
        <f t="shared" ref="Z244:Z246" si="846">I244</f>
        <v>80</v>
      </c>
      <c r="AA244" s="54">
        <f t="shared" ref="AA244:AA246" si="847">K244</f>
        <v>66</v>
      </c>
      <c r="AB244" s="54">
        <f t="shared" ref="AB244:AB246" si="848">M244</f>
        <v>95</v>
      </c>
      <c r="AC244" s="54">
        <f t="shared" ref="AC244:AC246" si="849">O244</f>
        <v>0</v>
      </c>
      <c r="AD244" s="54">
        <f t="shared" ref="AD244:AD246" si="850">Q244</f>
        <v>0</v>
      </c>
      <c r="AE244" s="54">
        <f t="shared" ref="AE244:AE246" si="851">S244</f>
        <v>0</v>
      </c>
      <c r="AF244" s="54">
        <f t="shared" ref="AF244:AF246" si="852">U244</f>
        <v>0</v>
      </c>
      <c r="AG244" s="54">
        <f t="shared" ref="AG244:AG246" si="853">W244</f>
        <v>0</v>
      </c>
      <c r="AH244" s="53">
        <f t="array" aca="1" ref="AH244" ca="1">SUM(LARGE(Z244:AG244,ROW(INDIRECT("a1:a"&amp;AH2))))</f>
        <v>241</v>
      </c>
      <c r="AI244" s="52">
        <f t="shared" ref="AI244:AI246" ca="1" si="854">SUM(AH244,Y244)</f>
        <v>241</v>
      </c>
    </row>
    <row r="245" spans="1:35" x14ac:dyDescent="0.25">
      <c r="A245" s="14"/>
      <c r="B245" s="10"/>
      <c r="C245" s="21" t="s">
        <v>10</v>
      </c>
      <c r="D245" s="21">
        <v>2014</v>
      </c>
      <c r="E245" s="19" t="s">
        <v>2872</v>
      </c>
      <c r="F245" s="19" t="s">
        <v>2873</v>
      </c>
      <c r="G245" s="10" t="s">
        <v>2809</v>
      </c>
      <c r="H245" s="10">
        <v>3.07</v>
      </c>
      <c r="I245" s="14">
        <f>VLOOKUP(H245,Arkusz1!$AH$2:$AI$204,2,FALSE)</f>
        <v>61</v>
      </c>
      <c r="J245" s="24"/>
      <c r="K245" s="14">
        <f>VLOOKUP(J245,Arkusz1!$AH$2:$AI$204,2,FALSE)</f>
        <v>0</v>
      </c>
      <c r="L245" s="98">
        <v>3.27</v>
      </c>
      <c r="M245" s="14">
        <f>VLOOKUP(L245,Arkusz1!$AH$2:$AI$204,2,FALSE)</f>
        <v>74</v>
      </c>
      <c r="N245" s="88"/>
      <c r="O245" s="14">
        <f>VLOOKUP(N245,Arkusz1!$AH$2:$AI$204,2,FALSE)</f>
        <v>0</v>
      </c>
      <c r="P245" s="25"/>
      <c r="Q245" s="14">
        <f>VLOOKUP(P245,Arkusz1!$AH$2:$AI$204,2,FALSE)</f>
        <v>0</v>
      </c>
      <c r="R245" s="91"/>
      <c r="S245" s="14">
        <f>VLOOKUP(R245,Arkusz1!$AH$2:$AI$204,2,FALSE)</f>
        <v>0</v>
      </c>
      <c r="T245" s="14"/>
      <c r="U245" s="14">
        <f>VLOOKUP(T245,Arkusz1!$AH$2:$AI$204,2,FALSE)</f>
        <v>0</v>
      </c>
      <c r="V245" s="98"/>
      <c r="W245" s="14">
        <f>VLOOKUP(V245,Arkusz1!$AH$2:$AI$204,2,FALSE)</f>
        <v>0</v>
      </c>
      <c r="X245" s="14"/>
      <c r="Y245" s="14">
        <f>VLOOKUP(X245,Arkusz1!$AH$2:$AI$204,2,FALSE)</f>
        <v>0</v>
      </c>
      <c r="Z245" s="54">
        <f t="shared" si="846"/>
        <v>61</v>
      </c>
      <c r="AA245" s="54">
        <f t="shared" si="847"/>
        <v>0</v>
      </c>
      <c r="AB245" s="54">
        <f t="shared" si="848"/>
        <v>74</v>
      </c>
      <c r="AC245" s="54">
        <f t="shared" si="849"/>
        <v>0</v>
      </c>
      <c r="AD245" s="54">
        <f t="shared" si="850"/>
        <v>0</v>
      </c>
      <c r="AE245" s="54">
        <f t="shared" si="851"/>
        <v>0</v>
      </c>
      <c r="AF245" s="54">
        <f t="shared" si="852"/>
        <v>0</v>
      </c>
      <c r="AG245" s="54">
        <f t="shared" si="853"/>
        <v>0</v>
      </c>
      <c r="AH245" s="53">
        <f t="array" aca="1" ref="AH245" ca="1">SUM(LARGE(Z245:AG245,ROW(INDIRECT("a1:a"&amp;AH2))))</f>
        <v>135</v>
      </c>
      <c r="AI245" s="52">
        <f t="shared" ca="1" si="854"/>
        <v>135</v>
      </c>
    </row>
    <row r="246" spans="1:35" x14ac:dyDescent="0.25">
      <c r="A246" s="14"/>
      <c r="B246" s="10"/>
      <c r="C246" s="21" t="s">
        <v>10</v>
      </c>
      <c r="D246" s="21">
        <v>2014</v>
      </c>
      <c r="E246" s="19" t="s">
        <v>2836</v>
      </c>
      <c r="F246" s="19" t="s">
        <v>2879</v>
      </c>
      <c r="G246" s="10" t="s">
        <v>2810</v>
      </c>
      <c r="H246" s="10">
        <v>2.69</v>
      </c>
      <c r="I246" s="14">
        <f>VLOOKUP(H246,Arkusz1!$AH$2:$AI$204,2,FALSE)</f>
        <v>39</v>
      </c>
      <c r="J246" s="24"/>
      <c r="K246" s="14">
        <f>VLOOKUP(J246,Arkusz1!$AH$2:$AI$204,2,FALSE)</f>
        <v>0</v>
      </c>
      <c r="L246" s="98">
        <v>2.56</v>
      </c>
      <c r="M246" s="14">
        <f>VLOOKUP(L246,Arkusz1!$AH$2:$AI$204,2,FALSE)</f>
        <v>32</v>
      </c>
      <c r="N246" s="88"/>
      <c r="O246" s="14">
        <f>VLOOKUP(N246,Arkusz1!$AH$2:$AI$204,2,FALSE)</f>
        <v>0</v>
      </c>
      <c r="P246" s="25"/>
      <c r="Q246" s="14">
        <f>VLOOKUP(P246,Arkusz1!$AH$2:$AI$204,2,FALSE)</f>
        <v>0</v>
      </c>
      <c r="R246" s="91"/>
      <c r="S246" s="14">
        <f>VLOOKUP(R246,Arkusz1!$AH$2:$AI$204,2,FALSE)</f>
        <v>0</v>
      </c>
      <c r="T246" s="14"/>
      <c r="U246" s="14">
        <f>VLOOKUP(T246,Arkusz1!$AH$2:$AI$204,2,FALSE)</f>
        <v>0</v>
      </c>
      <c r="V246" s="98"/>
      <c r="W246" s="14">
        <f>VLOOKUP(V246,Arkusz1!$AH$2:$AI$204,2,FALSE)</f>
        <v>0</v>
      </c>
      <c r="X246" s="14"/>
      <c r="Y246" s="14">
        <f>VLOOKUP(X246,Arkusz1!$AH$2:$AI$204,2,FALSE)</f>
        <v>0</v>
      </c>
      <c r="Z246" s="54">
        <f t="shared" si="846"/>
        <v>39</v>
      </c>
      <c r="AA246" s="54">
        <f t="shared" si="847"/>
        <v>0</v>
      </c>
      <c r="AB246" s="54">
        <f t="shared" si="848"/>
        <v>32</v>
      </c>
      <c r="AC246" s="54">
        <f t="shared" si="849"/>
        <v>0</v>
      </c>
      <c r="AD246" s="54">
        <f t="shared" si="850"/>
        <v>0</v>
      </c>
      <c r="AE246" s="54">
        <f t="shared" si="851"/>
        <v>0</v>
      </c>
      <c r="AF246" s="54">
        <f t="shared" si="852"/>
        <v>0</v>
      </c>
      <c r="AG246" s="54">
        <f t="shared" si="853"/>
        <v>0</v>
      </c>
      <c r="AH246" s="53">
        <f t="array" aca="1" ref="AH246" ca="1">SUM(LARGE(Z246:AG246,ROW(INDIRECT("a1:a"&amp;AH2))))</f>
        <v>71</v>
      </c>
      <c r="AI246" s="52">
        <f t="shared" ca="1" si="854"/>
        <v>71</v>
      </c>
    </row>
    <row r="247" spans="1:35" x14ac:dyDescent="0.25">
      <c r="A247" s="14"/>
      <c r="B247" s="10"/>
      <c r="C247" s="21" t="s">
        <v>10</v>
      </c>
      <c r="D247" s="21">
        <v>2014</v>
      </c>
      <c r="E247" s="19"/>
      <c r="F247" s="19"/>
      <c r="G247" s="10"/>
      <c r="H247" s="10"/>
      <c r="I247" s="14">
        <f>VLOOKUP(H247,Arkusz1!$AH$2:$AI$204,2,FALSE)</f>
        <v>0</v>
      </c>
      <c r="J247" s="24"/>
      <c r="K247" s="14">
        <f>VLOOKUP(J247,Arkusz1!$AH$2:$AI$204,2,FALSE)</f>
        <v>0</v>
      </c>
      <c r="L247" s="98"/>
      <c r="M247" s="14">
        <f>VLOOKUP(L247,Arkusz1!$AH$2:$AI$204,2,FALSE)</f>
        <v>0</v>
      </c>
      <c r="N247" s="88"/>
      <c r="O247" s="14">
        <f>VLOOKUP(N247,Arkusz1!$AH$2:$AI$204,2,FALSE)</f>
        <v>0</v>
      </c>
      <c r="P247" s="25"/>
      <c r="Q247" s="14">
        <f>VLOOKUP(P247,Arkusz1!$AH$2:$AI$204,2,FALSE)</f>
        <v>0</v>
      </c>
      <c r="R247" s="91"/>
      <c r="S247" s="14">
        <f>VLOOKUP(R247,Arkusz1!$AH$2:$AI$204,2,FALSE)</f>
        <v>0</v>
      </c>
      <c r="T247" s="14"/>
      <c r="U247" s="14">
        <f>VLOOKUP(T247,Arkusz1!$AH$2:$AI$204,2,FALSE)</f>
        <v>0</v>
      </c>
      <c r="V247" s="98"/>
      <c r="W247" s="14">
        <f>VLOOKUP(V247,Arkusz1!$AH$2:$AI$204,2,FALSE)</f>
        <v>0</v>
      </c>
      <c r="X247" s="14"/>
      <c r="Y247" s="14">
        <f>VLOOKUP(X247,Arkusz1!$AH$2:$AI$204,2,FALSE)</f>
        <v>0</v>
      </c>
      <c r="Z247" s="54">
        <f t="shared" ref="Z247:Z252" si="855">I247</f>
        <v>0</v>
      </c>
      <c r="AA247" s="54">
        <f t="shared" ref="AA247:AA252" si="856">K247</f>
        <v>0</v>
      </c>
      <c r="AB247" s="54">
        <f t="shared" ref="AB247:AB252" si="857">M247</f>
        <v>0</v>
      </c>
      <c r="AC247" s="54">
        <f t="shared" ref="AC247:AC252" si="858">O247</f>
        <v>0</v>
      </c>
      <c r="AD247" s="54">
        <f t="shared" ref="AD247:AD252" si="859">Q247</f>
        <v>0</v>
      </c>
      <c r="AE247" s="54">
        <f t="shared" ref="AE247:AE252" si="860">S247</f>
        <v>0</v>
      </c>
      <c r="AF247" s="54">
        <f t="shared" ref="AF247:AF252" si="861">U247</f>
        <v>0</v>
      </c>
      <c r="AG247" s="54">
        <f t="shared" ref="AG247:AG252" si="862">W247</f>
        <v>0</v>
      </c>
      <c r="AH247" s="53">
        <f t="array" aca="1" ref="AH247" ca="1">SUM(LARGE(Z247:AG247,ROW(INDIRECT("a1:a"&amp;AH2))))</f>
        <v>0</v>
      </c>
      <c r="AI247" s="52">
        <f t="shared" ref="AI247:AI252" ca="1" si="863">SUM(AH247,Y247)</f>
        <v>0</v>
      </c>
    </row>
    <row r="248" spans="1:35" x14ac:dyDescent="0.25">
      <c r="A248" s="14"/>
      <c r="B248" s="10"/>
      <c r="C248" s="21" t="s">
        <v>10</v>
      </c>
      <c r="D248" s="21">
        <v>2014</v>
      </c>
      <c r="E248" s="19"/>
      <c r="F248" s="19"/>
      <c r="G248" s="10"/>
      <c r="H248" s="10"/>
      <c r="I248" s="14">
        <f>VLOOKUP(H248,Arkusz1!$AH$2:$AI$204,2,FALSE)</f>
        <v>0</v>
      </c>
      <c r="J248" s="24"/>
      <c r="K248" s="14">
        <f>VLOOKUP(J248,Arkusz1!$AH$2:$AI$204,2,FALSE)</f>
        <v>0</v>
      </c>
      <c r="L248" s="98"/>
      <c r="M248" s="14">
        <f>VLOOKUP(L248,Arkusz1!$AH$2:$AI$204,2,FALSE)</f>
        <v>0</v>
      </c>
      <c r="N248" s="88"/>
      <c r="O248" s="14">
        <f>VLOOKUP(N248,Arkusz1!$AH$2:$AI$204,2,FALSE)</f>
        <v>0</v>
      </c>
      <c r="P248" s="25"/>
      <c r="Q248" s="14">
        <f>VLOOKUP(P248,Arkusz1!$AH$2:$AI$204,2,FALSE)</f>
        <v>0</v>
      </c>
      <c r="R248" s="91"/>
      <c r="S248" s="14">
        <f>VLOOKUP(R248,Arkusz1!$AH$2:$AI$204,2,FALSE)</f>
        <v>0</v>
      </c>
      <c r="T248" s="14"/>
      <c r="U248" s="14">
        <f>VLOOKUP(T248,Arkusz1!$AH$2:$AI$204,2,FALSE)</f>
        <v>0</v>
      </c>
      <c r="V248" s="98"/>
      <c r="W248" s="14">
        <f>VLOOKUP(V248,Arkusz1!$AH$2:$AI$204,2,FALSE)</f>
        <v>0</v>
      </c>
      <c r="X248" s="14"/>
      <c r="Y248" s="14">
        <f>VLOOKUP(X248,Arkusz1!$AH$2:$AI$204,2,FALSE)</f>
        <v>0</v>
      </c>
      <c r="Z248" s="54">
        <f t="shared" si="855"/>
        <v>0</v>
      </c>
      <c r="AA248" s="54">
        <f t="shared" si="856"/>
        <v>0</v>
      </c>
      <c r="AB248" s="54">
        <f t="shared" si="857"/>
        <v>0</v>
      </c>
      <c r="AC248" s="54">
        <f t="shared" si="858"/>
        <v>0</v>
      </c>
      <c r="AD248" s="54">
        <f t="shared" si="859"/>
        <v>0</v>
      </c>
      <c r="AE248" s="54">
        <f t="shared" si="860"/>
        <v>0</v>
      </c>
      <c r="AF248" s="54">
        <f t="shared" si="861"/>
        <v>0</v>
      </c>
      <c r="AG248" s="54">
        <f t="shared" si="862"/>
        <v>0</v>
      </c>
      <c r="AH248" s="53">
        <f t="array" aca="1" ref="AH248" ca="1">SUM(LARGE(Z248:AG248,ROW(INDIRECT("a1:a"&amp;AH2))))</f>
        <v>0</v>
      </c>
      <c r="AI248" s="52">
        <f t="shared" ca="1" si="863"/>
        <v>0</v>
      </c>
    </row>
    <row r="249" spans="1:35" x14ac:dyDescent="0.25">
      <c r="A249" s="14"/>
      <c r="B249" s="10"/>
      <c r="C249" s="21" t="s">
        <v>10</v>
      </c>
      <c r="D249" s="21">
        <v>2014</v>
      </c>
      <c r="E249" s="19"/>
      <c r="F249" s="19"/>
      <c r="G249" s="10"/>
      <c r="H249" s="10"/>
      <c r="I249" s="14">
        <f>VLOOKUP(H249,Arkusz1!$AH$2:$AI$204,2,FALSE)</f>
        <v>0</v>
      </c>
      <c r="J249" s="24"/>
      <c r="K249" s="14">
        <f>VLOOKUP(J249,Arkusz1!$AH$2:$AI$204,2,FALSE)</f>
        <v>0</v>
      </c>
      <c r="L249" s="98"/>
      <c r="M249" s="14">
        <f>VLOOKUP(L249,Arkusz1!$AH$2:$AI$204,2,FALSE)</f>
        <v>0</v>
      </c>
      <c r="N249" s="88"/>
      <c r="O249" s="14">
        <f>VLOOKUP(N249,Arkusz1!$AH$2:$AI$204,2,FALSE)</f>
        <v>0</v>
      </c>
      <c r="P249" s="25"/>
      <c r="Q249" s="14">
        <f>VLOOKUP(P249,Arkusz1!$AH$2:$AI$204,2,FALSE)</f>
        <v>0</v>
      </c>
      <c r="R249" s="91"/>
      <c r="S249" s="14">
        <f>VLOOKUP(R249,Arkusz1!$AH$2:$AI$204,2,FALSE)</f>
        <v>0</v>
      </c>
      <c r="T249" s="14"/>
      <c r="U249" s="14">
        <f>VLOOKUP(T249,Arkusz1!$AH$2:$AI$204,2,FALSE)</f>
        <v>0</v>
      </c>
      <c r="V249" s="98"/>
      <c r="W249" s="14">
        <f>VLOOKUP(V249,Arkusz1!$AH$2:$AI$204,2,FALSE)</f>
        <v>0</v>
      </c>
      <c r="X249" s="14"/>
      <c r="Y249" s="14">
        <f>VLOOKUP(X249,Arkusz1!$AH$2:$AI$204,2,FALSE)</f>
        <v>0</v>
      </c>
      <c r="Z249" s="54">
        <f t="shared" si="855"/>
        <v>0</v>
      </c>
      <c r="AA249" s="54">
        <f t="shared" si="856"/>
        <v>0</v>
      </c>
      <c r="AB249" s="54">
        <f t="shared" si="857"/>
        <v>0</v>
      </c>
      <c r="AC249" s="54">
        <f t="shared" si="858"/>
        <v>0</v>
      </c>
      <c r="AD249" s="54">
        <f t="shared" si="859"/>
        <v>0</v>
      </c>
      <c r="AE249" s="54">
        <f t="shared" si="860"/>
        <v>0</v>
      </c>
      <c r="AF249" s="54">
        <f t="shared" si="861"/>
        <v>0</v>
      </c>
      <c r="AG249" s="54">
        <f t="shared" si="862"/>
        <v>0</v>
      </c>
      <c r="AH249" s="53">
        <f t="array" aca="1" ref="AH249" ca="1">SUM(LARGE(Z249:AG249,ROW(INDIRECT("a1:a"&amp;AH2))))</f>
        <v>0</v>
      </c>
      <c r="AI249" s="52">
        <f t="shared" ca="1" si="863"/>
        <v>0</v>
      </c>
    </row>
    <row r="250" spans="1:35" x14ac:dyDescent="0.25">
      <c r="A250" s="14"/>
      <c r="B250" s="10"/>
      <c r="C250" s="21" t="s">
        <v>10</v>
      </c>
      <c r="D250" s="21">
        <v>2014</v>
      </c>
      <c r="E250" s="19"/>
      <c r="F250" s="19"/>
      <c r="G250" s="10"/>
      <c r="H250" s="10"/>
      <c r="I250" s="14">
        <f>VLOOKUP(H250,Arkusz1!$AH$2:$AI$204,2,FALSE)</f>
        <v>0</v>
      </c>
      <c r="J250" s="24"/>
      <c r="K250" s="14">
        <f>VLOOKUP(J250,Arkusz1!$AH$2:$AI$204,2,FALSE)</f>
        <v>0</v>
      </c>
      <c r="L250" s="98"/>
      <c r="M250" s="14">
        <f>VLOOKUP(L250,Arkusz1!$AH$2:$AI$204,2,FALSE)</f>
        <v>0</v>
      </c>
      <c r="N250" s="88"/>
      <c r="O250" s="14">
        <f>VLOOKUP(N250,Arkusz1!$AH$2:$AI$204,2,FALSE)</f>
        <v>0</v>
      </c>
      <c r="P250" s="25"/>
      <c r="Q250" s="14">
        <f>VLOOKUP(P250,Arkusz1!$AH$2:$AI$204,2,FALSE)</f>
        <v>0</v>
      </c>
      <c r="R250" s="91"/>
      <c r="S250" s="14">
        <f>VLOOKUP(R250,Arkusz1!$AH$2:$AI$204,2,FALSE)</f>
        <v>0</v>
      </c>
      <c r="T250" s="14"/>
      <c r="U250" s="14">
        <f>VLOOKUP(T250,Arkusz1!$AH$2:$AI$204,2,FALSE)</f>
        <v>0</v>
      </c>
      <c r="V250" s="98"/>
      <c r="W250" s="14">
        <f>VLOOKUP(V250,Arkusz1!$AH$2:$AI$204,2,FALSE)</f>
        <v>0</v>
      </c>
      <c r="X250" s="14"/>
      <c r="Y250" s="14">
        <f>VLOOKUP(X250,Arkusz1!$AH$2:$AI$204,2,FALSE)</f>
        <v>0</v>
      </c>
      <c r="Z250" s="54">
        <f t="shared" si="855"/>
        <v>0</v>
      </c>
      <c r="AA250" s="54">
        <f t="shared" si="856"/>
        <v>0</v>
      </c>
      <c r="AB250" s="54">
        <f t="shared" si="857"/>
        <v>0</v>
      </c>
      <c r="AC250" s="54">
        <f t="shared" si="858"/>
        <v>0</v>
      </c>
      <c r="AD250" s="54">
        <f t="shared" si="859"/>
        <v>0</v>
      </c>
      <c r="AE250" s="54">
        <f t="shared" si="860"/>
        <v>0</v>
      </c>
      <c r="AF250" s="54">
        <f t="shared" si="861"/>
        <v>0</v>
      </c>
      <c r="AG250" s="54">
        <f t="shared" si="862"/>
        <v>0</v>
      </c>
      <c r="AH250" s="53">
        <f t="array" aca="1" ref="AH250" ca="1">SUM(LARGE(Z250:AG250,ROW(INDIRECT("a1:a"&amp;AH2))))</f>
        <v>0</v>
      </c>
      <c r="AI250" s="52">
        <f t="shared" ca="1" si="863"/>
        <v>0</v>
      </c>
    </row>
    <row r="251" spans="1:35" x14ac:dyDescent="0.25">
      <c r="A251" s="14"/>
      <c r="B251" s="10"/>
      <c r="C251" s="21" t="s">
        <v>10</v>
      </c>
      <c r="D251" s="21">
        <v>2014</v>
      </c>
      <c r="E251" s="19"/>
      <c r="F251" s="19"/>
      <c r="G251" s="10"/>
      <c r="H251" s="10"/>
      <c r="I251" s="14">
        <f>VLOOKUP(H251,Arkusz1!$AH$2:$AI$204,2,FALSE)</f>
        <v>0</v>
      </c>
      <c r="J251" s="24"/>
      <c r="K251" s="14">
        <f>VLOOKUP(J251,Arkusz1!$AH$2:$AI$204,2,FALSE)</f>
        <v>0</v>
      </c>
      <c r="L251" s="98"/>
      <c r="M251" s="14">
        <f>VLOOKUP(L251,Arkusz1!$AH$2:$AI$204,2,FALSE)</f>
        <v>0</v>
      </c>
      <c r="N251" s="88"/>
      <c r="O251" s="14">
        <f>VLOOKUP(N251,Arkusz1!$AH$2:$AI$204,2,FALSE)</f>
        <v>0</v>
      </c>
      <c r="P251" s="25"/>
      <c r="Q251" s="14">
        <f>VLOOKUP(P251,Arkusz1!$AH$2:$AI$204,2,FALSE)</f>
        <v>0</v>
      </c>
      <c r="R251" s="91"/>
      <c r="S251" s="14">
        <f>VLOOKUP(R251,Arkusz1!$AH$2:$AI$204,2,FALSE)</f>
        <v>0</v>
      </c>
      <c r="T251" s="14"/>
      <c r="U251" s="14">
        <f>VLOOKUP(T251,Arkusz1!$AH$2:$AI$204,2,FALSE)</f>
        <v>0</v>
      </c>
      <c r="V251" s="98"/>
      <c r="W251" s="14">
        <f>VLOOKUP(V251,Arkusz1!$AH$2:$AI$204,2,FALSE)</f>
        <v>0</v>
      </c>
      <c r="X251" s="14"/>
      <c r="Y251" s="14">
        <f>VLOOKUP(X251,Arkusz1!$AH$2:$AI$204,2,FALSE)</f>
        <v>0</v>
      </c>
      <c r="Z251" s="54">
        <f t="shared" si="855"/>
        <v>0</v>
      </c>
      <c r="AA251" s="54">
        <f t="shared" si="856"/>
        <v>0</v>
      </c>
      <c r="AB251" s="54">
        <f t="shared" si="857"/>
        <v>0</v>
      </c>
      <c r="AC251" s="54">
        <f t="shared" si="858"/>
        <v>0</v>
      </c>
      <c r="AD251" s="54">
        <f t="shared" si="859"/>
        <v>0</v>
      </c>
      <c r="AE251" s="54">
        <f t="shared" si="860"/>
        <v>0</v>
      </c>
      <c r="AF251" s="54">
        <f t="shared" si="861"/>
        <v>0</v>
      </c>
      <c r="AG251" s="54">
        <f t="shared" si="862"/>
        <v>0</v>
      </c>
      <c r="AH251" s="53">
        <f t="array" aca="1" ref="AH251" ca="1">SUM(LARGE(Z251:AG251,ROW(INDIRECT("a1:a"&amp;AH2))))</f>
        <v>0</v>
      </c>
      <c r="AI251" s="52">
        <f t="shared" ca="1" si="863"/>
        <v>0</v>
      </c>
    </row>
    <row r="252" spans="1:35" x14ac:dyDescent="0.25">
      <c r="A252" s="14"/>
      <c r="B252" s="10"/>
      <c r="C252" s="21" t="s">
        <v>10</v>
      </c>
      <c r="D252" s="21">
        <v>2014</v>
      </c>
      <c r="E252" s="19"/>
      <c r="F252" s="19"/>
      <c r="G252" s="10"/>
      <c r="H252" s="10"/>
      <c r="I252" s="14">
        <f>VLOOKUP(H252,Arkusz1!$AH$2:$AI$204,2,FALSE)</f>
        <v>0</v>
      </c>
      <c r="J252" s="24"/>
      <c r="K252" s="14">
        <f>VLOOKUP(J252,Arkusz1!$AH$2:$AI$204,2,FALSE)</f>
        <v>0</v>
      </c>
      <c r="L252" s="98"/>
      <c r="M252" s="14">
        <f>VLOOKUP(L252,Arkusz1!$AH$2:$AI$204,2,FALSE)</f>
        <v>0</v>
      </c>
      <c r="N252" s="88"/>
      <c r="O252" s="14">
        <f>VLOOKUP(N252,Arkusz1!$AH$2:$AI$204,2,FALSE)</f>
        <v>0</v>
      </c>
      <c r="P252" s="25"/>
      <c r="Q252" s="14">
        <f>VLOOKUP(P252,Arkusz1!$AH$2:$AI$204,2,FALSE)</f>
        <v>0</v>
      </c>
      <c r="R252" s="91"/>
      <c r="S252" s="14">
        <f>VLOOKUP(R252,Arkusz1!$AH$2:$AI$204,2,FALSE)</f>
        <v>0</v>
      </c>
      <c r="T252" s="14"/>
      <c r="U252" s="14">
        <f>VLOOKUP(T252,Arkusz1!$AH$2:$AI$204,2,FALSE)</f>
        <v>0</v>
      </c>
      <c r="V252" s="98"/>
      <c r="W252" s="14">
        <f>VLOOKUP(V252,Arkusz1!$AH$2:$AI$204,2,FALSE)</f>
        <v>0</v>
      </c>
      <c r="X252" s="14"/>
      <c r="Y252" s="14">
        <f>VLOOKUP(X252,Arkusz1!$AH$2:$AI$204,2,FALSE)</f>
        <v>0</v>
      </c>
      <c r="Z252" s="54">
        <f t="shared" si="855"/>
        <v>0</v>
      </c>
      <c r="AA252" s="54">
        <f t="shared" si="856"/>
        <v>0</v>
      </c>
      <c r="AB252" s="54">
        <f t="shared" si="857"/>
        <v>0</v>
      </c>
      <c r="AC252" s="54">
        <f t="shared" si="858"/>
        <v>0</v>
      </c>
      <c r="AD252" s="54">
        <f t="shared" si="859"/>
        <v>0</v>
      </c>
      <c r="AE252" s="54">
        <f t="shared" si="860"/>
        <v>0</v>
      </c>
      <c r="AF252" s="54">
        <f t="shared" si="861"/>
        <v>0</v>
      </c>
      <c r="AG252" s="54">
        <f t="shared" si="862"/>
        <v>0</v>
      </c>
      <c r="AH252" s="53">
        <f t="array" aca="1" ref="AH252" ca="1">SUM(LARGE(Z252:AG252,ROW(INDIRECT("a1:a"&amp;AH2))))</f>
        <v>0</v>
      </c>
      <c r="AI252" s="52">
        <f t="shared" ca="1" si="863"/>
        <v>0</v>
      </c>
    </row>
    <row r="253" spans="1:35" x14ac:dyDescent="0.25">
      <c r="A253" s="14"/>
      <c r="B253" s="10"/>
      <c r="C253" s="11" t="s">
        <v>5</v>
      </c>
      <c r="D253" s="11">
        <v>2014</v>
      </c>
      <c r="E253" s="19" t="s">
        <v>2883</v>
      </c>
      <c r="F253" s="19" t="s">
        <v>2884</v>
      </c>
      <c r="G253" s="10" t="s">
        <v>2861</v>
      </c>
      <c r="H253" s="10">
        <v>3.36</v>
      </c>
      <c r="I253" s="14">
        <f>VLOOKUP(H253,Arkusz1!$AH$611:$AI$812,2,FALSE)</f>
        <v>56</v>
      </c>
      <c r="J253" s="14">
        <v>3.15</v>
      </c>
      <c r="K253" s="14">
        <f>VLOOKUP(J253,Arkusz1!$AH$611:$AI$812,2,FALSE)</f>
        <v>45</v>
      </c>
      <c r="L253" s="98">
        <v>3.15</v>
      </c>
      <c r="M253" s="14">
        <f>VLOOKUP(L253,Arkusz1!$AH$611:$AI$812,2,FALSE)</f>
        <v>45</v>
      </c>
      <c r="N253" s="88"/>
      <c r="O253" s="14">
        <f>VLOOKUP(N253,Arkusz1!$AH$611:$AI$812,2,FALSE)</f>
        <v>0</v>
      </c>
      <c r="P253" s="25"/>
      <c r="Q253" s="14">
        <f>VLOOKUP(P253,Arkusz1!$AH$611:$AI$812,2,FALSE)</f>
        <v>0</v>
      </c>
      <c r="R253" s="91"/>
      <c r="S253" s="14">
        <f>VLOOKUP(R253,Arkusz1!$AH$611:$AI$812,2,FALSE)</f>
        <v>0</v>
      </c>
      <c r="T253" s="14"/>
      <c r="U253" s="14">
        <f>VLOOKUP(T253,Arkusz1!$AH$611:$AI$812,2,FALSE)</f>
        <v>0</v>
      </c>
      <c r="V253" s="98"/>
      <c r="W253" s="14">
        <f>VLOOKUP(V253,Arkusz1!$AH$611:$AI$812,2,FALSE)</f>
        <v>0</v>
      </c>
      <c r="X253" s="14"/>
      <c r="Y253" s="14">
        <f>VLOOKUP(X253,Arkusz1!$AH$611:$AI$812,2,FALSE)</f>
        <v>0</v>
      </c>
      <c r="Z253" s="54">
        <f t="shared" si="639"/>
        <v>56</v>
      </c>
      <c r="AA253" s="54">
        <f t="shared" si="640"/>
        <v>45</v>
      </c>
      <c r="AB253" s="54">
        <f t="shared" si="641"/>
        <v>45</v>
      </c>
      <c r="AC253" s="54">
        <f t="shared" si="642"/>
        <v>0</v>
      </c>
      <c r="AD253" s="54">
        <f t="shared" si="643"/>
        <v>0</v>
      </c>
      <c r="AE253" s="54">
        <f t="shared" si="644"/>
        <v>0</v>
      </c>
      <c r="AF253" s="54">
        <f t="shared" si="645"/>
        <v>0</v>
      </c>
      <c r="AG253" s="54">
        <f t="shared" si="646"/>
        <v>0</v>
      </c>
      <c r="AH253" s="53">
        <f t="array" aca="1" ref="AH253" ca="1">SUM(LARGE(Z253:AG253,ROW(INDIRECT("a1:a"&amp;AH2))))</f>
        <v>146</v>
      </c>
      <c r="AI253" s="52">
        <f t="shared" ca="1" si="647"/>
        <v>146</v>
      </c>
    </row>
    <row r="254" spans="1:35" x14ac:dyDescent="0.25">
      <c r="A254" s="14"/>
      <c r="B254" s="10"/>
      <c r="C254" s="11" t="s">
        <v>5</v>
      </c>
      <c r="D254" s="11">
        <v>2014</v>
      </c>
      <c r="E254" s="19" t="s">
        <v>2885</v>
      </c>
      <c r="F254" s="19" t="s">
        <v>2886</v>
      </c>
      <c r="G254" s="10" t="s">
        <v>2809</v>
      </c>
      <c r="H254" s="10">
        <v>3.21</v>
      </c>
      <c r="I254" s="14">
        <f>VLOOKUP(H254,Arkusz1!$AH$611:$AI$812,2,FALSE)</f>
        <v>48</v>
      </c>
      <c r="J254" s="14">
        <v>3.31</v>
      </c>
      <c r="K254" s="14">
        <f>VLOOKUP(J254,Arkusz1!$AH$611:$AI$812,2,FALSE)</f>
        <v>53</v>
      </c>
      <c r="L254" s="98">
        <v>3.27</v>
      </c>
      <c r="M254" s="14">
        <f>VLOOKUP(L254,Arkusz1!$AH$611:$AI$812,2,FALSE)</f>
        <v>51</v>
      </c>
      <c r="N254" s="88"/>
      <c r="O254" s="14">
        <f>VLOOKUP(N254,Arkusz1!$AH$611:$AI$812,2,FALSE)</f>
        <v>0</v>
      </c>
      <c r="P254" s="25"/>
      <c r="Q254" s="14">
        <f>VLOOKUP(P254,Arkusz1!$AH$611:$AI$812,2,FALSE)</f>
        <v>0</v>
      </c>
      <c r="R254" s="91"/>
      <c r="S254" s="14">
        <f>VLOOKUP(R254,Arkusz1!$AH$611:$AI$812,2,FALSE)</f>
        <v>0</v>
      </c>
      <c r="T254" s="14"/>
      <c r="U254" s="14">
        <f>VLOOKUP(T254,Arkusz1!$AH$611:$AI$812,2,FALSE)</f>
        <v>0</v>
      </c>
      <c r="V254" s="98"/>
      <c r="W254" s="14">
        <f>VLOOKUP(V254,Arkusz1!$AH$611:$AI$812,2,FALSE)</f>
        <v>0</v>
      </c>
      <c r="X254" s="14"/>
      <c r="Y254" s="14">
        <f>VLOOKUP(X254,Arkusz1!$AH$611:$AI$812,2,FALSE)</f>
        <v>0</v>
      </c>
      <c r="Z254" s="54">
        <f t="shared" si="639"/>
        <v>48</v>
      </c>
      <c r="AA254" s="54">
        <f t="shared" si="640"/>
        <v>53</v>
      </c>
      <c r="AB254" s="54">
        <f t="shared" si="641"/>
        <v>51</v>
      </c>
      <c r="AC254" s="54">
        <f t="shared" si="642"/>
        <v>0</v>
      </c>
      <c r="AD254" s="54">
        <f t="shared" si="643"/>
        <v>0</v>
      </c>
      <c r="AE254" s="54">
        <f t="shared" si="644"/>
        <v>0</v>
      </c>
      <c r="AF254" s="54">
        <f t="shared" si="645"/>
        <v>0</v>
      </c>
      <c r="AG254" s="54">
        <f t="shared" si="646"/>
        <v>0</v>
      </c>
      <c r="AH254" s="53">
        <f t="array" aca="1" ref="AH254" ca="1">SUM(LARGE(Z254:AG254,ROW(INDIRECT("a1:a"&amp;AH2))))</f>
        <v>152</v>
      </c>
      <c r="AI254" s="52">
        <f t="shared" ca="1" si="647"/>
        <v>152</v>
      </c>
    </row>
    <row r="255" spans="1:35" x14ac:dyDescent="0.25">
      <c r="A255" s="14"/>
      <c r="B255" s="10"/>
      <c r="C255" s="11" t="s">
        <v>5</v>
      </c>
      <c r="D255" s="11">
        <v>2014</v>
      </c>
      <c r="E255" s="19" t="s">
        <v>2889</v>
      </c>
      <c r="F255" s="19" t="s">
        <v>2890</v>
      </c>
      <c r="G255" s="10" t="s">
        <v>2810</v>
      </c>
      <c r="H255" s="10">
        <v>3.19</v>
      </c>
      <c r="I255" s="14">
        <f>VLOOKUP(H255,Arkusz1!$AH$611:$AI$812,2,FALSE)</f>
        <v>47</v>
      </c>
      <c r="J255" s="14">
        <v>3.08</v>
      </c>
      <c r="K255" s="14">
        <f>VLOOKUP(J255,Arkusz1!$AH$611:$AI$812,2,FALSE)</f>
        <v>42</v>
      </c>
      <c r="L255" s="98"/>
      <c r="M255" s="14">
        <f>VLOOKUP(L255,Arkusz1!$AH$611:$AI$812,2,FALSE)</f>
        <v>0</v>
      </c>
      <c r="N255" s="88"/>
      <c r="O255" s="14">
        <f>VLOOKUP(N255,Arkusz1!$AH$611:$AI$812,2,FALSE)</f>
        <v>0</v>
      </c>
      <c r="P255" s="25"/>
      <c r="Q255" s="14">
        <f>VLOOKUP(P255,Arkusz1!$AH$611:$AI$812,2,FALSE)</f>
        <v>0</v>
      </c>
      <c r="R255" s="91"/>
      <c r="S255" s="14">
        <f>VLOOKUP(R255,Arkusz1!$AH$611:$AI$812,2,FALSE)</f>
        <v>0</v>
      </c>
      <c r="T255" s="14"/>
      <c r="U255" s="14">
        <f>VLOOKUP(T255,Arkusz1!$AH$611:$AI$812,2,FALSE)</f>
        <v>0</v>
      </c>
      <c r="V255" s="98"/>
      <c r="W255" s="14">
        <f>VLOOKUP(V255,Arkusz1!$AH$611:$AI$812,2,FALSE)</f>
        <v>0</v>
      </c>
      <c r="X255" s="14"/>
      <c r="Y255" s="14">
        <f>VLOOKUP(X255,Arkusz1!$AH$611:$AI$812,2,FALSE)</f>
        <v>0</v>
      </c>
      <c r="Z255" s="54">
        <f t="shared" si="639"/>
        <v>47</v>
      </c>
      <c r="AA255" s="54">
        <f t="shared" si="640"/>
        <v>42</v>
      </c>
      <c r="AB255" s="54">
        <f t="shared" si="641"/>
        <v>0</v>
      </c>
      <c r="AC255" s="54">
        <f t="shared" si="642"/>
        <v>0</v>
      </c>
      <c r="AD255" s="54">
        <f t="shared" si="643"/>
        <v>0</v>
      </c>
      <c r="AE255" s="54">
        <f t="shared" si="644"/>
        <v>0</v>
      </c>
      <c r="AF255" s="54">
        <f t="shared" si="645"/>
        <v>0</v>
      </c>
      <c r="AG255" s="54">
        <f t="shared" si="646"/>
        <v>0</v>
      </c>
      <c r="AH255" s="53">
        <f t="array" aca="1" ref="AH255" ca="1">SUM(LARGE(Z255:AG255,ROW(INDIRECT("a1:a"&amp;AH2))))</f>
        <v>89</v>
      </c>
      <c r="AI255" s="52">
        <f t="shared" ca="1" si="647"/>
        <v>89</v>
      </c>
    </row>
    <row r="256" spans="1:35" x14ac:dyDescent="0.25">
      <c r="A256" s="14"/>
      <c r="B256" s="10"/>
      <c r="C256" s="11" t="s">
        <v>5</v>
      </c>
      <c r="D256" s="11">
        <v>2014</v>
      </c>
      <c r="E256" s="19" t="s">
        <v>2892</v>
      </c>
      <c r="F256" s="19" t="s">
        <v>2893</v>
      </c>
      <c r="G256" s="10" t="s">
        <v>2809</v>
      </c>
      <c r="H256" s="10">
        <v>2.79</v>
      </c>
      <c r="I256" s="14">
        <f>VLOOKUP(H256,Arkusz1!$AH$611:$AI$812,2,FALSE)</f>
        <v>29</v>
      </c>
      <c r="J256" s="14">
        <v>2.91</v>
      </c>
      <c r="K256" s="14">
        <f>VLOOKUP(J256,Arkusz1!$AH$611:$AI$812,2,FALSE)</f>
        <v>34</v>
      </c>
      <c r="L256" s="98">
        <v>3.08</v>
      </c>
      <c r="M256" s="14">
        <f>VLOOKUP(L256,Arkusz1!$AH$611:$AI$812,2,FALSE)</f>
        <v>42</v>
      </c>
      <c r="N256" s="88"/>
      <c r="O256" s="14">
        <f>VLOOKUP(N256,Arkusz1!$AH$611:$AI$812,2,FALSE)</f>
        <v>0</v>
      </c>
      <c r="P256" s="25"/>
      <c r="Q256" s="14">
        <f>VLOOKUP(P256,Arkusz1!$AH$611:$AI$812,2,FALSE)</f>
        <v>0</v>
      </c>
      <c r="R256" s="91"/>
      <c r="S256" s="14">
        <f>VLOOKUP(R256,Arkusz1!$AH$611:$AI$812,2,FALSE)</f>
        <v>0</v>
      </c>
      <c r="T256" s="14"/>
      <c r="U256" s="14">
        <f>VLOOKUP(T256,Arkusz1!$AH$611:$AI$812,2,FALSE)</f>
        <v>0</v>
      </c>
      <c r="V256" s="98"/>
      <c r="W256" s="14">
        <f>VLOOKUP(V256,Arkusz1!$AH$611:$AI$812,2,FALSE)</f>
        <v>0</v>
      </c>
      <c r="X256" s="14"/>
      <c r="Y256" s="14">
        <f>VLOOKUP(X256,Arkusz1!$AH$611:$AI$812,2,FALSE)</f>
        <v>0</v>
      </c>
      <c r="Z256" s="54">
        <f t="shared" ref="Z256" si="864">I256</f>
        <v>29</v>
      </c>
      <c r="AA256" s="54">
        <f t="shared" ref="AA256" si="865">K256</f>
        <v>34</v>
      </c>
      <c r="AB256" s="54">
        <f t="shared" ref="AB256" si="866">M256</f>
        <v>42</v>
      </c>
      <c r="AC256" s="54">
        <f t="shared" ref="AC256" si="867">O256</f>
        <v>0</v>
      </c>
      <c r="AD256" s="54">
        <f t="shared" ref="AD256" si="868">Q256</f>
        <v>0</v>
      </c>
      <c r="AE256" s="54">
        <f t="shared" ref="AE256" si="869">S256</f>
        <v>0</v>
      </c>
      <c r="AF256" s="54">
        <f t="shared" ref="AF256" si="870">U256</f>
        <v>0</v>
      </c>
      <c r="AG256" s="54">
        <f t="shared" ref="AG256" si="871">W256</f>
        <v>0</v>
      </c>
      <c r="AH256" s="53">
        <f t="array" aca="1" ref="AH256" ca="1">SUM(LARGE(Z256:AG256,ROW(INDIRECT("a1:a"&amp;AH2))))</f>
        <v>105</v>
      </c>
      <c r="AI256" s="52">
        <f t="shared" ref="AI256" ca="1" si="872">SUM(AH256,Y256)</f>
        <v>105</v>
      </c>
    </row>
    <row r="257" spans="1:35" x14ac:dyDescent="0.25">
      <c r="A257" s="14"/>
      <c r="B257" s="10"/>
      <c r="C257" s="11" t="s">
        <v>5</v>
      </c>
      <c r="D257" s="11">
        <v>2014</v>
      </c>
      <c r="E257" s="19" t="s">
        <v>2887</v>
      </c>
      <c r="F257" s="19" t="s">
        <v>2879</v>
      </c>
      <c r="G257" s="10" t="s">
        <v>2810</v>
      </c>
      <c r="H257" s="10"/>
      <c r="I257" s="14">
        <f>VLOOKUP(H257,Arkusz1!$AH$611:$AI$812,2,FALSE)</f>
        <v>0</v>
      </c>
      <c r="J257" s="14">
        <v>3.12</v>
      </c>
      <c r="K257" s="14">
        <f>VLOOKUP(J257,Arkusz1!$AH$611:$AI$812,2,FALSE)</f>
        <v>44</v>
      </c>
      <c r="L257" s="98"/>
      <c r="M257" s="14">
        <f>VLOOKUP(L257,Arkusz1!$AH$611:$AI$812,2,FALSE)</f>
        <v>0</v>
      </c>
      <c r="N257" s="88"/>
      <c r="O257" s="14">
        <f>VLOOKUP(N257,Arkusz1!$AH$611:$AI$812,2,FALSE)</f>
        <v>0</v>
      </c>
      <c r="P257" s="25"/>
      <c r="Q257" s="14">
        <f>VLOOKUP(P257,Arkusz1!$AH$611:$AI$812,2,FALSE)</f>
        <v>0</v>
      </c>
      <c r="R257" s="91"/>
      <c r="S257" s="14">
        <f>VLOOKUP(R257,Arkusz1!$AH$611:$AI$812,2,FALSE)</f>
        <v>0</v>
      </c>
      <c r="T257" s="14"/>
      <c r="U257" s="14">
        <f>VLOOKUP(T257,Arkusz1!$AH$611:$AI$812,2,FALSE)</f>
        <v>0</v>
      </c>
      <c r="V257" s="98"/>
      <c r="W257" s="14">
        <f>VLOOKUP(V257,Arkusz1!$AH$611:$AI$812,2,FALSE)</f>
        <v>0</v>
      </c>
      <c r="X257" s="14"/>
      <c r="Y257" s="14">
        <f>VLOOKUP(X257,Arkusz1!$AH$611:$AI$812,2,FALSE)</f>
        <v>0</v>
      </c>
      <c r="Z257" s="54">
        <f t="shared" ref="Z257:Z258" si="873">I257</f>
        <v>0</v>
      </c>
      <c r="AA257" s="54">
        <f t="shared" ref="AA257:AA258" si="874">K257</f>
        <v>44</v>
      </c>
      <c r="AB257" s="54">
        <f t="shared" ref="AB257:AB258" si="875">M257</f>
        <v>0</v>
      </c>
      <c r="AC257" s="54">
        <f t="shared" ref="AC257:AC258" si="876">O257</f>
        <v>0</v>
      </c>
      <c r="AD257" s="54">
        <f t="shared" ref="AD257:AD258" si="877">Q257</f>
        <v>0</v>
      </c>
      <c r="AE257" s="54">
        <f t="shared" ref="AE257:AE258" si="878">S257</f>
        <v>0</v>
      </c>
      <c r="AF257" s="54">
        <f t="shared" ref="AF257:AF258" si="879">U257</f>
        <v>0</v>
      </c>
      <c r="AG257" s="54">
        <f t="shared" ref="AG257:AG258" si="880">W257</f>
        <v>0</v>
      </c>
      <c r="AH257" s="53">
        <f t="array" aca="1" ref="AH257" ca="1">SUM(LARGE(Z257:AG257,ROW(INDIRECT("a1:a"&amp;AH2))))</f>
        <v>44</v>
      </c>
      <c r="AI257" s="52">
        <f t="shared" ref="AI257:AI258" ca="1" si="881">SUM(AH257,Y257)</f>
        <v>44</v>
      </c>
    </row>
    <row r="258" spans="1:35" x14ac:dyDescent="0.25">
      <c r="A258" s="14"/>
      <c r="B258" s="10"/>
      <c r="C258" s="11" t="s">
        <v>5</v>
      </c>
      <c r="D258" s="11">
        <v>2014</v>
      </c>
      <c r="E258" s="19"/>
      <c r="F258" s="19"/>
      <c r="G258" s="10"/>
      <c r="H258" s="10"/>
      <c r="I258" s="14">
        <f>VLOOKUP(H258,Arkusz1!$AH$611:$AI$812,2,FALSE)</f>
        <v>0</v>
      </c>
      <c r="J258" s="14"/>
      <c r="K258" s="14">
        <f>VLOOKUP(J258,Arkusz1!$AH$611:$AI$812,2,FALSE)</f>
        <v>0</v>
      </c>
      <c r="L258" s="98"/>
      <c r="M258" s="14">
        <f>VLOOKUP(L258,Arkusz1!$AH$611:$AI$812,2,FALSE)</f>
        <v>0</v>
      </c>
      <c r="N258" s="88"/>
      <c r="O258" s="14">
        <f>VLOOKUP(N258,Arkusz1!$AH$611:$AI$812,2,FALSE)</f>
        <v>0</v>
      </c>
      <c r="P258" s="25"/>
      <c r="Q258" s="14">
        <f>VLOOKUP(P258,Arkusz1!$AH$611:$AI$812,2,FALSE)</f>
        <v>0</v>
      </c>
      <c r="R258" s="91"/>
      <c r="S258" s="14">
        <f>VLOOKUP(R258,Arkusz1!$AH$611:$AI$812,2,FALSE)</f>
        <v>0</v>
      </c>
      <c r="T258" s="14"/>
      <c r="U258" s="14">
        <f>VLOOKUP(T258,Arkusz1!$AH$611:$AI$812,2,FALSE)</f>
        <v>0</v>
      </c>
      <c r="V258" s="98"/>
      <c r="W258" s="14">
        <f>VLOOKUP(V258,Arkusz1!$AH$611:$AI$812,2,FALSE)</f>
        <v>0</v>
      </c>
      <c r="X258" s="14"/>
      <c r="Y258" s="14">
        <f>VLOOKUP(X258,Arkusz1!$AH$611:$AI$812,2,FALSE)</f>
        <v>0</v>
      </c>
      <c r="Z258" s="54">
        <f t="shared" si="873"/>
        <v>0</v>
      </c>
      <c r="AA258" s="54">
        <f t="shared" si="874"/>
        <v>0</v>
      </c>
      <c r="AB258" s="54">
        <f t="shared" si="875"/>
        <v>0</v>
      </c>
      <c r="AC258" s="54">
        <f t="shared" si="876"/>
        <v>0</v>
      </c>
      <c r="AD258" s="54">
        <f t="shared" si="877"/>
        <v>0</v>
      </c>
      <c r="AE258" s="54">
        <f t="shared" si="878"/>
        <v>0</v>
      </c>
      <c r="AF258" s="54">
        <f t="shared" si="879"/>
        <v>0</v>
      </c>
      <c r="AG258" s="54">
        <f t="shared" si="880"/>
        <v>0</v>
      </c>
      <c r="AH258" s="53">
        <f t="array" aca="1" ref="AH258" ca="1">SUM(LARGE(Z258:AG258,ROW(INDIRECT("a1:a"&amp;AH2))))</f>
        <v>0</v>
      </c>
      <c r="AI258" s="52">
        <f t="shared" ca="1" si="881"/>
        <v>0</v>
      </c>
    </row>
    <row r="259" spans="1:35" x14ac:dyDescent="0.25">
      <c r="A259" s="14"/>
      <c r="B259" s="10"/>
      <c r="C259" s="21" t="s">
        <v>10</v>
      </c>
      <c r="D259" s="21">
        <v>2015</v>
      </c>
      <c r="E259" s="19" t="s">
        <v>2880</v>
      </c>
      <c r="F259" s="19" t="s">
        <v>2894</v>
      </c>
      <c r="G259" s="10" t="s">
        <v>2809</v>
      </c>
      <c r="H259" s="10">
        <v>2.98</v>
      </c>
      <c r="I259" s="14">
        <f>VLOOKUP(H259,Arkusz1!$AH$2:$AI$204,2,FALSE)</f>
        <v>56</v>
      </c>
      <c r="J259" s="24">
        <v>2.95</v>
      </c>
      <c r="K259" s="14">
        <f>VLOOKUP(J259,Arkusz1!$AH$2:$AI$204,2,FALSE)</f>
        <v>54</v>
      </c>
      <c r="L259" s="98">
        <v>3.13</v>
      </c>
      <c r="M259" s="14">
        <f>VLOOKUP(L259,Arkusz1!$AH$2:$AI$204,2,FALSE)</f>
        <v>65</v>
      </c>
      <c r="N259" s="88"/>
      <c r="O259" s="14">
        <f>VLOOKUP(N259,Arkusz1!$AH$2:$AI$204,2,FALSE)</f>
        <v>0</v>
      </c>
      <c r="P259" s="25"/>
      <c r="Q259" s="14">
        <f>VLOOKUP(P259,Arkusz1!$AH$2:$AI$204,2,FALSE)</f>
        <v>0</v>
      </c>
      <c r="R259" s="91"/>
      <c r="S259" s="14">
        <f>VLOOKUP(R259,Arkusz1!$AH$2:$AI$204,2,FALSE)</f>
        <v>0</v>
      </c>
      <c r="T259" s="14"/>
      <c r="U259" s="14">
        <f>VLOOKUP(T259,Arkusz1!$AH$2:$AI$204,2,FALSE)</f>
        <v>0</v>
      </c>
      <c r="V259" s="98"/>
      <c r="W259" s="14">
        <f>VLOOKUP(V259,Arkusz1!$AH$2:$AI$204,2,FALSE)</f>
        <v>0</v>
      </c>
      <c r="X259" s="14"/>
      <c r="Y259" s="38">
        <f>VLOOKUP(X259,Arkusz1!$AH$2:$AI$204,2,FALSE)</f>
        <v>0</v>
      </c>
      <c r="Z259" s="54">
        <f t="shared" si="639"/>
        <v>56</v>
      </c>
      <c r="AA259" s="54">
        <f t="shared" si="640"/>
        <v>54</v>
      </c>
      <c r="AB259" s="54">
        <f t="shared" si="641"/>
        <v>65</v>
      </c>
      <c r="AC259" s="54">
        <f t="shared" si="642"/>
        <v>0</v>
      </c>
      <c r="AD259" s="54">
        <f t="shared" si="643"/>
        <v>0</v>
      </c>
      <c r="AE259" s="54">
        <f t="shared" si="644"/>
        <v>0</v>
      </c>
      <c r="AF259" s="54">
        <f t="shared" si="645"/>
        <v>0</v>
      </c>
      <c r="AG259" s="54">
        <f t="shared" si="646"/>
        <v>0</v>
      </c>
      <c r="AH259" s="53">
        <f t="array" aca="1" ref="AH259" ca="1">SUM(LARGE(Z259:AG259,ROW(INDIRECT("a1:a"&amp;AH2))))</f>
        <v>175</v>
      </c>
      <c r="AI259" s="52">
        <f t="shared" ca="1" si="647"/>
        <v>175</v>
      </c>
    </row>
    <row r="260" spans="1:35" x14ac:dyDescent="0.25">
      <c r="A260" s="14"/>
      <c r="B260" s="10"/>
      <c r="C260" s="21" t="s">
        <v>10</v>
      </c>
      <c r="D260" s="21">
        <v>2015</v>
      </c>
      <c r="E260" s="19" t="s">
        <v>2897</v>
      </c>
      <c r="F260" s="19" t="s">
        <v>2839</v>
      </c>
      <c r="G260" s="10" t="s">
        <v>2809</v>
      </c>
      <c r="H260" s="10">
        <v>2.46</v>
      </c>
      <c r="I260" s="14">
        <f>VLOOKUP(H260,Arkusz1!$AH$2:$AI$204,2,FALSE)</f>
        <v>27</v>
      </c>
      <c r="J260" s="24">
        <v>2.5</v>
      </c>
      <c r="K260" s="14">
        <f>VLOOKUP(J260,Arkusz1!$AH$2:$AI$204,2,FALSE)</f>
        <v>29</v>
      </c>
      <c r="L260" s="98">
        <v>2.48</v>
      </c>
      <c r="M260" s="14">
        <f>VLOOKUP(L260,Arkusz1!$AH$2:$AI$204,2,FALSE)</f>
        <v>28</v>
      </c>
      <c r="N260" s="88"/>
      <c r="O260" s="14">
        <f>VLOOKUP(N260,Arkusz1!$AH$2:$AI$204,2,FALSE)</f>
        <v>0</v>
      </c>
      <c r="P260" s="25"/>
      <c r="Q260" s="14">
        <f>VLOOKUP(P260,Arkusz1!$AH$2:$AI$204,2,FALSE)</f>
        <v>0</v>
      </c>
      <c r="R260" s="91"/>
      <c r="S260" s="14">
        <f>VLOOKUP(R260,Arkusz1!$AH$2:$AI$204,2,FALSE)</f>
        <v>0</v>
      </c>
      <c r="T260" s="14"/>
      <c r="U260" s="14">
        <f>VLOOKUP(T260,Arkusz1!$AH$2:$AI$204,2,FALSE)</f>
        <v>0</v>
      </c>
      <c r="V260" s="98"/>
      <c r="W260" s="14">
        <f>VLOOKUP(V260,Arkusz1!$AH$2:$AI$204,2,FALSE)</f>
        <v>0</v>
      </c>
      <c r="X260" s="14"/>
      <c r="Y260" s="38">
        <f>VLOOKUP(X260,Arkusz1!$AH$2:$AI$204,2,FALSE)</f>
        <v>0</v>
      </c>
      <c r="Z260" s="54">
        <f t="shared" si="639"/>
        <v>27</v>
      </c>
      <c r="AA260" s="54">
        <f t="shared" si="640"/>
        <v>29</v>
      </c>
      <c r="AB260" s="54">
        <f t="shared" si="641"/>
        <v>28</v>
      </c>
      <c r="AC260" s="54">
        <f t="shared" si="642"/>
        <v>0</v>
      </c>
      <c r="AD260" s="54">
        <f t="shared" si="643"/>
        <v>0</v>
      </c>
      <c r="AE260" s="54">
        <f t="shared" si="644"/>
        <v>0</v>
      </c>
      <c r="AF260" s="54">
        <f t="shared" si="645"/>
        <v>0</v>
      </c>
      <c r="AG260" s="54">
        <f t="shared" si="646"/>
        <v>0</v>
      </c>
      <c r="AH260" s="53">
        <f t="array" aca="1" ref="AH260" ca="1">SUM(LARGE(Z260:AG260,ROW(INDIRECT("a1:a"&amp;AH2))))</f>
        <v>84</v>
      </c>
      <c r="AI260" s="52">
        <f t="shared" ca="1" si="647"/>
        <v>84</v>
      </c>
    </row>
    <row r="261" spans="1:35" x14ac:dyDescent="0.25">
      <c r="A261" s="14"/>
      <c r="B261" s="10"/>
      <c r="C261" s="21" t="s">
        <v>10</v>
      </c>
      <c r="D261" s="21">
        <v>2015</v>
      </c>
      <c r="E261" s="19" t="s">
        <v>2896</v>
      </c>
      <c r="F261" s="19" t="s">
        <v>2879</v>
      </c>
      <c r="G261" s="10" t="s">
        <v>2810</v>
      </c>
      <c r="H261" s="10">
        <v>2.36</v>
      </c>
      <c r="I261" s="14">
        <f>VLOOKUP(H261,Arkusz1!$AH$2:$AI$204,2,FALSE)</f>
        <v>22</v>
      </c>
      <c r="J261" s="24">
        <v>2.54</v>
      </c>
      <c r="K261" s="14">
        <f>VLOOKUP(J261,Arkusz1!$AH$2:$AI$204,2,FALSE)</f>
        <v>31</v>
      </c>
      <c r="L261" s="98">
        <v>2.74</v>
      </c>
      <c r="M261" s="14">
        <f>VLOOKUP(L261,Arkusz1!$AH$2:$AI$204,2,FALSE)</f>
        <v>42</v>
      </c>
      <c r="N261" s="88"/>
      <c r="O261" s="14">
        <f>VLOOKUP(N261,Arkusz1!$AH$2:$AI$204,2,FALSE)</f>
        <v>0</v>
      </c>
      <c r="P261" s="25"/>
      <c r="Q261" s="14">
        <f>VLOOKUP(P261,Arkusz1!$AH$2:$AI$204,2,FALSE)</f>
        <v>0</v>
      </c>
      <c r="R261" s="91"/>
      <c r="S261" s="14">
        <f>VLOOKUP(R261,Arkusz1!$AH$2:$AI$204,2,FALSE)</f>
        <v>0</v>
      </c>
      <c r="T261" s="14"/>
      <c r="U261" s="14">
        <f>VLOOKUP(T261,Arkusz1!$AH$2:$AI$204,2,FALSE)</f>
        <v>0</v>
      </c>
      <c r="V261" s="98"/>
      <c r="W261" s="14">
        <f>VLOOKUP(V261,Arkusz1!$AH$2:$AI$204,2,FALSE)</f>
        <v>0</v>
      </c>
      <c r="X261" s="14"/>
      <c r="Y261" s="38">
        <f>VLOOKUP(X261,Arkusz1!$AH$2:$AI$204,2,FALSE)</f>
        <v>0</v>
      </c>
      <c r="Z261" s="54">
        <f t="shared" ref="Z261:Z277" si="882">I261</f>
        <v>22</v>
      </c>
      <c r="AA261" s="54">
        <f t="shared" ref="AA261:AA277" si="883">K261</f>
        <v>31</v>
      </c>
      <c r="AB261" s="54">
        <f t="shared" ref="AB261:AB277" si="884">M261</f>
        <v>42</v>
      </c>
      <c r="AC261" s="54">
        <f t="shared" ref="AC261:AC277" si="885">O261</f>
        <v>0</v>
      </c>
      <c r="AD261" s="54">
        <f t="shared" ref="AD261:AD277" si="886">Q261</f>
        <v>0</v>
      </c>
      <c r="AE261" s="54">
        <f t="shared" ref="AE261:AE277" si="887">S261</f>
        <v>0</v>
      </c>
      <c r="AF261" s="54">
        <f t="shared" ref="AF261:AF277" si="888">U261</f>
        <v>0</v>
      </c>
      <c r="AG261" s="54">
        <f t="shared" ref="AG261:AG277" si="889">W261</f>
        <v>0</v>
      </c>
      <c r="AH261" s="53">
        <f t="array" aca="1" ref="AH261" ca="1">SUM(LARGE(Z261:AG261,ROW(INDIRECT("a1:a"&amp;AH2))))</f>
        <v>95</v>
      </c>
      <c r="AI261" s="52">
        <f t="shared" ref="AI261:AI277" ca="1" si="890">SUM(AH261,Y261)</f>
        <v>95</v>
      </c>
    </row>
    <row r="262" spans="1:35" x14ac:dyDescent="0.25">
      <c r="A262" s="14"/>
      <c r="B262" s="10"/>
      <c r="C262" s="21" t="s">
        <v>10</v>
      </c>
      <c r="D262" s="21">
        <v>2015</v>
      </c>
      <c r="E262" s="19" t="s">
        <v>2828</v>
      </c>
      <c r="F262" s="19" t="s">
        <v>2895</v>
      </c>
      <c r="G262" s="10" t="s">
        <v>2810</v>
      </c>
      <c r="H262" s="10">
        <v>2.36</v>
      </c>
      <c r="I262" s="14">
        <f>VLOOKUP(H262,Arkusz1!$AH$2:$AI$204,2,FALSE)</f>
        <v>22</v>
      </c>
      <c r="J262" s="24">
        <v>2.36</v>
      </c>
      <c r="K262" s="14">
        <f>VLOOKUP(J262,Arkusz1!$AH$2:$AI$204,2,FALSE)</f>
        <v>22</v>
      </c>
      <c r="L262" s="98">
        <v>2.62</v>
      </c>
      <c r="M262" s="14">
        <f>VLOOKUP(L262,Arkusz1!$AH$2:$AI$204,2,FALSE)</f>
        <v>35</v>
      </c>
      <c r="N262" s="88"/>
      <c r="O262" s="14">
        <f>VLOOKUP(N262,Arkusz1!$AH$2:$AI$204,2,FALSE)</f>
        <v>0</v>
      </c>
      <c r="P262" s="25"/>
      <c r="Q262" s="14">
        <f>VLOOKUP(P262,Arkusz1!$AH$2:$AI$204,2,FALSE)</f>
        <v>0</v>
      </c>
      <c r="R262" s="91"/>
      <c r="S262" s="14">
        <f>VLOOKUP(R262,Arkusz1!$AH$2:$AI$204,2,FALSE)</f>
        <v>0</v>
      </c>
      <c r="T262" s="14"/>
      <c r="U262" s="14">
        <f>VLOOKUP(T262,Arkusz1!$AH$2:$AI$204,2,FALSE)</f>
        <v>0</v>
      </c>
      <c r="V262" s="98"/>
      <c r="W262" s="14">
        <f>VLOOKUP(V262,Arkusz1!$AH$2:$AI$204,2,FALSE)</f>
        <v>0</v>
      </c>
      <c r="X262" s="14"/>
      <c r="Y262" s="38">
        <f>VLOOKUP(X262,Arkusz1!$AH$2:$AI$204,2,FALSE)</f>
        <v>0</v>
      </c>
      <c r="Z262" s="54">
        <f t="shared" ref="Z262" si="891">I262</f>
        <v>22</v>
      </c>
      <c r="AA262" s="54">
        <f t="shared" ref="AA262" si="892">K262</f>
        <v>22</v>
      </c>
      <c r="AB262" s="54">
        <f t="shared" ref="AB262" si="893">M262</f>
        <v>35</v>
      </c>
      <c r="AC262" s="54">
        <f t="shared" ref="AC262" si="894">O262</f>
        <v>0</v>
      </c>
      <c r="AD262" s="54">
        <f t="shared" ref="AD262" si="895">Q262</f>
        <v>0</v>
      </c>
      <c r="AE262" s="54">
        <f t="shared" ref="AE262" si="896">S262</f>
        <v>0</v>
      </c>
      <c r="AF262" s="54">
        <f t="shared" ref="AF262" si="897">U262</f>
        <v>0</v>
      </c>
      <c r="AG262" s="54">
        <f t="shared" ref="AG262" si="898">W262</f>
        <v>0</v>
      </c>
      <c r="AH262" s="53">
        <f t="array" aca="1" ref="AH262" ca="1">SUM(LARGE(Z262:AG262,ROW(INDIRECT("a1:a"&amp;AH2))))</f>
        <v>79</v>
      </c>
      <c r="AI262" s="52">
        <f t="shared" ref="AI262" ca="1" si="899">SUM(AH262,Y262)</f>
        <v>79</v>
      </c>
    </row>
    <row r="263" spans="1:35" x14ac:dyDescent="0.25">
      <c r="A263" s="14"/>
      <c r="B263" s="10"/>
      <c r="C263" s="21" t="s">
        <v>10</v>
      </c>
      <c r="D263" s="21">
        <v>2015</v>
      </c>
      <c r="E263" s="19" t="s">
        <v>2826</v>
      </c>
      <c r="F263" s="19" t="s">
        <v>2932</v>
      </c>
      <c r="G263" s="10" t="s">
        <v>2809</v>
      </c>
      <c r="H263" s="10">
        <v>2.15</v>
      </c>
      <c r="I263" s="14">
        <f>VLOOKUP(H263,Arkusz1!$AH$2:$AI$204,2,FALSE)</f>
        <v>12</v>
      </c>
      <c r="J263" s="24">
        <v>2</v>
      </c>
      <c r="K263" s="14">
        <f>VLOOKUP(J263,Arkusz1!$AH$2:$AI$204,2,FALSE)</f>
        <v>5</v>
      </c>
      <c r="L263" s="98">
        <v>2.09</v>
      </c>
      <c r="M263" s="14">
        <f>VLOOKUP(L263,Arkusz1!$AH$2:$AI$204,2,FALSE)</f>
        <v>9</v>
      </c>
      <c r="N263" s="88"/>
      <c r="O263" s="14">
        <f>VLOOKUP(N263,Arkusz1!$AH$2:$AI$204,2,FALSE)</f>
        <v>0</v>
      </c>
      <c r="P263" s="25"/>
      <c r="Q263" s="14">
        <f>VLOOKUP(P263,Arkusz1!$AH$2:$AI$204,2,FALSE)</f>
        <v>0</v>
      </c>
      <c r="R263" s="91"/>
      <c r="S263" s="14">
        <f>VLOOKUP(R263,Arkusz1!$AH$2:$AI$204,2,FALSE)</f>
        <v>0</v>
      </c>
      <c r="T263" s="14"/>
      <c r="U263" s="14">
        <f>VLOOKUP(T263,Arkusz1!$AH$2:$AI$204,2,FALSE)</f>
        <v>0</v>
      </c>
      <c r="V263" s="98"/>
      <c r="W263" s="14">
        <f>VLOOKUP(V263,Arkusz1!$AH$2:$AI$204,2,FALSE)</f>
        <v>0</v>
      </c>
      <c r="X263" s="14"/>
      <c r="Y263" s="38">
        <f>VLOOKUP(X263,Arkusz1!$AH$2:$AI$204,2,FALSE)</f>
        <v>0</v>
      </c>
      <c r="Z263" s="54">
        <f t="shared" si="882"/>
        <v>12</v>
      </c>
      <c r="AA263" s="54">
        <f t="shared" si="883"/>
        <v>5</v>
      </c>
      <c r="AB263" s="54">
        <f t="shared" si="884"/>
        <v>9</v>
      </c>
      <c r="AC263" s="54">
        <f t="shared" si="885"/>
        <v>0</v>
      </c>
      <c r="AD263" s="54">
        <f t="shared" si="886"/>
        <v>0</v>
      </c>
      <c r="AE263" s="54">
        <f t="shared" si="887"/>
        <v>0</v>
      </c>
      <c r="AF263" s="54">
        <f t="shared" si="888"/>
        <v>0</v>
      </c>
      <c r="AG263" s="54">
        <f t="shared" si="889"/>
        <v>0</v>
      </c>
      <c r="AH263" s="53">
        <f t="array" aca="1" ref="AH263" ca="1">SUM(LARGE(Z263:AG263,ROW(INDIRECT("a1:a"&amp;AH2))))</f>
        <v>26</v>
      </c>
      <c r="AI263" s="52">
        <f t="shared" ca="1" si="890"/>
        <v>26</v>
      </c>
    </row>
    <row r="264" spans="1:35" ht="17.25" customHeight="1" x14ac:dyDescent="0.25">
      <c r="A264" s="14"/>
      <c r="B264" s="10"/>
      <c r="C264" s="21" t="s">
        <v>10</v>
      </c>
      <c r="D264" s="21">
        <v>2015</v>
      </c>
      <c r="E264" s="22" t="s">
        <v>2971</v>
      </c>
      <c r="F264" s="22" t="s">
        <v>2963</v>
      </c>
      <c r="G264" s="23" t="s">
        <v>2810</v>
      </c>
      <c r="H264" s="23"/>
      <c r="I264" s="14">
        <f>VLOOKUP(H264,Arkusz1!$AH$2:$AI$204,2,FALSE)</f>
        <v>0</v>
      </c>
      <c r="J264" s="24">
        <v>2.73</v>
      </c>
      <c r="K264" s="14">
        <f>VLOOKUP(J264,Arkusz1!$AH$2:$AI$204,2,FALSE)</f>
        <v>41</v>
      </c>
      <c r="L264" s="98">
        <v>2.71</v>
      </c>
      <c r="M264" s="14">
        <f>VLOOKUP(L264,Arkusz1!$AH$2:$AI$204,2,FALSE)</f>
        <v>40</v>
      </c>
      <c r="N264" s="88"/>
      <c r="O264" s="14">
        <f>VLOOKUP(N264,Arkusz1!$AH$2:$AI$204,2,FALSE)</f>
        <v>0</v>
      </c>
      <c r="P264" s="25"/>
      <c r="Q264" s="14">
        <f>VLOOKUP(P264,Arkusz1!$AH$2:$AI$204,2,FALSE)</f>
        <v>0</v>
      </c>
      <c r="R264" s="91"/>
      <c r="S264" s="14">
        <f>VLOOKUP(R264,Arkusz1!$AH$2:$AI$204,2,FALSE)</f>
        <v>0</v>
      </c>
      <c r="T264" s="14"/>
      <c r="U264" s="14">
        <f>VLOOKUP(T264,Arkusz1!$AH$2:$AI$204,2,FALSE)</f>
        <v>0</v>
      </c>
      <c r="V264" s="98"/>
      <c r="W264" s="14">
        <f>VLOOKUP(V264,Arkusz1!$AH$2:$AI$204,2,FALSE)</f>
        <v>0</v>
      </c>
      <c r="X264" s="14"/>
      <c r="Y264" s="38">
        <f>VLOOKUP(X264,Arkusz1!$AH$2:$AI$204,2,FALSE)</f>
        <v>0</v>
      </c>
      <c r="Z264" s="54">
        <f t="shared" si="882"/>
        <v>0</v>
      </c>
      <c r="AA264" s="54">
        <f t="shared" si="883"/>
        <v>41</v>
      </c>
      <c r="AB264" s="54">
        <f t="shared" si="884"/>
        <v>40</v>
      </c>
      <c r="AC264" s="54">
        <f t="shared" si="885"/>
        <v>0</v>
      </c>
      <c r="AD264" s="54">
        <f t="shared" si="886"/>
        <v>0</v>
      </c>
      <c r="AE264" s="54">
        <f t="shared" si="887"/>
        <v>0</v>
      </c>
      <c r="AF264" s="54">
        <f t="shared" si="888"/>
        <v>0</v>
      </c>
      <c r="AG264" s="54">
        <f t="shared" si="889"/>
        <v>0</v>
      </c>
      <c r="AH264" s="53">
        <f t="array" aca="1" ref="AH264" ca="1">SUM(LARGE(Z264:AG264,ROW(INDIRECT("a1:a"&amp;AH2))))</f>
        <v>81</v>
      </c>
      <c r="AI264" s="52">
        <f t="shared" ca="1" si="890"/>
        <v>81</v>
      </c>
    </row>
    <row r="265" spans="1:35" x14ac:dyDescent="0.25">
      <c r="A265" s="14"/>
      <c r="B265" s="10"/>
      <c r="C265" s="21" t="s">
        <v>10</v>
      </c>
      <c r="D265" s="21">
        <v>2015</v>
      </c>
      <c r="E265" s="22" t="s">
        <v>2871</v>
      </c>
      <c r="F265" s="22" t="s">
        <v>2902</v>
      </c>
      <c r="G265" s="23" t="s">
        <v>2809</v>
      </c>
      <c r="H265" s="23"/>
      <c r="I265" s="14">
        <f>VLOOKUP(H265,Arkusz1!$AH$2:$AI$204,2,FALSE)</f>
        <v>0</v>
      </c>
      <c r="J265" s="24"/>
      <c r="K265" s="14">
        <f>VLOOKUP(J265,Arkusz1!$AH$2:$AI$204,2,FALSE)</f>
        <v>0</v>
      </c>
      <c r="L265" s="98">
        <v>1.95</v>
      </c>
      <c r="M265" s="14">
        <f>VLOOKUP(L265,Arkusz1!$AH$2:$AI$204,2,FALSE)</f>
        <v>3</v>
      </c>
      <c r="N265" s="88"/>
      <c r="O265" s="14">
        <f>VLOOKUP(N265,Arkusz1!$AH$2:$AI$204,2,FALSE)</f>
        <v>0</v>
      </c>
      <c r="P265" s="25"/>
      <c r="Q265" s="14">
        <f>VLOOKUP(P265,Arkusz1!$AH$2:$AI$204,2,FALSE)</f>
        <v>0</v>
      </c>
      <c r="R265" s="91"/>
      <c r="S265" s="14">
        <f>VLOOKUP(R265,Arkusz1!$AH$2:$AI$204,2,FALSE)</f>
        <v>0</v>
      </c>
      <c r="T265" s="14"/>
      <c r="U265" s="14">
        <f>VLOOKUP(T265,Arkusz1!$AH$2:$AI$204,2,FALSE)</f>
        <v>0</v>
      </c>
      <c r="V265" s="98"/>
      <c r="W265" s="14">
        <f>VLOOKUP(V265,Arkusz1!$AH$2:$AI$204,2,FALSE)</f>
        <v>0</v>
      </c>
      <c r="X265" s="14"/>
      <c r="Y265" s="38">
        <f>VLOOKUP(X265,Arkusz1!$AH$2:$AI$204,2,FALSE)</f>
        <v>0</v>
      </c>
      <c r="Z265" s="54">
        <f t="shared" si="882"/>
        <v>0</v>
      </c>
      <c r="AA265" s="54">
        <f t="shared" si="883"/>
        <v>0</v>
      </c>
      <c r="AB265" s="54">
        <f t="shared" si="884"/>
        <v>3</v>
      </c>
      <c r="AC265" s="54">
        <f t="shared" si="885"/>
        <v>0</v>
      </c>
      <c r="AD265" s="54">
        <f t="shared" si="886"/>
        <v>0</v>
      </c>
      <c r="AE265" s="54">
        <f t="shared" si="887"/>
        <v>0</v>
      </c>
      <c r="AF265" s="54">
        <f t="shared" si="888"/>
        <v>0</v>
      </c>
      <c r="AG265" s="54">
        <f t="shared" si="889"/>
        <v>0</v>
      </c>
      <c r="AH265" s="53">
        <f t="array" aca="1" ref="AH265" ca="1">SUM(LARGE(Z265:AG265,ROW(INDIRECT("a1:a"&amp;AH2))))</f>
        <v>3</v>
      </c>
      <c r="AI265" s="52">
        <f t="shared" ca="1" si="890"/>
        <v>3</v>
      </c>
    </row>
    <row r="266" spans="1:35" x14ac:dyDescent="0.25">
      <c r="A266" s="14"/>
      <c r="B266" s="10"/>
      <c r="C266" s="21" t="s">
        <v>10</v>
      </c>
      <c r="D266" s="21">
        <v>2015</v>
      </c>
      <c r="E266" s="22"/>
      <c r="F266" s="22"/>
      <c r="G266" s="23"/>
      <c r="H266" s="23"/>
      <c r="I266" s="14">
        <f>VLOOKUP(H266,Arkusz1!$AH$2:$AI$204,2,FALSE)</f>
        <v>0</v>
      </c>
      <c r="J266" s="24"/>
      <c r="K266" s="14">
        <f>VLOOKUP(J266,Arkusz1!$AH$2:$AI$204,2,FALSE)</f>
        <v>0</v>
      </c>
      <c r="L266" s="98"/>
      <c r="M266" s="14">
        <f>VLOOKUP(L266,Arkusz1!$AH$2:$AI$204,2,FALSE)</f>
        <v>0</v>
      </c>
      <c r="N266" s="88"/>
      <c r="O266" s="14">
        <f>VLOOKUP(N266,Arkusz1!$AH$2:$AI$204,2,FALSE)</f>
        <v>0</v>
      </c>
      <c r="P266" s="25"/>
      <c r="Q266" s="14">
        <f>VLOOKUP(P266,Arkusz1!$AH$2:$AI$204,2,FALSE)</f>
        <v>0</v>
      </c>
      <c r="R266" s="91"/>
      <c r="S266" s="14">
        <f>VLOOKUP(R266,Arkusz1!$AH$2:$AI$204,2,FALSE)</f>
        <v>0</v>
      </c>
      <c r="T266" s="14"/>
      <c r="U266" s="14">
        <f>VLOOKUP(T266,Arkusz1!$AH$2:$AI$204,2,FALSE)</f>
        <v>0</v>
      </c>
      <c r="V266" s="98"/>
      <c r="W266" s="14">
        <f>VLOOKUP(V266,Arkusz1!$AH$2:$AI$204,2,FALSE)</f>
        <v>0</v>
      </c>
      <c r="X266" s="14"/>
      <c r="Y266" s="38">
        <f>VLOOKUP(X266,Arkusz1!$AH$2:$AI$204,2,FALSE)</f>
        <v>0</v>
      </c>
      <c r="Z266" s="54">
        <f t="shared" ref="Z266" si="900">I266</f>
        <v>0</v>
      </c>
      <c r="AA266" s="54">
        <f t="shared" ref="AA266" si="901">K266</f>
        <v>0</v>
      </c>
      <c r="AB266" s="54">
        <f t="shared" ref="AB266" si="902">M266</f>
        <v>0</v>
      </c>
      <c r="AC266" s="54">
        <f t="shared" ref="AC266" si="903">O266</f>
        <v>0</v>
      </c>
      <c r="AD266" s="54">
        <f t="shared" ref="AD266" si="904">Q266</f>
        <v>0</v>
      </c>
      <c r="AE266" s="54">
        <f t="shared" ref="AE266" si="905">S266</f>
        <v>0</v>
      </c>
      <c r="AF266" s="54">
        <f t="shared" ref="AF266" si="906">U266</f>
        <v>0</v>
      </c>
      <c r="AG266" s="54">
        <f t="shared" ref="AG266" si="907">W266</f>
        <v>0</v>
      </c>
      <c r="AH266" s="53">
        <f t="array" aca="1" ref="AH266" ca="1">SUM(LARGE(Z266:AG266,ROW(INDIRECT("a1:a"&amp;AH2))))</f>
        <v>0</v>
      </c>
      <c r="AI266" s="52">
        <f t="shared" ref="AI266" ca="1" si="908">SUM(AH266,Y266)</f>
        <v>0</v>
      </c>
    </row>
    <row r="267" spans="1:35" x14ac:dyDescent="0.25">
      <c r="A267" s="14"/>
      <c r="B267" s="10"/>
      <c r="C267" s="21" t="s">
        <v>10</v>
      </c>
      <c r="D267" s="21">
        <v>2015</v>
      </c>
      <c r="E267" s="22"/>
      <c r="F267" s="22"/>
      <c r="G267" s="23"/>
      <c r="H267" s="23"/>
      <c r="I267" s="14">
        <f>VLOOKUP(H267,Arkusz1!$AH$2:$AI$204,2,FALSE)</f>
        <v>0</v>
      </c>
      <c r="J267" s="24"/>
      <c r="K267" s="14">
        <f>VLOOKUP(J267,Arkusz1!$AH$2:$AI$204,2,FALSE)</f>
        <v>0</v>
      </c>
      <c r="L267" s="98"/>
      <c r="M267" s="14">
        <f>VLOOKUP(L267,Arkusz1!$AH$2:$AI$204,2,FALSE)</f>
        <v>0</v>
      </c>
      <c r="N267" s="88"/>
      <c r="O267" s="14">
        <f>VLOOKUP(N267,Arkusz1!$AH$2:$AI$204,2,FALSE)</f>
        <v>0</v>
      </c>
      <c r="P267" s="25"/>
      <c r="Q267" s="14">
        <f>VLOOKUP(P267,Arkusz1!$AH$2:$AI$204,2,FALSE)</f>
        <v>0</v>
      </c>
      <c r="R267" s="91"/>
      <c r="S267" s="14">
        <f>VLOOKUP(R267,Arkusz1!$AH$2:$AI$204,2,FALSE)</f>
        <v>0</v>
      </c>
      <c r="T267" s="14"/>
      <c r="U267" s="14">
        <f>VLOOKUP(T267,Arkusz1!$AH$2:$AI$204,2,FALSE)</f>
        <v>0</v>
      </c>
      <c r="V267" s="98"/>
      <c r="W267" s="14">
        <f>VLOOKUP(V267,Arkusz1!$AH$2:$AI$204,2,FALSE)</f>
        <v>0</v>
      </c>
      <c r="X267" s="14"/>
      <c r="Y267" s="38">
        <f>VLOOKUP(X267,Arkusz1!$AH$2:$AI$204,2,FALSE)</f>
        <v>0</v>
      </c>
      <c r="Z267" s="54">
        <f t="shared" ref="Z267:Z270" si="909">I267</f>
        <v>0</v>
      </c>
      <c r="AA267" s="54">
        <f t="shared" ref="AA267:AA270" si="910">K267</f>
        <v>0</v>
      </c>
      <c r="AB267" s="54">
        <f t="shared" ref="AB267:AB270" si="911">M267</f>
        <v>0</v>
      </c>
      <c r="AC267" s="54">
        <f t="shared" ref="AC267:AC270" si="912">O267</f>
        <v>0</v>
      </c>
      <c r="AD267" s="54">
        <f t="shared" ref="AD267:AD270" si="913">Q267</f>
        <v>0</v>
      </c>
      <c r="AE267" s="54">
        <f t="shared" ref="AE267:AE270" si="914">S267</f>
        <v>0</v>
      </c>
      <c r="AF267" s="54">
        <f t="shared" ref="AF267:AF270" si="915">U267</f>
        <v>0</v>
      </c>
      <c r="AG267" s="54">
        <f t="shared" ref="AG267:AG270" si="916">W267</f>
        <v>0</v>
      </c>
      <c r="AH267" s="53">
        <f t="array" aca="1" ref="AH267" ca="1">SUM(LARGE(Z267:AG267,ROW(INDIRECT("a1:a"&amp;AH2))))</f>
        <v>0</v>
      </c>
      <c r="AI267" s="52">
        <f t="shared" ref="AI267:AI270" ca="1" si="917">SUM(AH267,Y267)</f>
        <v>0</v>
      </c>
    </row>
    <row r="268" spans="1:35" x14ac:dyDescent="0.25">
      <c r="A268" s="14"/>
      <c r="B268" s="10"/>
      <c r="C268" s="21" t="s">
        <v>10</v>
      </c>
      <c r="D268" s="21">
        <v>2015</v>
      </c>
      <c r="E268" s="22"/>
      <c r="F268" s="22"/>
      <c r="G268" s="23"/>
      <c r="H268" s="23"/>
      <c r="I268" s="14">
        <f>VLOOKUP(H268,Arkusz1!$AH$2:$AI$204,2,FALSE)</f>
        <v>0</v>
      </c>
      <c r="J268" s="24"/>
      <c r="K268" s="14">
        <f>VLOOKUP(J268,Arkusz1!$AH$2:$AI$204,2,FALSE)</f>
        <v>0</v>
      </c>
      <c r="L268" s="98"/>
      <c r="M268" s="14">
        <f>VLOOKUP(L268,Arkusz1!$AH$2:$AI$204,2,FALSE)</f>
        <v>0</v>
      </c>
      <c r="N268" s="88"/>
      <c r="O268" s="14">
        <f>VLOOKUP(N268,Arkusz1!$AH$2:$AI$204,2,FALSE)</f>
        <v>0</v>
      </c>
      <c r="P268" s="25"/>
      <c r="Q268" s="14">
        <f>VLOOKUP(P268,Arkusz1!$AH$2:$AI$204,2,FALSE)</f>
        <v>0</v>
      </c>
      <c r="R268" s="91"/>
      <c r="S268" s="14">
        <f>VLOOKUP(R268,Arkusz1!$AH$2:$AI$204,2,FALSE)</f>
        <v>0</v>
      </c>
      <c r="T268" s="14"/>
      <c r="U268" s="14">
        <f>VLOOKUP(T268,Arkusz1!$AH$2:$AI$204,2,FALSE)</f>
        <v>0</v>
      </c>
      <c r="V268" s="98"/>
      <c r="W268" s="14">
        <f>VLOOKUP(V268,Arkusz1!$AH$2:$AI$204,2,FALSE)</f>
        <v>0</v>
      </c>
      <c r="X268" s="14"/>
      <c r="Y268" s="38">
        <f>VLOOKUP(X268,Arkusz1!$AH$2:$AI$204,2,FALSE)</f>
        <v>0</v>
      </c>
      <c r="Z268" s="54">
        <f t="shared" si="909"/>
        <v>0</v>
      </c>
      <c r="AA268" s="54">
        <f t="shared" si="910"/>
        <v>0</v>
      </c>
      <c r="AB268" s="54">
        <f t="shared" si="911"/>
        <v>0</v>
      </c>
      <c r="AC268" s="54">
        <f t="shared" si="912"/>
        <v>0</v>
      </c>
      <c r="AD268" s="54">
        <f t="shared" si="913"/>
        <v>0</v>
      </c>
      <c r="AE268" s="54">
        <f t="shared" si="914"/>
        <v>0</v>
      </c>
      <c r="AF268" s="54">
        <f t="shared" si="915"/>
        <v>0</v>
      </c>
      <c r="AG268" s="54">
        <f t="shared" si="916"/>
        <v>0</v>
      </c>
      <c r="AH268" s="53">
        <f t="array" aca="1" ref="AH268" ca="1">SUM(LARGE(Z268:AG268,ROW(INDIRECT("a1:a"&amp;AH2))))</f>
        <v>0</v>
      </c>
      <c r="AI268" s="52">
        <f t="shared" ca="1" si="917"/>
        <v>0</v>
      </c>
    </row>
    <row r="269" spans="1:35" x14ac:dyDescent="0.25">
      <c r="A269" s="14"/>
      <c r="B269" s="10"/>
      <c r="C269" s="21" t="s">
        <v>10</v>
      </c>
      <c r="D269" s="21">
        <v>2015</v>
      </c>
      <c r="E269" s="22"/>
      <c r="F269" s="22"/>
      <c r="G269" s="23"/>
      <c r="H269" s="23"/>
      <c r="I269" s="14">
        <f>VLOOKUP(H269,Arkusz1!$AH$2:$AI$204,2,FALSE)</f>
        <v>0</v>
      </c>
      <c r="J269" s="24"/>
      <c r="K269" s="14">
        <f>VLOOKUP(J269,Arkusz1!$AH$2:$AI$204,2,FALSE)</f>
        <v>0</v>
      </c>
      <c r="L269" s="98"/>
      <c r="M269" s="14">
        <f>VLOOKUP(L269,Arkusz1!$AH$2:$AI$204,2,FALSE)</f>
        <v>0</v>
      </c>
      <c r="N269" s="88"/>
      <c r="O269" s="14">
        <f>VLOOKUP(N269,Arkusz1!$AH$2:$AI$204,2,FALSE)</f>
        <v>0</v>
      </c>
      <c r="P269" s="25"/>
      <c r="Q269" s="14">
        <f>VLOOKUP(P269,Arkusz1!$AH$2:$AI$204,2,FALSE)</f>
        <v>0</v>
      </c>
      <c r="R269" s="91"/>
      <c r="S269" s="14">
        <f>VLOOKUP(R269,Arkusz1!$AH$2:$AI$204,2,FALSE)</f>
        <v>0</v>
      </c>
      <c r="T269" s="14"/>
      <c r="U269" s="14">
        <f>VLOOKUP(T269,Arkusz1!$AH$2:$AI$204,2,FALSE)</f>
        <v>0</v>
      </c>
      <c r="V269" s="98"/>
      <c r="W269" s="14">
        <f>VLOOKUP(V269,Arkusz1!$AH$2:$AI$204,2,FALSE)</f>
        <v>0</v>
      </c>
      <c r="X269" s="14"/>
      <c r="Y269" s="38">
        <f>VLOOKUP(X269,Arkusz1!$AH$2:$AI$204,2,FALSE)</f>
        <v>0</v>
      </c>
      <c r="Z269" s="54">
        <f t="shared" si="909"/>
        <v>0</v>
      </c>
      <c r="AA269" s="54">
        <f t="shared" si="910"/>
        <v>0</v>
      </c>
      <c r="AB269" s="54">
        <f t="shared" si="911"/>
        <v>0</v>
      </c>
      <c r="AC269" s="54">
        <f t="shared" si="912"/>
        <v>0</v>
      </c>
      <c r="AD269" s="54">
        <f t="shared" si="913"/>
        <v>0</v>
      </c>
      <c r="AE269" s="54">
        <f t="shared" si="914"/>
        <v>0</v>
      </c>
      <c r="AF269" s="54">
        <f t="shared" si="915"/>
        <v>0</v>
      </c>
      <c r="AG269" s="54">
        <f t="shared" si="916"/>
        <v>0</v>
      </c>
      <c r="AH269" s="53">
        <f t="array" aca="1" ref="AH269" ca="1">SUM(LARGE(Z269:AG269,ROW(INDIRECT("a1:a"&amp;AH2))))</f>
        <v>0</v>
      </c>
      <c r="AI269" s="52">
        <f t="shared" ca="1" si="917"/>
        <v>0</v>
      </c>
    </row>
    <row r="270" spans="1:35" x14ac:dyDescent="0.25">
      <c r="A270" s="14"/>
      <c r="B270" s="10"/>
      <c r="C270" s="21" t="s">
        <v>10</v>
      </c>
      <c r="D270" s="21">
        <v>2015</v>
      </c>
      <c r="E270" s="22"/>
      <c r="F270" s="22"/>
      <c r="G270" s="23"/>
      <c r="H270" s="23"/>
      <c r="I270" s="14">
        <f>VLOOKUP(H270,Arkusz1!$AH$2:$AI$204,2,FALSE)</f>
        <v>0</v>
      </c>
      <c r="J270" s="24"/>
      <c r="K270" s="14">
        <f>VLOOKUP(J270,Arkusz1!$AH$2:$AI$204,2,FALSE)</f>
        <v>0</v>
      </c>
      <c r="L270" s="98"/>
      <c r="M270" s="14">
        <f>VLOOKUP(L270,Arkusz1!$AH$2:$AI$204,2,FALSE)</f>
        <v>0</v>
      </c>
      <c r="N270" s="88"/>
      <c r="O270" s="14">
        <f>VLOOKUP(N270,Arkusz1!$AH$2:$AI$204,2,FALSE)</f>
        <v>0</v>
      </c>
      <c r="P270" s="25"/>
      <c r="Q270" s="14">
        <f>VLOOKUP(P270,Arkusz1!$AH$2:$AI$204,2,FALSE)</f>
        <v>0</v>
      </c>
      <c r="R270" s="91"/>
      <c r="S270" s="14">
        <f>VLOOKUP(R270,Arkusz1!$AH$2:$AI$204,2,FALSE)</f>
        <v>0</v>
      </c>
      <c r="T270" s="14"/>
      <c r="U270" s="14">
        <f>VLOOKUP(T270,Arkusz1!$AH$2:$AI$204,2,FALSE)</f>
        <v>0</v>
      </c>
      <c r="V270" s="98"/>
      <c r="W270" s="14">
        <f>VLOOKUP(V270,Arkusz1!$AH$2:$AI$204,2,FALSE)</f>
        <v>0</v>
      </c>
      <c r="X270" s="14"/>
      <c r="Y270" s="38">
        <f>VLOOKUP(X270,Arkusz1!$AH$2:$AI$204,2,FALSE)</f>
        <v>0</v>
      </c>
      <c r="Z270" s="54">
        <f t="shared" si="909"/>
        <v>0</v>
      </c>
      <c r="AA270" s="54">
        <f t="shared" si="910"/>
        <v>0</v>
      </c>
      <c r="AB270" s="54">
        <f t="shared" si="911"/>
        <v>0</v>
      </c>
      <c r="AC270" s="54">
        <f t="shared" si="912"/>
        <v>0</v>
      </c>
      <c r="AD270" s="54">
        <f t="shared" si="913"/>
        <v>0</v>
      </c>
      <c r="AE270" s="54">
        <f t="shared" si="914"/>
        <v>0</v>
      </c>
      <c r="AF270" s="54">
        <f t="shared" si="915"/>
        <v>0</v>
      </c>
      <c r="AG270" s="54">
        <f t="shared" si="916"/>
        <v>0</v>
      </c>
      <c r="AH270" s="53">
        <f t="array" aca="1" ref="AH270" ca="1">SUM(LARGE(Z270:AG270,ROW(INDIRECT("a1:a"&amp;AH2))))</f>
        <v>0</v>
      </c>
      <c r="AI270" s="52">
        <f t="shared" ca="1" si="917"/>
        <v>0</v>
      </c>
    </row>
    <row r="271" spans="1:35" x14ac:dyDescent="0.25">
      <c r="A271" s="14"/>
      <c r="B271" s="10"/>
      <c r="C271" s="11" t="s">
        <v>5</v>
      </c>
      <c r="D271" s="11">
        <v>2015</v>
      </c>
      <c r="E271" s="19" t="s">
        <v>2815</v>
      </c>
      <c r="F271" s="19" t="s">
        <v>2909</v>
      </c>
      <c r="G271" s="10" t="s">
        <v>2810</v>
      </c>
      <c r="H271" s="10">
        <v>2.79</v>
      </c>
      <c r="I271" s="14">
        <f>VLOOKUP(H271,Arkusz1!$AH$611:$AI$812,2,FALSE)</f>
        <v>29</v>
      </c>
      <c r="J271" s="25">
        <v>2.88</v>
      </c>
      <c r="K271" s="14">
        <f>VLOOKUP(J271,Arkusz1!$AH$611:$AI$812,2,FALSE)</f>
        <v>33</v>
      </c>
      <c r="L271" s="98">
        <v>3.04</v>
      </c>
      <c r="M271" s="14">
        <f>VLOOKUP(L271,Arkusz1!$AH$611:$AI$812,2,FALSE)</f>
        <v>40</v>
      </c>
      <c r="N271" s="88"/>
      <c r="O271" s="14">
        <f>VLOOKUP(N271,Arkusz1!$AH$611:$AI$812,2,FALSE)</f>
        <v>0</v>
      </c>
      <c r="P271" s="25"/>
      <c r="Q271" s="14">
        <f>VLOOKUP(P271,Arkusz1!$AH$611:$AI$812,2,FALSE)</f>
        <v>0</v>
      </c>
      <c r="R271" s="91"/>
      <c r="S271" s="14">
        <f>VLOOKUP(R271,Arkusz1!$AH$611:$AI$812,2,FALSE)</f>
        <v>0</v>
      </c>
      <c r="T271" s="14"/>
      <c r="U271" s="14">
        <f>VLOOKUP(T271,Arkusz1!$AH$611:$AI$812,2,FALSE)</f>
        <v>0</v>
      </c>
      <c r="V271" s="98"/>
      <c r="W271" s="14">
        <f>VLOOKUP(V271,Arkusz1!$AH$611:$AI$812,2,FALSE)</f>
        <v>0</v>
      </c>
      <c r="X271" s="14"/>
      <c r="Y271" s="38">
        <f>VLOOKUP(X271,Arkusz1!$AH$611:$AI$812,2,FALSE)</f>
        <v>0</v>
      </c>
      <c r="Z271" s="54">
        <f t="shared" si="882"/>
        <v>29</v>
      </c>
      <c r="AA271" s="54">
        <f t="shared" si="883"/>
        <v>33</v>
      </c>
      <c r="AB271" s="54">
        <f t="shared" si="884"/>
        <v>40</v>
      </c>
      <c r="AC271" s="54">
        <f t="shared" si="885"/>
        <v>0</v>
      </c>
      <c r="AD271" s="54">
        <f t="shared" si="886"/>
        <v>0</v>
      </c>
      <c r="AE271" s="54">
        <f t="shared" si="887"/>
        <v>0</v>
      </c>
      <c r="AF271" s="54">
        <f t="shared" si="888"/>
        <v>0</v>
      </c>
      <c r="AG271" s="54">
        <f t="shared" si="889"/>
        <v>0</v>
      </c>
      <c r="AH271" s="53">
        <f t="array" aca="1" ref="AH271" ca="1">SUM(LARGE(Z271:AG271,ROW(INDIRECT("a1:a"&amp;AH2))))</f>
        <v>102</v>
      </c>
      <c r="AI271" s="52">
        <f t="shared" ca="1" si="890"/>
        <v>102</v>
      </c>
    </row>
    <row r="272" spans="1:35" x14ac:dyDescent="0.25">
      <c r="A272" s="14"/>
      <c r="B272" s="10"/>
      <c r="C272" s="11" t="s">
        <v>5</v>
      </c>
      <c r="D272" s="11">
        <v>2015</v>
      </c>
      <c r="E272" s="19" t="s">
        <v>2907</v>
      </c>
      <c r="F272" s="19" t="s">
        <v>2908</v>
      </c>
      <c r="G272" s="10" t="s">
        <v>2809</v>
      </c>
      <c r="H272" s="10">
        <v>2.74</v>
      </c>
      <c r="I272" s="14">
        <f>VLOOKUP(H272,Arkusz1!$AH$611:$AI$812,2,FALSE)</f>
        <v>27</v>
      </c>
      <c r="J272" s="25"/>
      <c r="K272" s="14">
        <f>VLOOKUP(J272,Arkusz1!$AH$611:$AI$812,2,FALSE)</f>
        <v>0</v>
      </c>
      <c r="L272" s="98"/>
      <c r="M272" s="14">
        <f>VLOOKUP(L272,Arkusz1!$AH$611:$AI$812,2,FALSE)</f>
        <v>0</v>
      </c>
      <c r="N272" s="88"/>
      <c r="O272" s="14">
        <f>VLOOKUP(N272,Arkusz1!$AH$611:$AI$812,2,FALSE)</f>
        <v>0</v>
      </c>
      <c r="P272" s="25"/>
      <c r="Q272" s="14">
        <f>VLOOKUP(P272,Arkusz1!$AH$611:$AI$812,2,FALSE)</f>
        <v>0</v>
      </c>
      <c r="R272" s="91"/>
      <c r="S272" s="14">
        <f>VLOOKUP(R272,Arkusz1!$AH$611:$AI$812,2,FALSE)</f>
        <v>0</v>
      </c>
      <c r="T272" s="14"/>
      <c r="U272" s="14">
        <f>VLOOKUP(T272,Arkusz1!$AH$611:$AI$812,2,FALSE)</f>
        <v>0</v>
      </c>
      <c r="V272" s="98"/>
      <c r="W272" s="14">
        <f>VLOOKUP(V272,Arkusz1!$AH$611:$AI$812,2,FALSE)</f>
        <v>0</v>
      </c>
      <c r="X272" s="14"/>
      <c r="Y272" s="38">
        <f>VLOOKUP(X272,Arkusz1!$AH$611:$AI$812,2,FALSE)</f>
        <v>0</v>
      </c>
      <c r="Z272" s="54">
        <f t="shared" si="882"/>
        <v>27</v>
      </c>
      <c r="AA272" s="54">
        <f t="shared" si="883"/>
        <v>0</v>
      </c>
      <c r="AB272" s="54">
        <f t="shared" si="884"/>
        <v>0</v>
      </c>
      <c r="AC272" s="54">
        <f t="shared" si="885"/>
        <v>0</v>
      </c>
      <c r="AD272" s="54">
        <f t="shared" si="886"/>
        <v>0</v>
      </c>
      <c r="AE272" s="54">
        <f t="shared" si="887"/>
        <v>0</v>
      </c>
      <c r="AF272" s="54">
        <f t="shared" si="888"/>
        <v>0</v>
      </c>
      <c r="AG272" s="54">
        <f t="shared" si="889"/>
        <v>0</v>
      </c>
      <c r="AH272" s="53">
        <f t="array" aca="1" ref="AH272" ca="1">SUM(LARGE(Z272:AG272,ROW(INDIRECT("a1:a"&amp;AH2))))</f>
        <v>27</v>
      </c>
      <c r="AI272" s="52">
        <f t="shared" ca="1" si="890"/>
        <v>27</v>
      </c>
    </row>
    <row r="273" spans="1:35" x14ac:dyDescent="0.25">
      <c r="A273" s="14"/>
      <c r="B273" s="10"/>
      <c r="C273" s="11" t="s">
        <v>5</v>
      </c>
      <c r="D273" s="11">
        <v>2015</v>
      </c>
      <c r="E273" s="19" t="s">
        <v>2910</v>
      </c>
      <c r="F273" s="19" t="s">
        <v>2890</v>
      </c>
      <c r="G273" s="10" t="s">
        <v>2810</v>
      </c>
      <c r="H273" s="10">
        <v>2.57</v>
      </c>
      <c r="I273" s="14">
        <f>VLOOKUP(H273,Arkusz1!$AH$611:$AI$812,2,FALSE)</f>
        <v>20</v>
      </c>
      <c r="J273" s="25">
        <v>2.38</v>
      </c>
      <c r="K273" s="14">
        <f>VLOOKUP(J273,Arkusz1!$AH$611:$AI$812,2,FALSE)</f>
        <v>13</v>
      </c>
      <c r="L273" s="98">
        <v>2.35</v>
      </c>
      <c r="M273" s="14">
        <f>VLOOKUP(L273,Arkusz1!$AH$611:$AI$812,2,FALSE)</f>
        <v>12</v>
      </c>
      <c r="N273" s="88"/>
      <c r="O273" s="14">
        <f>VLOOKUP(N273,Arkusz1!$AH$611:$AI$812,2,FALSE)</f>
        <v>0</v>
      </c>
      <c r="P273" s="25"/>
      <c r="Q273" s="14">
        <f>VLOOKUP(P273,Arkusz1!$AH$611:$AI$812,2,FALSE)</f>
        <v>0</v>
      </c>
      <c r="R273" s="91"/>
      <c r="S273" s="14">
        <f>VLOOKUP(R273,Arkusz1!$AH$611:$AI$812,2,FALSE)</f>
        <v>0</v>
      </c>
      <c r="T273" s="14"/>
      <c r="U273" s="14">
        <f>VLOOKUP(T273,Arkusz1!$AH$611:$AI$812,2,FALSE)</f>
        <v>0</v>
      </c>
      <c r="V273" s="98"/>
      <c r="W273" s="14">
        <f>VLOOKUP(V273,Arkusz1!$AH$611:$AI$812,2,FALSE)</f>
        <v>0</v>
      </c>
      <c r="X273" s="14"/>
      <c r="Y273" s="38">
        <f>VLOOKUP(X273,Arkusz1!$AH$611:$AI$812,2,FALSE)</f>
        <v>0</v>
      </c>
      <c r="Z273" s="54">
        <f t="shared" si="882"/>
        <v>20</v>
      </c>
      <c r="AA273" s="54">
        <f t="shared" si="883"/>
        <v>13</v>
      </c>
      <c r="AB273" s="54">
        <f t="shared" si="884"/>
        <v>12</v>
      </c>
      <c r="AC273" s="54">
        <f t="shared" si="885"/>
        <v>0</v>
      </c>
      <c r="AD273" s="54">
        <f t="shared" si="886"/>
        <v>0</v>
      </c>
      <c r="AE273" s="54">
        <f t="shared" si="887"/>
        <v>0</v>
      </c>
      <c r="AF273" s="54">
        <f t="shared" si="888"/>
        <v>0</v>
      </c>
      <c r="AG273" s="54">
        <f t="shared" si="889"/>
        <v>0</v>
      </c>
      <c r="AH273" s="53">
        <f t="array" aca="1" ref="AH273" ca="1">SUM(LARGE(Z273:AG273,ROW(INDIRECT("a1:a"&amp;AH2))))</f>
        <v>45</v>
      </c>
      <c r="AI273" s="52">
        <f t="shared" ca="1" si="890"/>
        <v>45</v>
      </c>
    </row>
    <row r="274" spans="1:35" x14ac:dyDescent="0.25">
      <c r="A274" s="14"/>
      <c r="B274" s="10"/>
      <c r="C274" s="11" t="s">
        <v>5</v>
      </c>
      <c r="D274" s="11">
        <v>2015</v>
      </c>
      <c r="E274" s="19"/>
      <c r="F274" s="19"/>
      <c r="G274" s="10"/>
      <c r="H274" s="10"/>
      <c r="I274" s="14">
        <f>VLOOKUP(H274,Arkusz1!$AH$611:$AI$812,2,FALSE)</f>
        <v>0</v>
      </c>
      <c r="J274" s="25"/>
      <c r="K274" s="14">
        <f>VLOOKUP(J274,Arkusz1!$AH$611:$AI$812,2,FALSE)</f>
        <v>0</v>
      </c>
      <c r="L274" s="98"/>
      <c r="M274" s="14">
        <f>VLOOKUP(L274,Arkusz1!$AH$611:$AI$812,2,FALSE)</f>
        <v>0</v>
      </c>
      <c r="N274" s="88"/>
      <c r="O274" s="14">
        <f>VLOOKUP(N274,Arkusz1!$AH$611:$AI$812,2,FALSE)</f>
        <v>0</v>
      </c>
      <c r="P274" s="25"/>
      <c r="Q274" s="14">
        <f>VLOOKUP(P274,Arkusz1!$AH$611:$AI$812,2,FALSE)</f>
        <v>0</v>
      </c>
      <c r="R274" s="91"/>
      <c r="S274" s="14">
        <f>VLOOKUP(R274,Arkusz1!$AH$611:$AI$812,2,FALSE)</f>
        <v>0</v>
      </c>
      <c r="T274" s="14"/>
      <c r="U274" s="14">
        <f>VLOOKUP(T274,Arkusz1!$AH$611:$AI$812,2,FALSE)</f>
        <v>0</v>
      </c>
      <c r="V274" s="98"/>
      <c r="W274" s="14">
        <f>VLOOKUP(V274,Arkusz1!$AH$611:$AI$812,2,FALSE)</f>
        <v>0</v>
      </c>
      <c r="X274" s="14"/>
      <c r="Y274" s="38">
        <f>VLOOKUP(X274,Arkusz1!$AH$611:$AI$812,2,FALSE)</f>
        <v>0</v>
      </c>
      <c r="Z274" s="54">
        <f t="shared" si="882"/>
        <v>0</v>
      </c>
      <c r="AA274" s="54">
        <f t="shared" si="883"/>
        <v>0</v>
      </c>
      <c r="AB274" s="54">
        <f t="shared" si="884"/>
        <v>0</v>
      </c>
      <c r="AC274" s="54">
        <f t="shared" si="885"/>
        <v>0</v>
      </c>
      <c r="AD274" s="54">
        <f t="shared" si="886"/>
        <v>0</v>
      </c>
      <c r="AE274" s="54">
        <f t="shared" si="887"/>
        <v>0</v>
      </c>
      <c r="AF274" s="54">
        <f t="shared" si="888"/>
        <v>0</v>
      </c>
      <c r="AG274" s="54">
        <f t="shared" si="889"/>
        <v>0</v>
      </c>
      <c r="AH274" s="53">
        <f t="array" aca="1" ref="AH274" ca="1">SUM(LARGE(Z274:AG274,ROW(INDIRECT("a1:a"&amp;AH2))))</f>
        <v>0</v>
      </c>
      <c r="AI274" s="52">
        <f t="shared" ca="1" si="890"/>
        <v>0</v>
      </c>
    </row>
    <row r="275" spans="1:35" ht="16.5" customHeight="1" x14ac:dyDescent="0.25">
      <c r="A275" s="14"/>
      <c r="B275" s="10"/>
      <c r="C275" s="11" t="s">
        <v>5</v>
      </c>
      <c r="D275" s="11">
        <v>2015</v>
      </c>
      <c r="E275" s="19"/>
      <c r="F275" s="19"/>
      <c r="G275" s="10"/>
      <c r="H275" s="10"/>
      <c r="I275" s="14">
        <f>VLOOKUP(H275,Arkusz1!$AH$611:$AI$812,2,FALSE)</f>
        <v>0</v>
      </c>
      <c r="J275" s="25"/>
      <c r="K275" s="14">
        <f>VLOOKUP(J275,Arkusz1!$AH$611:$AI$812,2,FALSE)</f>
        <v>0</v>
      </c>
      <c r="L275" s="98"/>
      <c r="M275" s="14">
        <f>VLOOKUP(L275,Arkusz1!$AH$611:$AI$812,2,FALSE)</f>
        <v>0</v>
      </c>
      <c r="N275" s="88"/>
      <c r="O275" s="14">
        <f>VLOOKUP(N275,Arkusz1!$AH$611:$AI$812,2,FALSE)</f>
        <v>0</v>
      </c>
      <c r="P275" s="25"/>
      <c r="Q275" s="14">
        <f>VLOOKUP(P275,Arkusz1!$AH$611:$AI$812,2,FALSE)</f>
        <v>0</v>
      </c>
      <c r="R275" s="91"/>
      <c r="S275" s="14">
        <f>VLOOKUP(R275,Arkusz1!$AH$611:$AI$812,2,FALSE)</f>
        <v>0</v>
      </c>
      <c r="T275" s="14"/>
      <c r="U275" s="14">
        <f>VLOOKUP(T275,Arkusz1!$AH$611:$AI$812,2,FALSE)</f>
        <v>0</v>
      </c>
      <c r="V275" s="98"/>
      <c r="W275" s="14">
        <f>VLOOKUP(V275,Arkusz1!$AH$611:$AI$812,2,FALSE)</f>
        <v>0</v>
      </c>
      <c r="X275" s="14"/>
      <c r="Y275" s="38">
        <f>VLOOKUP(X275,Arkusz1!$AH$611:$AI$812,2,FALSE)</f>
        <v>0</v>
      </c>
      <c r="Z275" s="54">
        <f t="shared" si="882"/>
        <v>0</v>
      </c>
      <c r="AA275" s="54">
        <f t="shared" si="883"/>
        <v>0</v>
      </c>
      <c r="AB275" s="54">
        <f t="shared" si="884"/>
        <v>0</v>
      </c>
      <c r="AC275" s="54">
        <f t="shared" si="885"/>
        <v>0</v>
      </c>
      <c r="AD275" s="54">
        <f t="shared" si="886"/>
        <v>0</v>
      </c>
      <c r="AE275" s="54">
        <f t="shared" si="887"/>
        <v>0</v>
      </c>
      <c r="AF275" s="54">
        <f t="shared" si="888"/>
        <v>0</v>
      </c>
      <c r="AG275" s="54">
        <f t="shared" si="889"/>
        <v>0</v>
      </c>
      <c r="AH275" s="53">
        <f t="array" aca="1" ref="AH275" ca="1">SUM(LARGE(Z275:AG275,ROW(INDIRECT("a1:a"&amp;AH2))))</f>
        <v>0</v>
      </c>
      <c r="AI275" s="52">
        <f t="shared" ca="1" si="890"/>
        <v>0</v>
      </c>
    </row>
    <row r="276" spans="1:35" ht="16.5" customHeight="1" x14ac:dyDescent="0.25">
      <c r="A276" s="14"/>
      <c r="B276" s="10"/>
      <c r="C276" s="11" t="s">
        <v>5</v>
      </c>
      <c r="D276" s="11">
        <v>2015</v>
      </c>
      <c r="E276" s="19"/>
      <c r="F276" s="19"/>
      <c r="G276" s="10"/>
      <c r="H276" s="10"/>
      <c r="I276" s="14">
        <f>VLOOKUP(H276,Arkusz1!$AH$611:$AI$812,2,FALSE)</f>
        <v>0</v>
      </c>
      <c r="J276" s="25"/>
      <c r="K276" s="14">
        <f>VLOOKUP(J276,Arkusz1!$AH$611:$AI$812,2,FALSE)</f>
        <v>0</v>
      </c>
      <c r="L276" s="98"/>
      <c r="M276" s="14">
        <f>VLOOKUP(L276,Arkusz1!$AH$611:$AI$812,2,FALSE)</f>
        <v>0</v>
      </c>
      <c r="N276" s="88"/>
      <c r="O276" s="14">
        <f>VLOOKUP(N276,Arkusz1!$AH$611:$AI$812,2,FALSE)</f>
        <v>0</v>
      </c>
      <c r="P276" s="25"/>
      <c r="Q276" s="14">
        <f>VLOOKUP(P276,Arkusz1!$AH$611:$AI$812,2,FALSE)</f>
        <v>0</v>
      </c>
      <c r="R276" s="91"/>
      <c r="S276" s="14">
        <f>VLOOKUP(R276,Arkusz1!$AH$611:$AI$812,2,FALSE)</f>
        <v>0</v>
      </c>
      <c r="T276" s="14"/>
      <c r="U276" s="14">
        <f>VLOOKUP(T276,Arkusz1!$AH$611:$AI$812,2,FALSE)</f>
        <v>0</v>
      </c>
      <c r="V276" s="98"/>
      <c r="W276" s="14">
        <f>VLOOKUP(V276,Arkusz1!$AH$611:$AI$812,2,FALSE)</f>
        <v>0</v>
      </c>
      <c r="X276" s="14"/>
      <c r="Y276" s="38">
        <f>VLOOKUP(X276,Arkusz1!$AH$611:$AI$812,2,FALSE)</f>
        <v>0</v>
      </c>
      <c r="Z276" s="54">
        <f t="shared" si="882"/>
        <v>0</v>
      </c>
      <c r="AA276" s="54">
        <f t="shared" si="883"/>
        <v>0</v>
      </c>
      <c r="AB276" s="54">
        <f t="shared" si="884"/>
        <v>0</v>
      </c>
      <c r="AC276" s="54">
        <f t="shared" si="885"/>
        <v>0</v>
      </c>
      <c r="AD276" s="54">
        <f t="shared" si="886"/>
        <v>0</v>
      </c>
      <c r="AE276" s="54">
        <f t="shared" si="887"/>
        <v>0</v>
      </c>
      <c r="AF276" s="54">
        <f t="shared" si="888"/>
        <v>0</v>
      </c>
      <c r="AG276" s="54">
        <f t="shared" si="889"/>
        <v>0</v>
      </c>
      <c r="AH276" s="53">
        <f t="array" aca="1" ref="AH276" ca="1">SUM(LARGE(Z276:AG276,ROW(INDIRECT("a1:a"&amp;AH2))))</f>
        <v>0</v>
      </c>
      <c r="AI276" s="52">
        <f t="shared" ca="1" si="890"/>
        <v>0</v>
      </c>
    </row>
    <row r="277" spans="1:35" x14ac:dyDescent="0.25">
      <c r="A277" s="14"/>
      <c r="B277" s="10"/>
      <c r="C277" s="11" t="s">
        <v>5</v>
      </c>
      <c r="D277" s="11">
        <v>2015</v>
      </c>
      <c r="E277" s="19"/>
      <c r="F277" s="19"/>
      <c r="G277" s="10"/>
      <c r="H277" s="10"/>
      <c r="I277" s="14">
        <f>VLOOKUP(H277,Arkusz1!$AH$611:$AI$812,2,FALSE)</f>
        <v>0</v>
      </c>
      <c r="J277" s="25"/>
      <c r="K277" s="14">
        <f>VLOOKUP(J277,Arkusz1!$AH$611:$AI$812,2,FALSE)</f>
        <v>0</v>
      </c>
      <c r="L277" s="98"/>
      <c r="M277" s="14">
        <f>VLOOKUP(L277,Arkusz1!$AH$611:$AI$812,2,FALSE)</f>
        <v>0</v>
      </c>
      <c r="N277" s="88"/>
      <c r="O277" s="14">
        <f>VLOOKUP(N277,Arkusz1!$AH$611:$AI$812,2,FALSE)</f>
        <v>0</v>
      </c>
      <c r="P277" s="25"/>
      <c r="Q277" s="14">
        <f>VLOOKUP(P277,Arkusz1!$AH$611:$AI$812,2,FALSE)</f>
        <v>0</v>
      </c>
      <c r="R277" s="91"/>
      <c r="S277" s="14">
        <f>VLOOKUP(R277,Arkusz1!$AH$611:$AI$812,2,FALSE)</f>
        <v>0</v>
      </c>
      <c r="T277" s="14"/>
      <c r="U277" s="14">
        <f>VLOOKUP(T277,Arkusz1!$AH$611:$AI$812,2,FALSE)</f>
        <v>0</v>
      </c>
      <c r="V277" s="98"/>
      <c r="W277" s="14">
        <f>VLOOKUP(V277,Arkusz1!$AH$611:$AI$812,2,FALSE)</f>
        <v>0</v>
      </c>
      <c r="X277" s="14"/>
      <c r="Y277" s="38">
        <f>VLOOKUP(X277,Arkusz1!$AH$611:$AI$812,2,FALSE)</f>
        <v>0</v>
      </c>
      <c r="Z277" s="54">
        <f t="shared" si="882"/>
        <v>0</v>
      </c>
      <c r="AA277" s="54">
        <f t="shared" si="883"/>
        <v>0</v>
      </c>
      <c r="AB277" s="54">
        <f t="shared" si="884"/>
        <v>0</v>
      </c>
      <c r="AC277" s="54">
        <f t="shared" si="885"/>
        <v>0</v>
      </c>
      <c r="AD277" s="54">
        <f t="shared" si="886"/>
        <v>0</v>
      </c>
      <c r="AE277" s="54">
        <f t="shared" si="887"/>
        <v>0</v>
      </c>
      <c r="AF277" s="54">
        <f t="shared" si="888"/>
        <v>0</v>
      </c>
      <c r="AG277" s="54">
        <f t="shared" si="889"/>
        <v>0</v>
      </c>
      <c r="AH277" s="53">
        <f t="array" aca="1" ref="AH277" ca="1">SUM(LARGE(Z277:AG277,ROW(INDIRECT("a1:a"&amp;AH2))))</f>
        <v>0</v>
      </c>
      <c r="AI277" s="52">
        <f t="shared" ca="1" si="890"/>
        <v>0</v>
      </c>
    </row>
    <row r="278" spans="1:35" x14ac:dyDescent="0.25">
      <c r="A278" s="14"/>
      <c r="B278" s="10"/>
      <c r="C278" s="26"/>
      <c r="D278" s="26"/>
      <c r="E278" s="28"/>
      <c r="F278" s="28"/>
      <c r="G278" s="28"/>
      <c r="H278" s="28"/>
      <c r="I278" s="44"/>
      <c r="J278" s="14"/>
      <c r="K278" s="40"/>
      <c r="L278" s="98"/>
      <c r="M278" s="40"/>
      <c r="N278" s="88"/>
      <c r="O278" s="14"/>
      <c r="P278" s="25"/>
      <c r="Q278" s="14"/>
      <c r="R278" s="91"/>
      <c r="S278" s="14"/>
      <c r="T278" s="14"/>
      <c r="U278" s="14"/>
      <c r="V278" s="98"/>
      <c r="W278" s="14"/>
      <c r="X278" s="14"/>
      <c r="Y278" s="38"/>
    </row>
    <row r="279" spans="1:35" x14ac:dyDescent="0.25">
      <c r="A279" s="14"/>
      <c r="B279" s="10" t="s">
        <v>12</v>
      </c>
      <c r="C279" s="29"/>
      <c r="D279" s="29"/>
      <c r="E279" s="31"/>
      <c r="F279" s="31"/>
      <c r="G279" s="31"/>
      <c r="H279" s="33"/>
      <c r="I279" s="45"/>
      <c r="J279" s="14"/>
      <c r="K279" s="40"/>
      <c r="L279" s="98"/>
      <c r="M279" s="40"/>
      <c r="N279" s="88"/>
      <c r="O279" s="14"/>
      <c r="P279" s="25"/>
      <c r="Q279" s="14"/>
      <c r="R279" s="91"/>
      <c r="S279" s="14"/>
      <c r="T279" s="14"/>
      <c r="U279" s="14"/>
      <c r="V279" s="98"/>
      <c r="W279" s="14"/>
      <c r="X279" s="14"/>
      <c r="Y279" s="38"/>
    </row>
    <row r="280" spans="1:35" x14ac:dyDescent="0.25">
      <c r="A280" s="14"/>
      <c r="B280" s="10"/>
      <c r="C280" s="21" t="s">
        <v>10</v>
      </c>
      <c r="D280" s="21">
        <v>2011</v>
      </c>
      <c r="E280" s="22" t="s">
        <v>2795</v>
      </c>
      <c r="F280" s="22" t="s">
        <v>2796</v>
      </c>
      <c r="G280" s="23" t="s">
        <v>2810</v>
      </c>
      <c r="H280" s="23">
        <v>30</v>
      </c>
      <c r="I280" s="14">
        <f>VLOOKUP(H280,Arkusz1!$AB$213:$AC$345,2,FALSE)</f>
        <v>61</v>
      </c>
      <c r="J280" s="24">
        <v>29</v>
      </c>
      <c r="K280" s="14">
        <f>VLOOKUP(J280,Arkusz1!$AB$213:$AC$345,2,FALSE)</f>
        <v>58</v>
      </c>
      <c r="L280" s="98">
        <v>30</v>
      </c>
      <c r="M280" s="14">
        <f>VLOOKUP(L280,Arkusz1!$AB$213:$AC$345,2,FALSE)</f>
        <v>61</v>
      </c>
      <c r="N280" s="88"/>
      <c r="O280" s="14">
        <f>VLOOKUP(N280,Arkusz1!$AB$213:$AC$345,2,FALSE)</f>
        <v>0</v>
      </c>
      <c r="P280" s="25"/>
      <c r="Q280" s="14">
        <f>VLOOKUP(P280,Arkusz1!$AB$213:$AC$345,2,FALSE)</f>
        <v>0</v>
      </c>
      <c r="R280" s="91"/>
      <c r="S280" s="14">
        <f>VLOOKUP(R280,Arkusz1!$AB$213:$AC$345,2,FALSE)</f>
        <v>0</v>
      </c>
      <c r="T280" s="14"/>
      <c r="U280" s="14">
        <f>VLOOKUP(T280,Arkusz1!$AB$213:$AC$345,2,FALSE)</f>
        <v>0</v>
      </c>
      <c r="V280" s="98"/>
      <c r="W280" s="14">
        <f>VLOOKUP(V280,Arkusz1!$AB$213:$AC$345,2,FALSE)</f>
        <v>0</v>
      </c>
      <c r="X280" s="14"/>
      <c r="Y280" s="38">
        <f>VLOOKUP(X280,Arkusz1!$AB$213:$AC$345,2,FALSE)</f>
        <v>0</v>
      </c>
      <c r="Z280" s="54">
        <f t="shared" ref="Z280:Z373" si="918">I280</f>
        <v>61</v>
      </c>
      <c r="AA280" s="54">
        <f t="shared" ref="AA280:AA373" si="919">K280</f>
        <v>58</v>
      </c>
      <c r="AB280" s="54">
        <f t="shared" ref="AB280:AB373" si="920">M280</f>
        <v>61</v>
      </c>
      <c r="AC280" s="54">
        <f t="shared" ref="AC280:AC373" si="921">O280</f>
        <v>0</v>
      </c>
      <c r="AD280" s="54">
        <f t="shared" ref="AD280:AD373" si="922">Q280</f>
        <v>0</v>
      </c>
      <c r="AE280" s="54">
        <f t="shared" ref="AE280:AE373" si="923">S280</f>
        <v>0</v>
      </c>
      <c r="AF280" s="54">
        <f t="shared" ref="AF280:AF373" si="924">U280</f>
        <v>0</v>
      </c>
      <c r="AG280" s="54">
        <f t="shared" ref="AG280:AG373" si="925">W280</f>
        <v>0</v>
      </c>
      <c r="AH280" s="53">
        <f t="array" aca="1" ref="AH280" ca="1">SUM(LARGE(Z280:AG280,ROW(INDIRECT("a1:a"&amp;AH2))))</f>
        <v>180</v>
      </c>
      <c r="AI280" s="52">
        <f t="shared" ref="AI280:AI373" ca="1" si="926">SUM(AH280,Y280)</f>
        <v>180</v>
      </c>
    </row>
    <row r="281" spans="1:35" x14ac:dyDescent="0.25">
      <c r="A281" s="14"/>
      <c r="B281" s="10"/>
      <c r="C281" s="21" t="s">
        <v>10</v>
      </c>
      <c r="D281" s="21">
        <v>2011</v>
      </c>
      <c r="E281" s="22" t="s">
        <v>2933</v>
      </c>
      <c r="F281" s="22" t="s">
        <v>2934</v>
      </c>
      <c r="G281" s="23" t="s">
        <v>2810</v>
      </c>
      <c r="H281" s="23">
        <v>25</v>
      </c>
      <c r="I281" s="14">
        <f>VLOOKUP(H281,Arkusz1!$AB$213:$AC$345,2,FALSE)</f>
        <v>47</v>
      </c>
      <c r="J281" s="24">
        <v>22.5</v>
      </c>
      <c r="K281" s="14">
        <f>VLOOKUP(J281,Arkusz1!$AB$213:$AC$345,2,FALSE)</f>
        <v>40</v>
      </c>
      <c r="L281" s="98"/>
      <c r="M281" s="14">
        <f>VLOOKUP(L281,Arkusz1!$AB$213:$AC$345,2,FALSE)</f>
        <v>0</v>
      </c>
      <c r="N281" s="88"/>
      <c r="O281" s="14">
        <f>VLOOKUP(N281,Arkusz1!$AB$213:$AC$345,2,FALSE)</f>
        <v>0</v>
      </c>
      <c r="P281" s="25"/>
      <c r="Q281" s="14">
        <f>VLOOKUP(P281,Arkusz1!$AB$213:$AC$345,2,FALSE)</f>
        <v>0</v>
      </c>
      <c r="R281" s="91"/>
      <c r="S281" s="14">
        <f>VLOOKUP(R281,Arkusz1!$AB$213:$AC$345,2,FALSE)</f>
        <v>0</v>
      </c>
      <c r="T281" s="14"/>
      <c r="U281" s="14">
        <f>VLOOKUP(T281,Arkusz1!$AB$213:$AC$345,2,FALSE)</f>
        <v>0</v>
      </c>
      <c r="V281" s="98"/>
      <c r="W281" s="14">
        <f>VLOOKUP(V281,Arkusz1!$AB$213:$AC$345,2,FALSE)</f>
        <v>0</v>
      </c>
      <c r="X281" s="14"/>
      <c r="Y281" s="38">
        <f>VLOOKUP(X281,Arkusz1!$AB$213:$AC$345,2,FALSE)</f>
        <v>0</v>
      </c>
      <c r="Z281" s="54">
        <f t="shared" si="918"/>
        <v>47</v>
      </c>
      <c r="AA281" s="54">
        <f t="shared" si="919"/>
        <v>40</v>
      </c>
      <c r="AB281" s="54">
        <f t="shared" si="920"/>
        <v>0</v>
      </c>
      <c r="AC281" s="54">
        <f t="shared" si="921"/>
        <v>0</v>
      </c>
      <c r="AD281" s="54">
        <f t="shared" si="922"/>
        <v>0</v>
      </c>
      <c r="AE281" s="54">
        <f t="shared" si="923"/>
        <v>0</v>
      </c>
      <c r="AF281" s="54">
        <f t="shared" si="924"/>
        <v>0</v>
      </c>
      <c r="AG281" s="54">
        <f t="shared" si="925"/>
        <v>0</v>
      </c>
      <c r="AH281" s="53">
        <f t="array" aca="1" ref="AH281" ca="1">SUM(LARGE(Z281:AG281,ROW(INDIRECT("a1:a"&amp;AH2))))</f>
        <v>87</v>
      </c>
      <c r="AI281" s="52">
        <f t="shared" ca="1" si="926"/>
        <v>87</v>
      </c>
    </row>
    <row r="282" spans="1:35" x14ac:dyDescent="0.25">
      <c r="A282" s="14"/>
      <c r="B282" s="10"/>
      <c r="C282" s="21" t="s">
        <v>10</v>
      </c>
      <c r="D282" s="21">
        <v>2011</v>
      </c>
      <c r="E282" s="22" t="s">
        <v>2900</v>
      </c>
      <c r="F282" s="22" t="s">
        <v>2925</v>
      </c>
      <c r="G282" s="23" t="s">
        <v>2810</v>
      </c>
      <c r="H282" s="23">
        <v>23</v>
      </c>
      <c r="I282" s="14">
        <f>VLOOKUP(H282,Arkusz1!$AB$213:$AC$345,2,FALSE)</f>
        <v>41</v>
      </c>
      <c r="J282" s="24"/>
      <c r="K282" s="14">
        <f>VLOOKUP(J282,Arkusz1!$AB$213:$AC$345,2,FALSE)</f>
        <v>0</v>
      </c>
      <c r="L282" s="98"/>
      <c r="M282" s="14">
        <f>VLOOKUP(L282,Arkusz1!$AB$213:$AC$345,2,FALSE)</f>
        <v>0</v>
      </c>
      <c r="N282" s="88"/>
      <c r="O282" s="14">
        <f>VLOOKUP(N282,Arkusz1!$AB$213:$AC$345,2,FALSE)</f>
        <v>0</v>
      </c>
      <c r="P282" s="25"/>
      <c r="Q282" s="14">
        <f>VLOOKUP(P282,Arkusz1!$AB$213:$AC$345,2,FALSE)</f>
        <v>0</v>
      </c>
      <c r="R282" s="91"/>
      <c r="S282" s="14">
        <f>VLOOKUP(R282,Arkusz1!$AB$213:$AC$345,2,FALSE)</f>
        <v>0</v>
      </c>
      <c r="T282" s="14"/>
      <c r="U282" s="14">
        <f>VLOOKUP(T282,Arkusz1!$AB$213:$AC$345,2,FALSE)</f>
        <v>0</v>
      </c>
      <c r="V282" s="98"/>
      <c r="W282" s="14">
        <f>VLOOKUP(V282,Arkusz1!$AB$213:$AC$345,2,FALSE)</f>
        <v>0</v>
      </c>
      <c r="X282" s="14"/>
      <c r="Y282" s="38">
        <f>VLOOKUP(X282,Arkusz1!$AB$213:$AC$345,2,FALSE)</f>
        <v>0</v>
      </c>
      <c r="Z282" s="54">
        <f t="shared" si="918"/>
        <v>41</v>
      </c>
      <c r="AA282" s="54">
        <f t="shared" si="919"/>
        <v>0</v>
      </c>
      <c r="AB282" s="54">
        <f t="shared" si="920"/>
        <v>0</v>
      </c>
      <c r="AC282" s="54">
        <f t="shared" si="921"/>
        <v>0</v>
      </c>
      <c r="AD282" s="54">
        <f t="shared" si="922"/>
        <v>0</v>
      </c>
      <c r="AE282" s="54">
        <f t="shared" si="923"/>
        <v>0</v>
      </c>
      <c r="AF282" s="54">
        <f t="shared" si="924"/>
        <v>0</v>
      </c>
      <c r="AG282" s="54">
        <f t="shared" si="925"/>
        <v>0</v>
      </c>
      <c r="AH282" s="53">
        <f t="array" aca="1" ref="AH282" ca="1">SUM(LARGE(Z282:AG282,ROW(INDIRECT("a1:a"&amp;AH2))))</f>
        <v>41</v>
      </c>
      <c r="AI282" s="52">
        <f t="shared" ca="1" si="926"/>
        <v>41</v>
      </c>
    </row>
    <row r="283" spans="1:35" x14ac:dyDescent="0.25">
      <c r="A283" s="14"/>
      <c r="B283" s="10"/>
      <c r="C283" s="21" t="s">
        <v>10</v>
      </c>
      <c r="D283" s="21">
        <v>2011</v>
      </c>
      <c r="E283" s="22" t="s">
        <v>2805</v>
      </c>
      <c r="F283" s="22" t="s">
        <v>2806</v>
      </c>
      <c r="G283" s="23" t="s">
        <v>2810</v>
      </c>
      <c r="H283" s="23">
        <v>21</v>
      </c>
      <c r="I283" s="14">
        <f>VLOOKUP(H283,Arkusz1!$AB$213:$AC$345,2,FALSE)</f>
        <v>36</v>
      </c>
      <c r="J283" s="24"/>
      <c r="K283" s="14">
        <f>VLOOKUP(J283,Arkusz1!$AB$213:$AC$345,2,FALSE)</f>
        <v>0</v>
      </c>
      <c r="L283" s="98"/>
      <c r="M283" s="14">
        <f>VLOOKUP(L283,Arkusz1!$AB$213:$AC$345,2,FALSE)</f>
        <v>0</v>
      </c>
      <c r="N283" s="88"/>
      <c r="O283" s="14">
        <f>VLOOKUP(N283,Arkusz1!$AB$213:$AC$345,2,FALSE)</f>
        <v>0</v>
      </c>
      <c r="P283" s="25"/>
      <c r="Q283" s="14">
        <f>VLOOKUP(P283,Arkusz1!$AB$213:$AC$345,2,FALSE)</f>
        <v>0</v>
      </c>
      <c r="R283" s="91"/>
      <c r="S283" s="14">
        <f>VLOOKUP(R283,Arkusz1!$AB$213:$AC$345,2,FALSE)</f>
        <v>0</v>
      </c>
      <c r="T283" s="14"/>
      <c r="U283" s="14">
        <f>VLOOKUP(T283,Arkusz1!$AB$213:$AC$345,2,FALSE)</f>
        <v>0</v>
      </c>
      <c r="V283" s="98"/>
      <c r="W283" s="14">
        <f>VLOOKUP(V283,Arkusz1!$AB$213:$AC$345,2,FALSE)</f>
        <v>0</v>
      </c>
      <c r="X283" s="14"/>
      <c r="Y283" s="38">
        <f>VLOOKUP(X283,Arkusz1!$AB$213:$AC$345,2,FALSE)</f>
        <v>0</v>
      </c>
      <c r="Z283" s="54">
        <f t="shared" si="918"/>
        <v>36</v>
      </c>
      <c r="AA283" s="54">
        <f t="shared" si="919"/>
        <v>0</v>
      </c>
      <c r="AB283" s="54">
        <f t="shared" si="920"/>
        <v>0</v>
      </c>
      <c r="AC283" s="54">
        <f t="shared" si="921"/>
        <v>0</v>
      </c>
      <c r="AD283" s="54">
        <f t="shared" si="922"/>
        <v>0</v>
      </c>
      <c r="AE283" s="54">
        <f t="shared" si="923"/>
        <v>0</v>
      </c>
      <c r="AF283" s="54">
        <f t="shared" si="924"/>
        <v>0</v>
      </c>
      <c r="AG283" s="54">
        <f t="shared" si="925"/>
        <v>0</v>
      </c>
      <c r="AH283" s="53">
        <f t="array" aca="1" ref="AH283" ca="1">SUM(LARGE(Z283:AG283,ROW(INDIRECT("a1:a"&amp;AH2))))</f>
        <v>36</v>
      </c>
      <c r="AI283" s="52">
        <f t="shared" ca="1" si="926"/>
        <v>36</v>
      </c>
    </row>
    <row r="284" spans="1:35" x14ac:dyDescent="0.25">
      <c r="A284" s="14"/>
      <c r="B284" s="10"/>
      <c r="C284" s="21" t="s">
        <v>10</v>
      </c>
      <c r="D284" s="21">
        <v>2011</v>
      </c>
      <c r="E284" s="22" t="s">
        <v>2851</v>
      </c>
      <c r="F284" s="22" t="s">
        <v>2957</v>
      </c>
      <c r="G284" s="23" t="s">
        <v>2810</v>
      </c>
      <c r="H284" s="23"/>
      <c r="I284" s="14">
        <f>VLOOKUP(H284,Arkusz1!$AB$213:$AC$345,2,FALSE)</f>
        <v>0</v>
      </c>
      <c r="J284" s="24">
        <v>27</v>
      </c>
      <c r="K284" s="14">
        <f>VLOOKUP(J284,Arkusz1!$AB$213:$AC$345,2,FALSE)</f>
        <v>52</v>
      </c>
      <c r="L284" s="98"/>
      <c r="M284" s="14">
        <f>VLOOKUP(L284,Arkusz1!$AB$213:$AC$345,2,FALSE)</f>
        <v>0</v>
      </c>
      <c r="N284" s="88"/>
      <c r="O284" s="14">
        <f>VLOOKUP(N284,Arkusz1!$AB$213:$AC$345,2,FALSE)</f>
        <v>0</v>
      </c>
      <c r="P284" s="25"/>
      <c r="Q284" s="14">
        <f>VLOOKUP(P284,Arkusz1!$AB$213:$AC$345,2,FALSE)</f>
        <v>0</v>
      </c>
      <c r="R284" s="91"/>
      <c r="S284" s="14">
        <f>VLOOKUP(R284,Arkusz1!$AB$213:$AC$345,2,FALSE)</f>
        <v>0</v>
      </c>
      <c r="T284" s="14"/>
      <c r="U284" s="14">
        <f>VLOOKUP(T284,Arkusz1!$AB$213:$AC$345,2,FALSE)</f>
        <v>0</v>
      </c>
      <c r="V284" s="98"/>
      <c r="W284" s="14">
        <f>VLOOKUP(V284,Arkusz1!$AB$213:$AC$345,2,FALSE)</f>
        <v>0</v>
      </c>
      <c r="X284" s="14"/>
      <c r="Y284" s="38">
        <f>VLOOKUP(X284,Arkusz1!$AB$213:$AC$345,2,FALSE)</f>
        <v>0</v>
      </c>
      <c r="Z284" s="54">
        <f t="shared" ref="Z284" si="927">I284</f>
        <v>0</v>
      </c>
      <c r="AA284" s="54">
        <f t="shared" ref="AA284" si="928">K284</f>
        <v>52</v>
      </c>
      <c r="AB284" s="54">
        <f t="shared" ref="AB284" si="929">M284</f>
        <v>0</v>
      </c>
      <c r="AC284" s="54">
        <f t="shared" ref="AC284" si="930">O284</f>
        <v>0</v>
      </c>
      <c r="AD284" s="54">
        <f t="shared" ref="AD284" si="931">Q284</f>
        <v>0</v>
      </c>
      <c r="AE284" s="54">
        <f t="shared" ref="AE284" si="932">S284</f>
        <v>0</v>
      </c>
      <c r="AF284" s="54">
        <f t="shared" ref="AF284" si="933">U284</f>
        <v>0</v>
      </c>
      <c r="AG284" s="54">
        <f t="shared" ref="AG284" si="934">W284</f>
        <v>0</v>
      </c>
      <c r="AH284" s="53">
        <f t="array" aca="1" ref="AH284" ca="1">SUM(LARGE(Z284:AG284,ROW(INDIRECT("a1:a"&amp;AH2))))</f>
        <v>52</v>
      </c>
      <c r="AI284" s="52">
        <f t="shared" ref="AI284" ca="1" si="935">SUM(AH284,Y284)</f>
        <v>52</v>
      </c>
    </row>
    <row r="285" spans="1:35" x14ac:dyDescent="0.25">
      <c r="A285" s="14"/>
      <c r="B285" s="10"/>
      <c r="C285" s="21" t="s">
        <v>10</v>
      </c>
      <c r="D285" s="21">
        <v>2011</v>
      </c>
      <c r="E285" s="22" t="s">
        <v>2958</v>
      </c>
      <c r="F285" s="22" t="s">
        <v>2976</v>
      </c>
      <c r="G285" s="23" t="s">
        <v>2810</v>
      </c>
      <c r="H285" s="23"/>
      <c r="I285" s="14">
        <f>VLOOKUP(H285,Arkusz1!$AB$213:$AC$345,2,FALSE)</f>
        <v>0</v>
      </c>
      <c r="J285" s="24">
        <v>21</v>
      </c>
      <c r="K285" s="14">
        <f>VLOOKUP(J285,Arkusz1!$AB$213:$AC$345,2,FALSE)</f>
        <v>36</v>
      </c>
      <c r="L285" s="98">
        <v>21</v>
      </c>
      <c r="M285" s="14">
        <f>VLOOKUP(L285,Arkusz1!$AB$213:$AC$345,2,FALSE)</f>
        <v>36</v>
      </c>
      <c r="N285" s="88"/>
      <c r="O285" s="14">
        <f>VLOOKUP(N285,Arkusz1!$AB$213:$AC$345,2,FALSE)</f>
        <v>0</v>
      </c>
      <c r="P285" s="25"/>
      <c r="Q285" s="14">
        <f>VLOOKUP(P285,Arkusz1!$AB$213:$AC$345,2,FALSE)</f>
        <v>0</v>
      </c>
      <c r="R285" s="91"/>
      <c r="S285" s="14">
        <f>VLOOKUP(R285,Arkusz1!$AB$213:$AC$345,2,FALSE)</f>
        <v>0</v>
      </c>
      <c r="T285" s="14"/>
      <c r="U285" s="14">
        <f>VLOOKUP(T285,Arkusz1!$AB$213:$AC$345,2,FALSE)</f>
        <v>0</v>
      </c>
      <c r="V285" s="98"/>
      <c r="W285" s="14">
        <f>VLOOKUP(V285,Arkusz1!$AB$213:$AC$345,2,FALSE)</f>
        <v>0</v>
      </c>
      <c r="X285" s="14"/>
      <c r="Y285" s="38">
        <f>VLOOKUP(X285,Arkusz1!$AB$213:$AC$345,2,FALSE)</f>
        <v>0</v>
      </c>
      <c r="Z285" s="54">
        <f t="shared" ref="Z285" si="936">I285</f>
        <v>0</v>
      </c>
      <c r="AA285" s="54">
        <f t="shared" ref="AA285" si="937">K285</f>
        <v>36</v>
      </c>
      <c r="AB285" s="54">
        <f t="shared" ref="AB285" si="938">M285</f>
        <v>36</v>
      </c>
      <c r="AC285" s="54">
        <f t="shared" ref="AC285" si="939">O285</f>
        <v>0</v>
      </c>
      <c r="AD285" s="54">
        <f t="shared" ref="AD285" si="940">Q285</f>
        <v>0</v>
      </c>
      <c r="AE285" s="54">
        <f t="shared" ref="AE285" si="941">S285</f>
        <v>0</v>
      </c>
      <c r="AF285" s="54">
        <f t="shared" ref="AF285" si="942">U285</f>
        <v>0</v>
      </c>
      <c r="AG285" s="54">
        <f t="shared" ref="AG285" si="943">W285</f>
        <v>0</v>
      </c>
      <c r="AH285" s="53">
        <f t="array" aca="1" ref="AH285" ca="1">SUM(LARGE(Z285:AG285,ROW(INDIRECT("a1:a"&amp;AH2))))</f>
        <v>72</v>
      </c>
      <c r="AI285" s="52">
        <f t="shared" ref="AI285" ca="1" si="944">SUM(AH285,Y285)</f>
        <v>72</v>
      </c>
    </row>
    <row r="286" spans="1:35" x14ac:dyDescent="0.25">
      <c r="A286" s="14"/>
      <c r="B286" s="10"/>
      <c r="C286" s="21" t="s">
        <v>10</v>
      </c>
      <c r="D286" s="21">
        <v>2011</v>
      </c>
      <c r="E286" s="22" t="s">
        <v>2880</v>
      </c>
      <c r="F286" s="22" t="s">
        <v>2985</v>
      </c>
      <c r="G286" s="23" t="s">
        <v>2810</v>
      </c>
      <c r="H286" s="23"/>
      <c r="I286" s="14">
        <f>VLOOKUP(H286,Arkusz1!$AB$213:$AC$345,2,FALSE)</f>
        <v>0</v>
      </c>
      <c r="J286" s="24"/>
      <c r="K286" s="14">
        <f>VLOOKUP(J286,Arkusz1!$AB$213:$AC$345,2,FALSE)</f>
        <v>0</v>
      </c>
      <c r="L286" s="98">
        <v>15.5</v>
      </c>
      <c r="M286" s="14">
        <f>VLOOKUP(L286,Arkusz1!$AB$213:$AC$345,2,FALSE)</f>
        <v>22</v>
      </c>
      <c r="N286" s="88"/>
      <c r="O286" s="14">
        <f>VLOOKUP(N286,Arkusz1!$AB$213:$AC$345,2,FALSE)</f>
        <v>0</v>
      </c>
      <c r="P286" s="25"/>
      <c r="Q286" s="14">
        <f>VLOOKUP(P286,Arkusz1!$AB$213:$AC$345,2,FALSE)</f>
        <v>0</v>
      </c>
      <c r="R286" s="91"/>
      <c r="S286" s="14">
        <f>VLOOKUP(R286,Arkusz1!$AB$213:$AC$345,2,FALSE)</f>
        <v>0</v>
      </c>
      <c r="T286" s="14"/>
      <c r="U286" s="14">
        <f>VLOOKUP(T286,Arkusz1!$AB$213:$AC$345,2,FALSE)</f>
        <v>0</v>
      </c>
      <c r="V286" s="98"/>
      <c r="W286" s="14">
        <f>VLOOKUP(V286,Arkusz1!$AB$213:$AC$345,2,FALSE)</f>
        <v>0</v>
      </c>
      <c r="X286" s="14"/>
      <c r="Y286" s="38">
        <f>VLOOKUP(X286,Arkusz1!$AB$213:$AC$345,2,FALSE)</f>
        <v>0</v>
      </c>
      <c r="Z286" s="54">
        <f t="shared" ref="Z286:Z288" si="945">I286</f>
        <v>0</v>
      </c>
      <c r="AA286" s="54">
        <f t="shared" ref="AA286:AA288" si="946">K286</f>
        <v>0</v>
      </c>
      <c r="AB286" s="54">
        <f t="shared" ref="AB286:AB288" si="947">M286</f>
        <v>22</v>
      </c>
      <c r="AC286" s="54">
        <f t="shared" ref="AC286:AC288" si="948">O286</f>
        <v>0</v>
      </c>
      <c r="AD286" s="54">
        <f t="shared" ref="AD286:AD288" si="949">Q286</f>
        <v>0</v>
      </c>
      <c r="AE286" s="54">
        <f t="shared" ref="AE286:AE288" si="950">S286</f>
        <v>0</v>
      </c>
      <c r="AF286" s="54">
        <f t="shared" ref="AF286:AF288" si="951">U286</f>
        <v>0</v>
      </c>
      <c r="AG286" s="54">
        <f t="shared" ref="AG286:AG288" si="952">W286</f>
        <v>0</v>
      </c>
      <c r="AH286" s="53">
        <f t="array" aca="1" ref="AH286" ca="1">SUM(LARGE(Z286:AG286,ROW(INDIRECT("a1:a"&amp;AH2))))</f>
        <v>22</v>
      </c>
      <c r="AI286" s="52">
        <f t="shared" ref="AI286:AI288" ca="1" si="953">SUM(AH286,Y286)</f>
        <v>22</v>
      </c>
    </row>
    <row r="287" spans="1:35" x14ac:dyDescent="0.25">
      <c r="A287" s="14"/>
      <c r="B287" s="10"/>
      <c r="C287" s="21" t="s">
        <v>10</v>
      </c>
      <c r="D287" s="21">
        <v>2011</v>
      </c>
      <c r="E287" s="22"/>
      <c r="F287" s="22"/>
      <c r="G287" s="23"/>
      <c r="H287" s="23"/>
      <c r="I287" s="14">
        <f>VLOOKUP(H287,Arkusz1!$AB$213:$AC$345,2,FALSE)</f>
        <v>0</v>
      </c>
      <c r="J287" s="24"/>
      <c r="K287" s="14">
        <f>VLOOKUP(J287,Arkusz1!$AB$213:$AC$345,2,FALSE)</f>
        <v>0</v>
      </c>
      <c r="L287" s="98"/>
      <c r="M287" s="14">
        <f>VLOOKUP(L287,Arkusz1!$AB$213:$AC$345,2,FALSE)</f>
        <v>0</v>
      </c>
      <c r="N287" s="88"/>
      <c r="O287" s="14">
        <f>VLOOKUP(N287,Arkusz1!$AB$213:$AC$345,2,FALSE)</f>
        <v>0</v>
      </c>
      <c r="P287" s="25"/>
      <c r="Q287" s="14">
        <f>VLOOKUP(P287,Arkusz1!$AB$213:$AC$345,2,FALSE)</f>
        <v>0</v>
      </c>
      <c r="R287" s="91"/>
      <c r="S287" s="14">
        <f>VLOOKUP(R287,Arkusz1!$AB$213:$AC$345,2,FALSE)</f>
        <v>0</v>
      </c>
      <c r="T287" s="14"/>
      <c r="U287" s="14">
        <f>VLOOKUP(T287,Arkusz1!$AB$213:$AC$345,2,FALSE)</f>
        <v>0</v>
      </c>
      <c r="V287" s="98"/>
      <c r="W287" s="14">
        <f>VLOOKUP(V287,Arkusz1!$AB$213:$AC$345,2,FALSE)</f>
        <v>0</v>
      </c>
      <c r="X287" s="14"/>
      <c r="Y287" s="38">
        <f>VLOOKUP(X287,Arkusz1!$AB$213:$AC$345,2,FALSE)</f>
        <v>0</v>
      </c>
      <c r="Z287" s="54">
        <f t="shared" si="945"/>
        <v>0</v>
      </c>
      <c r="AA287" s="54">
        <f t="shared" si="946"/>
        <v>0</v>
      </c>
      <c r="AB287" s="54">
        <f t="shared" si="947"/>
        <v>0</v>
      </c>
      <c r="AC287" s="54">
        <f t="shared" si="948"/>
        <v>0</v>
      </c>
      <c r="AD287" s="54">
        <f t="shared" si="949"/>
        <v>0</v>
      </c>
      <c r="AE287" s="54">
        <f t="shared" si="950"/>
        <v>0</v>
      </c>
      <c r="AF287" s="54">
        <f t="shared" si="951"/>
        <v>0</v>
      </c>
      <c r="AG287" s="54">
        <f t="shared" si="952"/>
        <v>0</v>
      </c>
      <c r="AH287" s="53">
        <f t="array" aca="1" ref="AH287" ca="1">SUM(LARGE(Z287:AG287,ROW(INDIRECT("a1:a"&amp;AH2))))</f>
        <v>0</v>
      </c>
      <c r="AI287" s="52">
        <f t="shared" ca="1" si="953"/>
        <v>0</v>
      </c>
    </row>
    <row r="288" spans="1:35" x14ac:dyDescent="0.25">
      <c r="A288" s="14"/>
      <c r="B288" s="10"/>
      <c r="C288" s="21" t="s">
        <v>10</v>
      </c>
      <c r="D288" s="21">
        <v>2011</v>
      </c>
      <c r="E288" s="22"/>
      <c r="F288" s="22"/>
      <c r="G288" s="23"/>
      <c r="H288" s="23"/>
      <c r="I288" s="14">
        <f>VLOOKUP(H288,Arkusz1!$AB$213:$AC$345,2,FALSE)</f>
        <v>0</v>
      </c>
      <c r="J288" s="24"/>
      <c r="K288" s="14">
        <f>VLOOKUP(J288,Arkusz1!$AB$213:$AC$345,2,FALSE)</f>
        <v>0</v>
      </c>
      <c r="L288" s="98"/>
      <c r="M288" s="14">
        <f>VLOOKUP(L288,Arkusz1!$AB$213:$AC$345,2,FALSE)</f>
        <v>0</v>
      </c>
      <c r="N288" s="88"/>
      <c r="O288" s="14">
        <f>VLOOKUP(N288,Arkusz1!$AB$213:$AC$345,2,FALSE)</f>
        <v>0</v>
      </c>
      <c r="P288" s="25"/>
      <c r="Q288" s="14">
        <f>VLOOKUP(P288,Arkusz1!$AB$213:$AC$345,2,FALSE)</f>
        <v>0</v>
      </c>
      <c r="R288" s="91"/>
      <c r="S288" s="14">
        <f>VLOOKUP(R288,Arkusz1!$AB$213:$AC$345,2,FALSE)</f>
        <v>0</v>
      </c>
      <c r="T288" s="14"/>
      <c r="U288" s="14">
        <f>VLOOKUP(T288,Arkusz1!$AB$213:$AC$345,2,FALSE)</f>
        <v>0</v>
      </c>
      <c r="V288" s="98"/>
      <c r="W288" s="14">
        <f>VLOOKUP(V288,Arkusz1!$AB$213:$AC$345,2,FALSE)</f>
        <v>0</v>
      </c>
      <c r="X288" s="14"/>
      <c r="Y288" s="38">
        <f>VLOOKUP(X288,Arkusz1!$AB$213:$AC$345,2,FALSE)</f>
        <v>0</v>
      </c>
      <c r="Z288" s="54">
        <f t="shared" si="945"/>
        <v>0</v>
      </c>
      <c r="AA288" s="54">
        <f t="shared" si="946"/>
        <v>0</v>
      </c>
      <c r="AB288" s="54">
        <f t="shared" si="947"/>
        <v>0</v>
      </c>
      <c r="AC288" s="54">
        <f t="shared" si="948"/>
        <v>0</v>
      </c>
      <c r="AD288" s="54">
        <f t="shared" si="949"/>
        <v>0</v>
      </c>
      <c r="AE288" s="54">
        <f t="shared" si="950"/>
        <v>0</v>
      </c>
      <c r="AF288" s="54">
        <f t="shared" si="951"/>
        <v>0</v>
      </c>
      <c r="AG288" s="54">
        <f t="shared" si="952"/>
        <v>0</v>
      </c>
      <c r="AH288" s="53">
        <f t="array" aca="1" ref="AH288" ca="1">SUM(LARGE(Z288:AG288,ROW(INDIRECT("a1:a"&amp;AH2))))</f>
        <v>0</v>
      </c>
      <c r="AI288" s="52">
        <f t="shared" ca="1" si="953"/>
        <v>0</v>
      </c>
    </row>
    <row r="289" spans="1:35" x14ac:dyDescent="0.25">
      <c r="A289" s="14"/>
      <c r="B289" s="10"/>
      <c r="C289" s="34" t="s">
        <v>5</v>
      </c>
      <c r="D289" s="34">
        <v>2011</v>
      </c>
      <c r="E289" s="19" t="s">
        <v>2935</v>
      </c>
      <c r="F289" s="19" t="s">
        <v>2936</v>
      </c>
      <c r="G289" s="10" t="s">
        <v>2810</v>
      </c>
      <c r="H289" s="10">
        <v>40</v>
      </c>
      <c r="I289" s="14">
        <f>VLOOKUP(H289,Arkusz1!$AB$621:$AC$792,2,FALSE)</f>
        <v>64</v>
      </c>
      <c r="J289" s="37">
        <v>39</v>
      </c>
      <c r="K289" s="14">
        <f>VLOOKUP(J289,Arkusz1!$AB$621:$AC$792,2,FALSE)</f>
        <v>61</v>
      </c>
      <c r="L289" s="98">
        <v>30</v>
      </c>
      <c r="M289" s="14">
        <f>VLOOKUP(L289,Arkusz1!$AB$621:$AC$792,2,FALSE)</f>
        <v>42</v>
      </c>
      <c r="N289" s="88"/>
      <c r="O289" s="14">
        <f>VLOOKUP(N289,Arkusz1!$AB$621:$AC$792,2,FALSE)</f>
        <v>0</v>
      </c>
      <c r="P289" s="25"/>
      <c r="Q289" s="14">
        <f>VLOOKUP(P289,Arkusz1!$AB$621:$AC$792,2,FALSE)</f>
        <v>0</v>
      </c>
      <c r="R289" s="91"/>
      <c r="S289" s="14">
        <f>VLOOKUP(R289,Arkusz1!$AB$621:$AC$792,2,FALSE)</f>
        <v>0</v>
      </c>
      <c r="T289" s="14"/>
      <c r="U289" s="14">
        <f>VLOOKUP(T289,Arkusz1!$AB$621:$AC$792,2,FALSE)</f>
        <v>0</v>
      </c>
      <c r="V289" s="98"/>
      <c r="W289" s="14">
        <f>VLOOKUP(V289,Arkusz1!$AB$621:$AC$792,2,FALSE)</f>
        <v>0</v>
      </c>
      <c r="X289" s="14"/>
      <c r="Y289" s="38">
        <f>VLOOKUP(X289,Arkusz1!$AB$621:$AC$792,2,FALSE)</f>
        <v>0</v>
      </c>
      <c r="Z289" s="54">
        <f t="shared" ref="Z289" si="954">I289</f>
        <v>64</v>
      </c>
      <c r="AA289" s="54">
        <f t="shared" ref="AA289" si="955">K289</f>
        <v>61</v>
      </c>
      <c r="AB289" s="54">
        <f t="shared" ref="AB289" si="956">M289</f>
        <v>42</v>
      </c>
      <c r="AC289" s="54">
        <f t="shared" ref="AC289" si="957">O289</f>
        <v>0</v>
      </c>
      <c r="AD289" s="54">
        <f t="shared" ref="AD289" si="958">Q289</f>
        <v>0</v>
      </c>
      <c r="AE289" s="54">
        <f t="shared" ref="AE289" si="959">S289</f>
        <v>0</v>
      </c>
      <c r="AF289" s="54">
        <f t="shared" ref="AF289" si="960">U289</f>
        <v>0</v>
      </c>
      <c r="AG289" s="54">
        <f t="shared" ref="AG289" si="961">W289</f>
        <v>0</v>
      </c>
      <c r="AH289" s="53">
        <f t="array" aca="1" ref="AH289" ca="1">SUM(LARGE(Z289:AG289,ROW(INDIRECT("a1:a"&amp;AH2))))</f>
        <v>167</v>
      </c>
      <c r="AI289" s="52">
        <f t="shared" ref="AI289" ca="1" si="962">SUM(AH289,Y289)</f>
        <v>167</v>
      </c>
    </row>
    <row r="290" spans="1:35" x14ac:dyDescent="0.25">
      <c r="A290" s="14"/>
      <c r="B290" s="10"/>
      <c r="C290" s="34" t="s">
        <v>5</v>
      </c>
      <c r="D290" s="34">
        <v>2011</v>
      </c>
      <c r="E290" s="19" t="s">
        <v>2817</v>
      </c>
      <c r="F290" s="19" t="s">
        <v>2818</v>
      </c>
      <c r="G290" s="10" t="s">
        <v>2809</v>
      </c>
      <c r="H290" s="10">
        <v>25</v>
      </c>
      <c r="I290" s="14">
        <f>VLOOKUP(H290,Arkusz1!$AB$621:$AC$792,2,FALSE)</f>
        <v>31</v>
      </c>
      <c r="J290" s="37"/>
      <c r="K290" s="14">
        <f>VLOOKUP(J290,Arkusz1!$AB$621:$AC$792,2,FALSE)</f>
        <v>0</v>
      </c>
      <c r="L290" s="98"/>
      <c r="M290" s="14">
        <f>VLOOKUP(L290,Arkusz1!$AB$621:$AC$792,2,FALSE)</f>
        <v>0</v>
      </c>
      <c r="N290" s="88"/>
      <c r="O290" s="14">
        <f>VLOOKUP(N290,Arkusz1!$AB$621:$AC$792,2,FALSE)</f>
        <v>0</v>
      </c>
      <c r="P290" s="25"/>
      <c r="Q290" s="14">
        <f>VLOOKUP(P290,Arkusz1!$AB$621:$AC$792,2,FALSE)</f>
        <v>0</v>
      </c>
      <c r="R290" s="91"/>
      <c r="S290" s="14">
        <f>VLOOKUP(R290,Arkusz1!$AB$621:$AC$792,2,FALSE)</f>
        <v>0</v>
      </c>
      <c r="T290" s="14"/>
      <c r="U290" s="14">
        <f>VLOOKUP(T290,Arkusz1!$AB$621:$AC$792,2,FALSE)</f>
        <v>0</v>
      </c>
      <c r="V290" s="98"/>
      <c r="W290" s="14">
        <f>VLOOKUP(V290,Arkusz1!$AB$621:$AC$792,2,FALSE)</f>
        <v>0</v>
      </c>
      <c r="X290" s="14"/>
      <c r="Y290" s="38">
        <f>VLOOKUP(X290,Arkusz1!$AB$621:$AC$792,2,FALSE)</f>
        <v>0</v>
      </c>
      <c r="Z290" s="54">
        <f t="shared" ref="Z290" si="963">I290</f>
        <v>31</v>
      </c>
      <c r="AA290" s="54">
        <f t="shared" ref="AA290" si="964">K290</f>
        <v>0</v>
      </c>
      <c r="AB290" s="54">
        <f t="shared" ref="AB290" si="965">M290</f>
        <v>0</v>
      </c>
      <c r="AC290" s="54">
        <f t="shared" ref="AC290" si="966">O290</f>
        <v>0</v>
      </c>
      <c r="AD290" s="54">
        <f t="shared" ref="AD290" si="967">Q290</f>
        <v>0</v>
      </c>
      <c r="AE290" s="54">
        <f t="shared" ref="AE290" si="968">S290</f>
        <v>0</v>
      </c>
      <c r="AF290" s="54">
        <f t="shared" ref="AF290" si="969">U290</f>
        <v>0</v>
      </c>
      <c r="AG290" s="54">
        <f t="shared" ref="AG290" si="970">W290</f>
        <v>0</v>
      </c>
      <c r="AH290" s="53">
        <f t="array" aca="1" ref="AH290" ca="1">SUM(LARGE(Z290:AG290,ROW(INDIRECT("a1:a"&amp;AH2))))</f>
        <v>31</v>
      </c>
      <c r="AI290" s="52">
        <f t="shared" ref="AI290" ca="1" si="971">SUM(AH290,Y290)</f>
        <v>31</v>
      </c>
    </row>
    <row r="291" spans="1:35" x14ac:dyDescent="0.25">
      <c r="A291" s="14"/>
      <c r="B291" s="10"/>
      <c r="C291" s="34" t="s">
        <v>5</v>
      </c>
      <c r="D291" s="34">
        <v>2011</v>
      </c>
      <c r="E291" s="35" t="s">
        <v>2846</v>
      </c>
      <c r="F291" s="35" t="s">
        <v>2977</v>
      </c>
      <c r="G291" s="36" t="s">
        <v>2810</v>
      </c>
      <c r="H291" s="36"/>
      <c r="I291" s="14">
        <f>VLOOKUP(H291,Arkusz1!$AB$621:$AC$792,2,FALSE)</f>
        <v>0</v>
      </c>
      <c r="J291" s="37">
        <v>38.5</v>
      </c>
      <c r="K291" s="14">
        <f>VLOOKUP(J291,Arkusz1!$AB$621:$AC$792,2,FALSE)</f>
        <v>60</v>
      </c>
      <c r="L291" s="98"/>
      <c r="M291" s="14">
        <f>VLOOKUP(L291,Arkusz1!$AB$621:$AC$792,2,FALSE)</f>
        <v>0</v>
      </c>
      <c r="N291" s="88"/>
      <c r="O291" s="14">
        <f>VLOOKUP(N291,Arkusz1!$AB$621:$AC$792,2,FALSE)</f>
        <v>0</v>
      </c>
      <c r="P291" s="25"/>
      <c r="Q291" s="14">
        <f>VLOOKUP(P291,Arkusz1!$AB$621:$AC$792,2,FALSE)</f>
        <v>0</v>
      </c>
      <c r="R291" s="91"/>
      <c r="S291" s="14">
        <f>VLOOKUP(R291,Arkusz1!$AB$621:$AC$792,2,FALSE)</f>
        <v>0</v>
      </c>
      <c r="T291" s="14"/>
      <c r="U291" s="14">
        <f>VLOOKUP(T291,Arkusz1!$AB$621:$AC$792,2,FALSE)</f>
        <v>0</v>
      </c>
      <c r="V291" s="98"/>
      <c r="W291" s="14">
        <f>VLOOKUP(V291,Arkusz1!$AB$621:$AC$792,2,FALSE)</f>
        <v>0</v>
      </c>
      <c r="X291" s="14"/>
      <c r="Y291" s="38">
        <f>VLOOKUP(X291,Arkusz1!$AB$621:$AC$792,2,FALSE)</f>
        <v>0</v>
      </c>
      <c r="Z291" s="54">
        <f t="shared" ref="Z291" si="972">I291</f>
        <v>0</v>
      </c>
      <c r="AA291" s="54">
        <f t="shared" ref="AA291" si="973">K291</f>
        <v>60</v>
      </c>
      <c r="AB291" s="54">
        <f t="shared" ref="AB291" si="974">M291</f>
        <v>0</v>
      </c>
      <c r="AC291" s="54">
        <f t="shared" ref="AC291" si="975">O291</f>
        <v>0</v>
      </c>
      <c r="AD291" s="54">
        <f t="shared" ref="AD291" si="976">Q291</f>
        <v>0</v>
      </c>
      <c r="AE291" s="54">
        <f t="shared" ref="AE291" si="977">S291</f>
        <v>0</v>
      </c>
      <c r="AF291" s="54">
        <f t="shared" ref="AF291" si="978">U291</f>
        <v>0</v>
      </c>
      <c r="AG291" s="54">
        <f t="shared" ref="AG291" si="979">W291</f>
        <v>0</v>
      </c>
      <c r="AH291" s="53">
        <f t="array" aca="1" ref="AH291" ca="1">SUM(LARGE(Z291:AG291,ROW(INDIRECT("a1:a"&amp;AH2))))</f>
        <v>60</v>
      </c>
      <c r="AI291" s="52">
        <f t="shared" ref="AI291" ca="1" si="980">SUM(AH291,Y291)</f>
        <v>60</v>
      </c>
    </row>
    <row r="292" spans="1:35" x14ac:dyDescent="0.25">
      <c r="A292" s="14"/>
      <c r="B292" s="10"/>
      <c r="C292" s="34" t="s">
        <v>5</v>
      </c>
      <c r="D292" s="34">
        <v>2011</v>
      </c>
      <c r="E292" s="35" t="s">
        <v>2840</v>
      </c>
      <c r="F292" s="35" t="s">
        <v>2919</v>
      </c>
      <c r="G292" s="36" t="s">
        <v>2809</v>
      </c>
      <c r="H292" s="36"/>
      <c r="I292" s="14">
        <f>VLOOKUP(H292,Arkusz1!$AB$621:$AC$792,2,FALSE)</f>
        <v>0</v>
      </c>
      <c r="J292" s="37">
        <v>24</v>
      </c>
      <c r="K292" s="14">
        <f>VLOOKUP(J292,Arkusz1!$AB$621:$AC$792,2,FALSE)</f>
        <v>29</v>
      </c>
      <c r="L292" s="98"/>
      <c r="M292" s="14">
        <f>VLOOKUP(L292,Arkusz1!$AB$621:$AC$792,2,FALSE)</f>
        <v>0</v>
      </c>
      <c r="N292" s="88"/>
      <c r="O292" s="14">
        <f>VLOOKUP(N292,Arkusz1!$AB$621:$AC$792,2,FALSE)</f>
        <v>0</v>
      </c>
      <c r="P292" s="25"/>
      <c r="Q292" s="14">
        <f>VLOOKUP(P292,Arkusz1!$AB$621:$AC$792,2,FALSE)</f>
        <v>0</v>
      </c>
      <c r="R292" s="91"/>
      <c r="S292" s="14">
        <f>VLOOKUP(R292,Arkusz1!$AB$621:$AC$792,2,FALSE)</f>
        <v>0</v>
      </c>
      <c r="T292" s="14"/>
      <c r="U292" s="14">
        <f>VLOOKUP(T292,Arkusz1!$AB$621:$AC$792,2,FALSE)</f>
        <v>0</v>
      </c>
      <c r="V292" s="98"/>
      <c r="W292" s="14">
        <f>VLOOKUP(V292,Arkusz1!$AB$621:$AC$792,2,FALSE)</f>
        <v>0</v>
      </c>
      <c r="X292" s="14"/>
      <c r="Y292" s="38">
        <f>VLOOKUP(X292,Arkusz1!$AB$621:$AC$792,2,FALSE)</f>
        <v>0</v>
      </c>
      <c r="Z292" s="54">
        <f t="shared" ref="Z292:Z295" si="981">I292</f>
        <v>0</v>
      </c>
      <c r="AA292" s="54">
        <f t="shared" ref="AA292:AA295" si="982">K292</f>
        <v>29</v>
      </c>
      <c r="AB292" s="54">
        <f t="shared" ref="AB292:AB295" si="983">M292</f>
        <v>0</v>
      </c>
      <c r="AC292" s="54">
        <f t="shared" ref="AC292:AC295" si="984">O292</f>
        <v>0</v>
      </c>
      <c r="AD292" s="54">
        <f t="shared" ref="AD292:AD295" si="985">Q292</f>
        <v>0</v>
      </c>
      <c r="AE292" s="54">
        <f t="shared" ref="AE292:AE295" si="986">S292</f>
        <v>0</v>
      </c>
      <c r="AF292" s="54">
        <f t="shared" ref="AF292:AF295" si="987">U292</f>
        <v>0</v>
      </c>
      <c r="AG292" s="54">
        <f t="shared" ref="AG292:AG295" si="988">W292</f>
        <v>0</v>
      </c>
      <c r="AH292" s="53">
        <f t="array" aca="1" ref="AH292" ca="1">SUM(LARGE(Z292:AG292,ROW(INDIRECT("a1:a"&amp;AH2))))</f>
        <v>29</v>
      </c>
      <c r="AI292" s="52">
        <f t="shared" ref="AI292:AI295" ca="1" si="989">SUM(AH292,Y292)</f>
        <v>29</v>
      </c>
    </row>
    <row r="293" spans="1:35" x14ac:dyDescent="0.25">
      <c r="A293" s="14"/>
      <c r="B293" s="10"/>
      <c r="C293" s="34" t="s">
        <v>5</v>
      </c>
      <c r="D293" s="34">
        <v>2011</v>
      </c>
      <c r="E293" s="35" t="s">
        <v>2885</v>
      </c>
      <c r="F293" s="35" t="s">
        <v>2978</v>
      </c>
      <c r="G293" s="36" t="s">
        <v>2809</v>
      </c>
      <c r="H293" s="36"/>
      <c r="I293" s="14">
        <f>VLOOKUP(H293,Arkusz1!$AB$621:$AC$792,2,FALSE)</f>
        <v>0</v>
      </c>
      <c r="J293" s="37">
        <v>18</v>
      </c>
      <c r="K293" s="14">
        <f>VLOOKUP(J293,Arkusz1!$AB$621:$AC$792,2,FALSE)</f>
        <v>17</v>
      </c>
      <c r="L293" s="98"/>
      <c r="M293" s="14">
        <f>VLOOKUP(L293,Arkusz1!$AB$621:$AC$792,2,FALSE)</f>
        <v>0</v>
      </c>
      <c r="N293" s="88"/>
      <c r="O293" s="14">
        <f>VLOOKUP(N293,Arkusz1!$AB$621:$AC$792,2,FALSE)</f>
        <v>0</v>
      </c>
      <c r="P293" s="25"/>
      <c r="Q293" s="14">
        <f>VLOOKUP(P293,Arkusz1!$AB$621:$AC$792,2,FALSE)</f>
        <v>0</v>
      </c>
      <c r="R293" s="91"/>
      <c r="S293" s="14">
        <f>VLOOKUP(R293,Arkusz1!$AB$621:$AC$792,2,FALSE)</f>
        <v>0</v>
      </c>
      <c r="T293" s="14"/>
      <c r="U293" s="14">
        <f>VLOOKUP(T293,Arkusz1!$AB$621:$AC$792,2,FALSE)</f>
        <v>0</v>
      </c>
      <c r="V293" s="98"/>
      <c r="W293" s="14">
        <f>VLOOKUP(V293,Arkusz1!$AB$621:$AC$792,2,FALSE)</f>
        <v>0</v>
      </c>
      <c r="X293" s="14"/>
      <c r="Y293" s="38">
        <f>VLOOKUP(X293,Arkusz1!$AB$621:$AC$792,2,FALSE)</f>
        <v>0</v>
      </c>
      <c r="Z293" s="54">
        <f t="shared" si="981"/>
        <v>0</v>
      </c>
      <c r="AA293" s="54">
        <f t="shared" si="982"/>
        <v>17</v>
      </c>
      <c r="AB293" s="54">
        <f t="shared" si="983"/>
        <v>0</v>
      </c>
      <c r="AC293" s="54">
        <f t="shared" si="984"/>
        <v>0</v>
      </c>
      <c r="AD293" s="54">
        <f t="shared" si="985"/>
        <v>0</v>
      </c>
      <c r="AE293" s="54">
        <f t="shared" si="986"/>
        <v>0</v>
      </c>
      <c r="AF293" s="54">
        <f t="shared" si="987"/>
        <v>0</v>
      </c>
      <c r="AG293" s="54">
        <f t="shared" si="988"/>
        <v>0</v>
      </c>
      <c r="AH293" s="53">
        <f t="array" aca="1" ref="AH293" ca="1">SUM(LARGE(Z293:AG293,ROW(INDIRECT("a1:a"&amp;AH2))))</f>
        <v>17</v>
      </c>
      <c r="AI293" s="52">
        <f t="shared" ca="1" si="989"/>
        <v>17</v>
      </c>
    </row>
    <row r="294" spans="1:35" x14ac:dyDescent="0.25">
      <c r="A294" s="14"/>
      <c r="B294" s="10"/>
      <c r="C294" s="34" t="s">
        <v>5</v>
      </c>
      <c r="D294" s="34">
        <v>2011</v>
      </c>
      <c r="E294" s="35"/>
      <c r="F294" s="35"/>
      <c r="G294" s="36"/>
      <c r="H294" s="36"/>
      <c r="I294" s="14">
        <f>VLOOKUP(H294,Arkusz1!$AB$621:$AC$792,2,FALSE)</f>
        <v>0</v>
      </c>
      <c r="J294" s="37"/>
      <c r="K294" s="14">
        <f>VLOOKUP(J294,Arkusz1!$AB$621:$AC$792,2,FALSE)</f>
        <v>0</v>
      </c>
      <c r="L294" s="98"/>
      <c r="M294" s="14">
        <f>VLOOKUP(L294,Arkusz1!$AB$621:$AC$792,2,FALSE)</f>
        <v>0</v>
      </c>
      <c r="N294" s="88"/>
      <c r="O294" s="14">
        <f>VLOOKUP(N294,Arkusz1!$AB$621:$AC$792,2,FALSE)</f>
        <v>0</v>
      </c>
      <c r="P294" s="25"/>
      <c r="Q294" s="14">
        <f>VLOOKUP(P294,Arkusz1!$AB$621:$AC$792,2,FALSE)</f>
        <v>0</v>
      </c>
      <c r="R294" s="91"/>
      <c r="S294" s="14">
        <f>VLOOKUP(R294,Arkusz1!$AB$621:$AC$792,2,FALSE)</f>
        <v>0</v>
      </c>
      <c r="T294" s="14"/>
      <c r="U294" s="14">
        <f>VLOOKUP(T294,Arkusz1!$AB$621:$AC$792,2,FALSE)</f>
        <v>0</v>
      </c>
      <c r="V294" s="98"/>
      <c r="W294" s="14">
        <f>VLOOKUP(V294,Arkusz1!$AB$621:$AC$792,2,FALSE)</f>
        <v>0</v>
      </c>
      <c r="X294" s="14"/>
      <c r="Y294" s="38">
        <f>VLOOKUP(X294,Arkusz1!$AB$621:$AC$792,2,FALSE)</f>
        <v>0</v>
      </c>
      <c r="Z294" s="54">
        <f t="shared" si="981"/>
        <v>0</v>
      </c>
      <c r="AA294" s="54">
        <f t="shared" si="982"/>
        <v>0</v>
      </c>
      <c r="AB294" s="54">
        <f t="shared" si="983"/>
        <v>0</v>
      </c>
      <c r="AC294" s="54">
        <f t="shared" si="984"/>
        <v>0</v>
      </c>
      <c r="AD294" s="54">
        <f t="shared" si="985"/>
        <v>0</v>
      </c>
      <c r="AE294" s="54">
        <f t="shared" si="986"/>
        <v>0</v>
      </c>
      <c r="AF294" s="54">
        <f t="shared" si="987"/>
        <v>0</v>
      </c>
      <c r="AG294" s="54">
        <f t="shared" si="988"/>
        <v>0</v>
      </c>
      <c r="AH294" s="53">
        <f ca="1">SUM(LARGE(Z294:AG294,ROW(INDIRECT("a1:a"&amp;AH2))))</f>
        <v>0</v>
      </c>
      <c r="AI294" s="52">
        <f t="shared" ca="1" si="989"/>
        <v>0</v>
      </c>
    </row>
    <row r="295" spans="1:35" x14ac:dyDescent="0.25">
      <c r="A295" s="14"/>
      <c r="B295" s="10"/>
      <c r="C295" s="34" t="s">
        <v>5</v>
      </c>
      <c r="D295" s="34">
        <v>2011</v>
      </c>
      <c r="E295" s="35"/>
      <c r="F295" s="35"/>
      <c r="G295" s="36"/>
      <c r="H295" s="36"/>
      <c r="I295" s="14">
        <f>VLOOKUP(H295,Arkusz1!$AB$621:$AC$792,2,FALSE)</f>
        <v>0</v>
      </c>
      <c r="J295" s="37"/>
      <c r="K295" s="14">
        <f>VLOOKUP(J295,Arkusz1!$AB$621:$AC$792,2,FALSE)</f>
        <v>0</v>
      </c>
      <c r="L295" s="98"/>
      <c r="M295" s="14">
        <f>VLOOKUP(L295,Arkusz1!$AB$621:$AC$792,2,FALSE)</f>
        <v>0</v>
      </c>
      <c r="N295" s="88"/>
      <c r="O295" s="14">
        <f>VLOOKUP(N295,Arkusz1!$AB$621:$AC$792,2,FALSE)</f>
        <v>0</v>
      </c>
      <c r="P295" s="25"/>
      <c r="Q295" s="14">
        <f>VLOOKUP(P295,Arkusz1!$AB$621:$AC$792,2,FALSE)</f>
        <v>0</v>
      </c>
      <c r="R295" s="91"/>
      <c r="S295" s="14">
        <f>VLOOKUP(R295,Arkusz1!$AB$621:$AC$792,2,FALSE)</f>
        <v>0</v>
      </c>
      <c r="T295" s="14"/>
      <c r="U295" s="14">
        <f>VLOOKUP(T295,Arkusz1!$AB$621:$AC$792,2,FALSE)</f>
        <v>0</v>
      </c>
      <c r="V295" s="98"/>
      <c r="W295" s="14">
        <f>VLOOKUP(V295,Arkusz1!$AB$621:$AC$792,2,FALSE)</f>
        <v>0</v>
      </c>
      <c r="X295" s="14"/>
      <c r="Y295" s="38">
        <f>VLOOKUP(X295,Arkusz1!$AB$621:$AC$792,2,FALSE)</f>
        <v>0</v>
      </c>
      <c r="Z295" s="54">
        <f t="shared" si="981"/>
        <v>0</v>
      </c>
      <c r="AA295" s="54">
        <f t="shared" si="982"/>
        <v>0</v>
      </c>
      <c r="AB295" s="54">
        <f t="shared" si="983"/>
        <v>0</v>
      </c>
      <c r="AC295" s="54">
        <f t="shared" si="984"/>
        <v>0</v>
      </c>
      <c r="AD295" s="54">
        <f t="shared" si="985"/>
        <v>0</v>
      </c>
      <c r="AE295" s="54">
        <f t="shared" si="986"/>
        <v>0</v>
      </c>
      <c r="AF295" s="54">
        <f t="shared" si="987"/>
        <v>0</v>
      </c>
      <c r="AG295" s="54">
        <f t="shared" si="988"/>
        <v>0</v>
      </c>
      <c r="AH295" s="53">
        <f t="array" aca="1" ref="AH295" ca="1">SUM(LARGE(Z295:AG295,ROW(INDIRECT("a1:a"&amp;AH2))))</f>
        <v>0</v>
      </c>
      <c r="AI295" s="52">
        <f t="shared" ca="1" si="989"/>
        <v>0</v>
      </c>
    </row>
    <row r="296" spans="1:35" x14ac:dyDescent="0.25">
      <c r="A296" s="14"/>
      <c r="B296" s="10"/>
      <c r="C296" s="21" t="s">
        <v>10</v>
      </c>
      <c r="D296" s="21">
        <v>2012</v>
      </c>
      <c r="E296" s="19" t="s">
        <v>2920</v>
      </c>
      <c r="F296" s="19" t="s">
        <v>2921</v>
      </c>
      <c r="G296" s="10" t="s">
        <v>2809</v>
      </c>
      <c r="H296" s="10">
        <v>29</v>
      </c>
      <c r="I296" s="14">
        <f>VLOOKUP(H296,Arkusz1!$AB$99:$AC$211,2,FALSE)</f>
        <v>72</v>
      </c>
      <c r="J296" s="24">
        <v>24</v>
      </c>
      <c r="K296" s="14">
        <f>VLOOKUP(J296,Arkusz1!$AB$99:$AC$211,2,FALSE)</f>
        <v>55</v>
      </c>
      <c r="L296" s="98">
        <v>24</v>
      </c>
      <c r="M296" s="14">
        <f>VLOOKUP(L296,Arkusz1!$AB$99:$AC$211,2,FALSE)</f>
        <v>55</v>
      </c>
      <c r="N296" s="88"/>
      <c r="O296" s="14">
        <f>VLOOKUP(N296,Arkusz1!$AB$99:$AC$211,2,FALSE)</f>
        <v>0</v>
      </c>
      <c r="P296" s="25"/>
      <c r="Q296" s="14">
        <f>VLOOKUP(P296,Arkusz1!$AB$99:$AC$211,2,FALSE)</f>
        <v>0</v>
      </c>
      <c r="R296" s="91"/>
      <c r="S296" s="14">
        <f>VLOOKUP(R296,Arkusz1!$AB$99:$AC$211,2,FALSE)</f>
        <v>0</v>
      </c>
      <c r="T296" s="14"/>
      <c r="U296" s="14">
        <f>VLOOKUP(T296,Arkusz1!$AB$99:$AC$211,2,FALSE)</f>
        <v>0</v>
      </c>
      <c r="V296" s="98"/>
      <c r="W296" s="14">
        <f>VLOOKUP(V296,Arkusz1!$AB$99:$AC$211,2,FALSE)</f>
        <v>0</v>
      </c>
      <c r="X296" s="14"/>
      <c r="Y296" s="38">
        <f>VLOOKUP(X296,Arkusz1!$AB$99:$AC$211,2,FALSE)</f>
        <v>0</v>
      </c>
      <c r="Z296" s="54">
        <f t="shared" si="918"/>
        <v>72</v>
      </c>
      <c r="AA296" s="54">
        <f t="shared" si="919"/>
        <v>55</v>
      </c>
      <c r="AB296" s="54">
        <f t="shared" si="920"/>
        <v>55</v>
      </c>
      <c r="AC296" s="54">
        <f t="shared" si="921"/>
        <v>0</v>
      </c>
      <c r="AD296" s="54">
        <f t="shared" si="922"/>
        <v>0</v>
      </c>
      <c r="AE296" s="54">
        <f t="shared" si="923"/>
        <v>0</v>
      </c>
      <c r="AF296" s="54">
        <f t="shared" si="924"/>
        <v>0</v>
      </c>
      <c r="AG296" s="54">
        <f t="shared" si="925"/>
        <v>0</v>
      </c>
      <c r="AH296" s="53">
        <f t="array" aca="1" ref="AH296" ca="1">SUM(LARGE(Z296:AG296,ROW(INDIRECT("a1:a"&amp;AH2))))</f>
        <v>182</v>
      </c>
      <c r="AI296" s="52">
        <f t="shared" ca="1" si="926"/>
        <v>182</v>
      </c>
    </row>
    <row r="297" spans="1:35" x14ac:dyDescent="0.25">
      <c r="A297" s="14"/>
      <c r="B297" s="10"/>
      <c r="C297" s="21" t="s">
        <v>10</v>
      </c>
      <c r="D297" s="21">
        <v>2012</v>
      </c>
      <c r="E297" s="19" t="s">
        <v>2937</v>
      </c>
      <c r="F297" s="19" t="s">
        <v>2938</v>
      </c>
      <c r="G297" s="10" t="s">
        <v>2810</v>
      </c>
      <c r="H297" s="10">
        <v>25</v>
      </c>
      <c r="I297" s="14">
        <f>VLOOKUP(H297,Arkusz1!$AB$99:$AC$211,2,FALSE)</f>
        <v>59</v>
      </c>
      <c r="J297" s="24">
        <v>26</v>
      </c>
      <c r="K297" s="14">
        <f>VLOOKUP(J297,Arkusz1!$AB$99:$AC$211,2,FALSE)</f>
        <v>62</v>
      </c>
      <c r="L297" s="98">
        <v>24.5</v>
      </c>
      <c r="M297" s="14">
        <f>VLOOKUP(L297,Arkusz1!$AB$99:$AC$211,2,FALSE)</f>
        <v>57</v>
      </c>
      <c r="N297" s="88"/>
      <c r="O297" s="14">
        <f>VLOOKUP(N297,Arkusz1!$AB$99:$AC$211,2,FALSE)</f>
        <v>0</v>
      </c>
      <c r="P297" s="25"/>
      <c r="Q297" s="14">
        <f>VLOOKUP(P297,Arkusz1!$AB$99:$AC$211,2,FALSE)</f>
        <v>0</v>
      </c>
      <c r="R297" s="91"/>
      <c r="S297" s="14">
        <f>VLOOKUP(R297,Arkusz1!$AB$99:$AC$211,2,FALSE)</f>
        <v>0</v>
      </c>
      <c r="T297" s="14"/>
      <c r="U297" s="14">
        <f>VLOOKUP(T297,Arkusz1!$AB$99:$AC$211,2,FALSE)</f>
        <v>0</v>
      </c>
      <c r="V297" s="98"/>
      <c r="W297" s="14">
        <f>VLOOKUP(V297,Arkusz1!$AB$99:$AC$211,2,FALSE)</f>
        <v>0</v>
      </c>
      <c r="X297" s="14"/>
      <c r="Y297" s="38">
        <f>VLOOKUP(X297,Arkusz1!$AB$99:$AC$211,2,FALSE)</f>
        <v>0</v>
      </c>
      <c r="Z297" s="54">
        <f t="shared" si="918"/>
        <v>59</v>
      </c>
      <c r="AA297" s="54">
        <f t="shared" si="919"/>
        <v>62</v>
      </c>
      <c r="AB297" s="54">
        <f t="shared" si="920"/>
        <v>57</v>
      </c>
      <c r="AC297" s="54">
        <f t="shared" si="921"/>
        <v>0</v>
      </c>
      <c r="AD297" s="54">
        <f t="shared" si="922"/>
        <v>0</v>
      </c>
      <c r="AE297" s="54">
        <f t="shared" si="923"/>
        <v>0</v>
      </c>
      <c r="AF297" s="54">
        <f t="shared" si="924"/>
        <v>0</v>
      </c>
      <c r="AG297" s="54">
        <f t="shared" si="925"/>
        <v>0</v>
      </c>
      <c r="AH297" s="53">
        <f t="array" aca="1" ref="AH297" ca="1">SUM(LARGE(Z297:AG297,ROW(INDIRECT("a1:a"&amp;AH2))))</f>
        <v>178</v>
      </c>
      <c r="AI297" s="52">
        <f t="shared" ca="1" si="926"/>
        <v>178</v>
      </c>
    </row>
    <row r="298" spans="1:35" x14ac:dyDescent="0.25">
      <c r="A298" s="14"/>
      <c r="B298" s="10"/>
      <c r="C298" s="21" t="s">
        <v>10</v>
      </c>
      <c r="D298" s="21">
        <v>2012</v>
      </c>
      <c r="E298" s="19" t="s">
        <v>2822</v>
      </c>
      <c r="F298" s="19" t="s">
        <v>2821</v>
      </c>
      <c r="G298" s="10" t="s">
        <v>2810</v>
      </c>
      <c r="H298" s="10">
        <v>24</v>
      </c>
      <c r="I298" s="14">
        <f>VLOOKUP(H298,Arkusz1!$AB$99:$AC$211,2,FALSE)</f>
        <v>55</v>
      </c>
      <c r="J298" s="24"/>
      <c r="K298" s="14">
        <f>VLOOKUP(J298,Arkusz1!$AB$99:$AC$211,2,FALSE)</f>
        <v>0</v>
      </c>
      <c r="L298" s="98"/>
      <c r="M298" s="14">
        <f>VLOOKUP(L298,Arkusz1!$AB$99:$AC$211,2,FALSE)</f>
        <v>0</v>
      </c>
      <c r="N298" s="88"/>
      <c r="O298" s="14">
        <f>VLOOKUP(N298,Arkusz1!$AB$99:$AC$211,2,FALSE)</f>
        <v>0</v>
      </c>
      <c r="P298" s="25"/>
      <c r="Q298" s="14">
        <f>VLOOKUP(P298,Arkusz1!$AB$99:$AC$211,2,FALSE)</f>
        <v>0</v>
      </c>
      <c r="R298" s="91"/>
      <c r="S298" s="14">
        <f>VLOOKUP(R298,Arkusz1!$AB$99:$AC$211,2,FALSE)</f>
        <v>0</v>
      </c>
      <c r="T298" s="14"/>
      <c r="U298" s="14">
        <f>VLOOKUP(T298,Arkusz1!$AB$99:$AC$211,2,FALSE)</f>
        <v>0</v>
      </c>
      <c r="V298" s="98"/>
      <c r="W298" s="14">
        <f>VLOOKUP(V298,Arkusz1!$AB$99:$AC$211,2,FALSE)</f>
        <v>0</v>
      </c>
      <c r="X298" s="14"/>
      <c r="Y298" s="38">
        <f>VLOOKUP(X298,Arkusz1!$AB$99:$AC$211,2,FALSE)</f>
        <v>0</v>
      </c>
      <c r="Z298" s="54">
        <f t="shared" ref="Z298" si="990">I298</f>
        <v>55</v>
      </c>
      <c r="AA298" s="54">
        <f t="shared" ref="AA298" si="991">K298</f>
        <v>0</v>
      </c>
      <c r="AB298" s="54">
        <f t="shared" ref="AB298" si="992">M298</f>
        <v>0</v>
      </c>
      <c r="AC298" s="54">
        <f t="shared" ref="AC298" si="993">O298</f>
        <v>0</v>
      </c>
      <c r="AD298" s="54">
        <f t="shared" ref="AD298" si="994">Q298</f>
        <v>0</v>
      </c>
      <c r="AE298" s="54">
        <f t="shared" ref="AE298" si="995">S298</f>
        <v>0</v>
      </c>
      <c r="AF298" s="54">
        <f t="shared" ref="AF298" si="996">U298</f>
        <v>0</v>
      </c>
      <c r="AG298" s="54">
        <f t="shared" ref="AG298" si="997">W298</f>
        <v>0</v>
      </c>
      <c r="AH298" s="53">
        <f t="array" aca="1" ref="AH298" ca="1">SUM(LARGE(Z298:AG298,ROW(INDIRECT("a1:a"&amp;AH2))))</f>
        <v>55</v>
      </c>
      <c r="AI298" s="52">
        <f t="shared" ref="AI298" ca="1" si="998">SUM(AH298,Y298)</f>
        <v>55</v>
      </c>
    </row>
    <row r="299" spans="1:35" x14ac:dyDescent="0.25">
      <c r="A299" s="14"/>
      <c r="B299" s="10"/>
      <c r="C299" s="21" t="s">
        <v>10</v>
      </c>
      <c r="D299" s="21">
        <v>2012</v>
      </c>
      <c r="E299" s="19" t="s">
        <v>2819</v>
      </c>
      <c r="F299" s="19" t="s">
        <v>2820</v>
      </c>
      <c r="G299" s="10" t="s">
        <v>2809</v>
      </c>
      <c r="H299" s="10">
        <v>21</v>
      </c>
      <c r="I299" s="14">
        <f>VLOOKUP(H299,Arkusz1!$AB$99:$AC$211,2,FALSE)</f>
        <v>46</v>
      </c>
      <c r="J299" s="24">
        <v>20</v>
      </c>
      <c r="K299" s="14">
        <f>VLOOKUP(J299,Arkusz1!$AB$99:$AC$211,2,FALSE)</f>
        <v>43</v>
      </c>
      <c r="L299" s="98">
        <v>17</v>
      </c>
      <c r="M299" s="14">
        <f>VLOOKUP(L299,Arkusz1!$AB$99:$AC$211,2,FALSE)</f>
        <v>33</v>
      </c>
      <c r="N299" s="88"/>
      <c r="O299" s="14">
        <f>VLOOKUP(N299,Arkusz1!$AB$99:$AC$211,2,FALSE)</f>
        <v>0</v>
      </c>
      <c r="P299" s="25"/>
      <c r="Q299" s="14">
        <f>VLOOKUP(P299,Arkusz1!$AB$99:$AC$211,2,FALSE)</f>
        <v>0</v>
      </c>
      <c r="R299" s="91"/>
      <c r="S299" s="14">
        <f>VLOOKUP(R299,Arkusz1!$AB$99:$AC$211,2,FALSE)</f>
        <v>0</v>
      </c>
      <c r="T299" s="14"/>
      <c r="U299" s="14">
        <f>VLOOKUP(T299,Arkusz1!$AB$99:$AC$211,2,FALSE)</f>
        <v>0</v>
      </c>
      <c r="V299" s="98"/>
      <c r="W299" s="14">
        <f>VLOOKUP(V299,Arkusz1!$AB$99:$AC$211,2,FALSE)</f>
        <v>0</v>
      </c>
      <c r="X299" s="14"/>
      <c r="Y299" s="38">
        <f>VLOOKUP(X299,Arkusz1!$AB$99:$AC$211,2,FALSE)</f>
        <v>0</v>
      </c>
      <c r="Z299" s="54">
        <f t="shared" ref="Z299" si="999">I299</f>
        <v>46</v>
      </c>
      <c r="AA299" s="54">
        <f t="shared" ref="AA299" si="1000">K299</f>
        <v>43</v>
      </c>
      <c r="AB299" s="54">
        <f t="shared" ref="AB299" si="1001">M299</f>
        <v>33</v>
      </c>
      <c r="AC299" s="54">
        <f t="shared" ref="AC299" si="1002">O299</f>
        <v>0</v>
      </c>
      <c r="AD299" s="54">
        <f t="shared" ref="AD299" si="1003">Q299</f>
        <v>0</v>
      </c>
      <c r="AE299" s="54">
        <f t="shared" ref="AE299" si="1004">S299</f>
        <v>0</v>
      </c>
      <c r="AF299" s="54">
        <f t="shared" ref="AF299" si="1005">U299</f>
        <v>0</v>
      </c>
      <c r="AG299" s="54">
        <f t="shared" ref="AG299" si="1006">W299</f>
        <v>0</v>
      </c>
      <c r="AH299" s="53">
        <f t="array" aca="1" ref="AH299" ca="1">SUM(LARGE(Z299:AG299,ROW(INDIRECT("a1:a"&amp;AH2))))</f>
        <v>122</v>
      </c>
      <c r="AI299" s="52">
        <f t="shared" ref="AI299" ca="1" si="1007">SUM(AH299,Y299)</f>
        <v>122</v>
      </c>
    </row>
    <row r="300" spans="1:35" x14ac:dyDescent="0.25">
      <c r="A300" s="14"/>
      <c r="B300" s="10"/>
      <c r="C300" s="21" t="s">
        <v>10</v>
      </c>
      <c r="D300" s="21">
        <v>2012</v>
      </c>
      <c r="E300" s="19" t="s">
        <v>2807</v>
      </c>
      <c r="F300" s="19" t="s">
        <v>2922</v>
      </c>
      <c r="G300" s="10" t="s">
        <v>2809</v>
      </c>
      <c r="H300" s="10">
        <v>16</v>
      </c>
      <c r="I300" s="14">
        <f>VLOOKUP(H300,Arkusz1!$AB$99:$AC$211,2,FALSE)</f>
        <v>30</v>
      </c>
      <c r="J300" s="24"/>
      <c r="K300" s="14">
        <f>VLOOKUP(J300,Arkusz1!$AB$99:$AC$211,2,FALSE)</f>
        <v>0</v>
      </c>
      <c r="L300" s="98"/>
      <c r="M300" s="14">
        <f>VLOOKUP(L300,Arkusz1!$AB$99:$AC$211,2,FALSE)</f>
        <v>0</v>
      </c>
      <c r="N300" s="88"/>
      <c r="O300" s="14">
        <f>VLOOKUP(N300,Arkusz1!$AB$99:$AC$211,2,FALSE)</f>
        <v>0</v>
      </c>
      <c r="P300" s="25"/>
      <c r="Q300" s="14">
        <f>VLOOKUP(P300,Arkusz1!$AB$99:$AC$211,2,FALSE)</f>
        <v>0</v>
      </c>
      <c r="R300" s="91"/>
      <c r="S300" s="14">
        <f>VLOOKUP(R300,Arkusz1!$AB$99:$AC$211,2,FALSE)</f>
        <v>0</v>
      </c>
      <c r="T300" s="14"/>
      <c r="U300" s="14">
        <f>VLOOKUP(T300,Arkusz1!$AB$99:$AC$211,2,FALSE)</f>
        <v>0</v>
      </c>
      <c r="V300" s="98"/>
      <c r="W300" s="14">
        <f>VLOOKUP(V300,Arkusz1!$AB$99:$AC$211,2,FALSE)</f>
        <v>0</v>
      </c>
      <c r="X300" s="14"/>
      <c r="Y300" s="38">
        <f>VLOOKUP(X300,Arkusz1!$AB$99:$AC$211,2,FALSE)</f>
        <v>0</v>
      </c>
      <c r="Z300" s="54">
        <f t="shared" si="918"/>
        <v>30</v>
      </c>
      <c r="AA300" s="54">
        <f t="shared" si="919"/>
        <v>0</v>
      </c>
      <c r="AB300" s="54">
        <f t="shared" si="920"/>
        <v>0</v>
      </c>
      <c r="AC300" s="54">
        <f t="shared" si="921"/>
        <v>0</v>
      </c>
      <c r="AD300" s="54">
        <f t="shared" si="922"/>
        <v>0</v>
      </c>
      <c r="AE300" s="54">
        <f t="shared" si="923"/>
        <v>0</v>
      </c>
      <c r="AF300" s="54">
        <f t="shared" si="924"/>
        <v>0</v>
      </c>
      <c r="AG300" s="54">
        <f t="shared" si="925"/>
        <v>0</v>
      </c>
      <c r="AH300" s="53">
        <f t="array" aca="1" ref="AH300" ca="1">SUM(LARGE(Z300:AG300,ROW(INDIRECT("a1:a"&amp;AH2))))</f>
        <v>30</v>
      </c>
      <c r="AI300" s="52">
        <f t="shared" ca="1" si="926"/>
        <v>30</v>
      </c>
    </row>
    <row r="301" spans="1:35" x14ac:dyDescent="0.25">
      <c r="A301" s="14"/>
      <c r="B301" s="10"/>
      <c r="C301" s="21" t="s">
        <v>10</v>
      </c>
      <c r="D301" s="21">
        <v>2012</v>
      </c>
      <c r="E301" s="19" t="s">
        <v>2823</v>
      </c>
      <c r="F301" s="19" t="s">
        <v>2824</v>
      </c>
      <c r="G301" s="10" t="s">
        <v>2809</v>
      </c>
      <c r="H301" s="10">
        <v>15</v>
      </c>
      <c r="I301" s="14">
        <f>VLOOKUP(H301,Arkusz1!$AB$99:$AC$211,2,FALSE)</f>
        <v>27</v>
      </c>
      <c r="J301" s="24">
        <v>15</v>
      </c>
      <c r="K301" s="14">
        <f>VLOOKUP(J301,Arkusz1!$AB$99:$AC$211,2,FALSE)</f>
        <v>27</v>
      </c>
      <c r="L301" s="98">
        <v>14</v>
      </c>
      <c r="M301" s="14">
        <f>VLOOKUP(L301,Arkusz1!$AB$99:$AC$211,2,FALSE)</f>
        <v>25</v>
      </c>
      <c r="N301" s="88"/>
      <c r="O301" s="14">
        <f>VLOOKUP(N301,Arkusz1!$AB$99:$AC$211,2,FALSE)</f>
        <v>0</v>
      </c>
      <c r="P301" s="25"/>
      <c r="Q301" s="14">
        <f>VLOOKUP(P301,Arkusz1!$AB$99:$AC$211,2,FALSE)</f>
        <v>0</v>
      </c>
      <c r="R301" s="91"/>
      <c r="S301" s="14">
        <f>VLOOKUP(R301,Arkusz1!$AB$99:$AC$211,2,FALSE)</f>
        <v>0</v>
      </c>
      <c r="T301" s="14"/>
      <c r="U301" s="14">
        <f>VLOOKUP(T301,Arkusz1!$AB$99:$AC$211,2,FALSE)</f>
        <v>0</v>
      </c>
      <c r="V301" s="98"/>
      <c r="W301" s="14">
        <f>VLOOKUP(V301,Arkusz1!$AB$99:$AC$211,2,FALSE)</f>
        <v>0</v>
      </c>
      <c r="X301" s="14"/>
      <c r="Y301" s="38">
        <f>VLOOKUP(X301,Arkusz1!$AB$99:$AC$211,2,FALSE)</f>
        <v>0</v>
      </c>
      <c r="Z301" s="54">
        <f t="shared" si="918"/>
        <v>27</v>
      </c>
      <c r="AA301" s="54">
        <f t="shared" si="919"/>
        <v>27</v>
      </c>
      <c r="AB301" s="54">
        <f t="shared" si="920"/>
        <v>25</v>
      </c>
      <c r="AC301" s="54">
        <f t="shared" si="921"/>
        <v>0</v>
      </c>
      <c r="AD301" s="54">
        <f t="shared" si="922"/>
        <v>0</v>
      </c>
      <c r="AE301" s="54">
        <f t="shared" si="923"/>
        <v>0</v>
      </c>
      <c r="AF301" s="54">
        <f t="shared" si="924"/>
        <v>0</v>
      </c>
      <c r="AG301" s="54">
        <f t="shared" si="925"/>
        <v>0</v>
      </c>
      <c r="AH301" s="53">
        <f t="array" aca="1" ref="AH301" ca="1">SUM(LARGE(Z301:AG301,ROW(INDIRECT("a1:a"&amp;AH2))))</f>
        <v>79</v>
      </c>
      <c r="AI301" s="52">
        <f t="shared" ca="1" si="926"/>
        <v>79</v>
      </c>
    </row>
    <row r="302" spans="1:35" x14ac:dyDescent="0.25">
      <c r="A302" s="14"/>
      <c r="B302" s="10"/>
      <c r="C302" s="21" t="s">
        <v>10</v>
      </c>
      <c r="D302" s="21">
        <v>2012</v>
      </c>
      <c r="E302" s="22" t="s">
        <v>2832</v>
      </c>
      <c r="F302" s="22" t="s">
        <v>2833</v>
      </c>
      <c r="G302" s="23" t="s">
        <v>2809</v>
      </c>
      <c r="H302" s="23"/>
      <c r="I302" s="14">
        <f>VLOOKUP(H302,Arkusz1!$AB$99:$AC$211,2,FALSE)</f>
        <v>0</v>
      </c>
      <c r="J302" s="24">
        <v>21</v>
      </c>
      <c r="K302" s="14">
        <f>VLOOKUP(J302,Arkusz1!$AB$99:$AC$211,2,FALSE)</f>
        <v>46</v>
      </c>
      <c r="L302" s="98">
        <v>18</v>
      </c>
      <c r="M302" s="14">
        <f>VLOOKUP(L302,Arkusz1!$AB$99:$AC$211,2,FALSE)</f>
        <v>36</v>
      </c>
      <c r="N302" s="88"/>
      <c r="O302" s="14">
        <f>VLOOKUP(N302,Arkusz1!$AB$99:$AC$211,2,FALSE)</f>
        <v>0</v>
      </c>
      <c r="P302" s="25"/>
      <c r="Q302" s="14">
        <f>VLOOKUP(P302,Arkusz1!$AB$99:$AC$211,2,FALSE)</f>
        <v>0</v>
      </c>
      <c r="R302" s="91"/>
      <c r="S302" s="14">
        <f>VLOOKUP(R302,Arkusz1!$AB$99:$AC$211,2,FALSE)</f>
        <v>0</v>
      </c>
      <c r="T302" s="14"/>
      <c r="U302" s="14">
        <f>VLOOKUP(T302,Arkusz1!$AB$99:$AC$211,2,FALSE)</f>
        <v>0</v>
      </c>
      <c r="V302" s="98"/>
      <c r="W302" s="14">
        <f>VLOOKUP(V302,Arkusz1!$AB$99:$AC$211,2,FALSE)</f>
        <v>0</v>
      </c>
      <c r="X302" s="14"/>
      <c r="Y302" s="38">
        <f>VLOOKUP(X302,Arkusz1!$AB$99:$AC$211,2,FALSE)</f>
        <v>0</v>
      </c>
      <c r="Z302" s="54">
        <f t="shared" ref="Z302" si="1008">I302</f>
        <v>0</v>
      </c>
      <c r="AA302" s="54">
        <f t="shared" ref="AA302" si="1009">K302</f>
        <v>46</v>
      </c>
      <c r="AB302" s="54">
        <f t="shared" ref="AB302" si="1010">M302</f>
        <v>36</v>
      </c>
      <c r="AC302" s="54">
        <f t="shared" ref="AC302" si="1011">O302</f>
        <v>0</v>
      </c>
      <c r="AD302" s="54">
        <f t="shared" ref="AD302" si="1012">Q302</f>
        <v>0</v>
      </c>
      <c r="AE302" s="54">
        <f t="shared" ref="AE302" si="1013">S302</f>
        <v>0</v>
      </c>
      <c r="AF302" s="54">
        <f t="shared" ref="AF302" si="1014">U302</f>
        <v>0</v>
      </c>
      <c r="AG302" s="54">
        <f t="shared" ref="AG302" si="1015">W302</f>
        <v>0</v>
      </c>
      <c r="AH302" s="53">
        <f t="array" aca="1" ref="AH302" ca="1">SUM(LARGE(Z302:AG302,ROW(INDIRECT("a1:a"&amp;AH2))))</f>
        <v>82</v>
      </c>
      <c r="AI302" s="52">
        <f t="shared" ref="AI302" ca="1" si="1016">SUM(AH302,Y302)</f>
        <v>82</v>
      </c>
    </row>
    <row r="303" spans="1:35" x14ac:dyDescent="0.25">
      <c r="A303" s="14"/>
      <c r="B303" s="10"/>
      <c r="C303" s="21" t="s">
        <v>10</v>
      </c>
      <c r="D303" s="21">
        <v>2012</v>
      </c>
      <c r="E303" s="22" t="s">
        <v>2828</v>
      </c>
      <c r="F303" s="22" t="s">
        <v>2829</v>
      </c>
      <c r="G303" s="23" t="s">
        <v>2810</v>
      </c>
      <c r="H303" s="23"/>
      <c r="I303" s="14">
        <f>VLOOKUP(H303,Arkusz1!$AB$99:$AC$211,2,FALSE)</f>
        <v>0</v>
      </c>
      <c r="J303" s="24"/>
      <c r="K303" s="14">
        <f>VLOOKUP(J303,Arkusz1!$AB$99:$AC$211,2,FALSE)</f>
        <v>0</v>
      </c>
      <c r="L303" s="98">
        <v>13</v>
      </c>
      <c r="M303" s="14">
        <f>VLOOKUP(L303,Arkusz1!$AB$99:$AC$211,2,FALSE)</f>
        <v>22</v>
      </c>
      <c r="N303" s="88"/>
      <c r="O303" s="14">
        <f>VLOOKUP(N303,Arkusz1!$AB$99:$AC$211,2,FALSE)</f>
        <v>0</v>
      </c>
      <c r="P303" s="25"/>
      <c r="Q303" s="14">
        <f>VLOOKUP(P303,Arkusz1!$AB$99:$AC$211,2,FALSE)</f>
        <v>0</v>
      </c>
      <c r="R303" s="91"/>
      <c r="S303" s="14">
        <f>VLOOKUP(R303,Arkusz1!$AB$99:$AC$211,2,FALSE)</f>
        <v>0</v>
      </c>
      <c r="T303" s="14"/>
      <c r="U303" s="14">
        <f>VLOOKUP(T303,Arkusz1!$AB$99:$AC$211,2,FALSE)</f>
        <v>0</v>
      </c>
      <c r="V303" s="98"/>
      <c r="W303" s="14">
        <f>VLOOKUP(V303,Arkusz1!$AB$99:$AC$211,2,FALSE)</f>
        <v>0</v>
      </c>
      <c r="X303" s="14"/>
      <c r="Y303" s="38">
        <f>VLOOKUP(X303,Arkusz1!$AB$99:$AC$211,2,FALSE)</f>
        <v>0</v>
      </c>
      <c r="Z303" s="54">
        <f t="shared" ref="Z303" si="1017">I303</f>
        <v>0</v>
      </c>
      <c r="AA303" s="54">
        <f t="shared" ref="AA303" si="1018">K303</f>
        <v>0</v>
      </c>
      <c r="AB303" s="54">
        <f t="shared" ref="AB303" si="1019">M303</f>
        <v>22</v>
      </c>
      <c r="AC303" s="54">
        <f t="shared" ref="AC303" si="1020">O303</f>
        <v>0</v>
      </c>
      <c r="AD303" s="54">
        <f t="shared" ref="AD303" si="1021">Q303</f>
        <v>0</v>
      </c>
      <c r="AE303" s="54">
        <f t="shared" ref="AE303" si="1022">S303</f>
        <v>0</v>
      </c>
      <c r="AF303" s="54">
        <f t="shared" ref="AF303" si="1023">U303</f>
        <v>0</v>
      </c>
      <c r="AG303" s="54">
        <f t="shared" ref="AG303" si="1024">W303</f>
        <v>0</v>
      </c>
      <c r="AH303" s="53">
        <f t="array" aca="1" ref="AH303" ca="1">SUM(LARGE(Z303:AG303,ROW(INDIRECT("a1:a"&amp;AH2))))</f>
        <v>22</v>
      </c>
      <c r="AI303" s="52">
        <f t="shared" ref="AI303" ca="1" si="1025">SUM(AH303,Y303)</f>
        <v>22</v>
      </c>
    </row>
    <row r="304" spans="1:35" x14ac:dyDescent="0.25">
      <c r="A304" s="14"/>
      <c r="B304" s="10"/>
      <c r="C304" s="21" t="s">
        <v>10</v>
      </c>
      <c r="D304" s="21">
        <v>2012</v>
      </c>
      <c r="E304" s="22"/>
      <c r="F304" s="22"/>
      <c r="G304" s="23"/>
      <c r="H304" s="23"/>
      <c r="I304" s="14">
        <f>VLOOKUP(H304,Arkusz1!$AB$99:$AC$211,2,FALSE)</f>
        <v>0</v>
      </c>
      <c r="J304" s="24"/>
      <c r="K304" s="14">
        <f>VLOOKUP(J304,Arkusz1!$AB$99:$AC$211,2,FALSE)</f>
        <v>0</v>
      </c>
      <c r="L304" s="98"/>
      <c r="M304" s="14">
        <f>VLOOKUP(L304,Arkusz1!$AB$99:$AC$211,2,FALSE)</f>
        <v>0</v>
      </c>
      <c r="N304" s="88"/>
      <c r="O304" s="14">
        <f>VLOOKUP(N304,Arkusz1!$AB$99:$AC$211,2,FALSE)</f>
        <v>0</v>
      </c>
      <c r="P304" s="25"/>
      <c r="Q304" s="14">
        <f>VLOOKUP(P304,Arkusz1!$AB$99:$AC$211,2,FALSE)</f>
        <v>0</v>
      </c>
      <c r="R304" s="91"/>
      <c r="S304" s="14">
        <f>VLOOKUP(R304,Arkusz1!$AB$99:$AC$211,2,FALSE)</f>
        <v>0</v>
      </c>
      <c r="T304" s="14"/>
      <c r="U304" s="14">
        <f>VLOOKUP(T304,Arkusz1!$AB$99:$AC$211,2,FALSE)</f>
        <v>0</v>
      </c>
      <c r="V304" s="98"/>
      <c r="W304" s="14">
        <f>VLOOKUP(V304,Arkusz1!$AB$99:$AC$211,2,FALSE)</f>
        <v>0</v>
      </c>
      <c r="X304" s="14"/>
      <c r="Y304" s="38">
        <f>VLOOKUP(X304,Arkusz1!$AB$99:$AC$211,2,FALSE)</f>
        <v>0</v>
      </c>
      <c r="Z304" s="54">
        <f t="shared" si="918"/>
        <v>0</v>
      </c>
      <c r="AA304" s="54">
        <f t="shared" si="919"/>
        <v>0</v>
      </c>
      <c r="AB304" s="54">
        <f t="shared" si="920"/>
        <v>0</v>
      </c>
      <c r="AC304" s="54">
        <f t="shared" si="921"/>
        <v>0</v>
      </c>
      <c r="AD304" s="54">
        <f t="shared" si="922"/>
        <v>0</v>
      </c>
      <c r="AE304" s="54">
        <f t="shared" si="923"/>
        <v>0</v>
      </c>
      <c r="AF304" s="54">
        <f t="shared" si="924"/>
        <v>0</v>
      </c>
      <c r="AG304" s="54">
        <f t="shared" si="925"/>
        <v>0</v>
      </c>
      <c r="AH304" s="53">
        <f t="array" aca="1" ref="AH304" ca="1">SUM(LARGE(Z304:AG304,ROW(INDIRECT("a1:a"&amp;AH2))))</f>
        <v>0</v>
      </c>
      <c r="AI304" s="52">
        <f t="shared" ca="1" si="926"/>
        <v>0</v>
      </c>
    </row>
    <row r="305" spans="1:35" x14ac:dyDescent="0.25">
      <c r="A305" s="14"/>
      <c r="B305" s="10"/>
      <c r="C305" s="21" t="s">
        <v>10</v>
      </c>
      <c r="D305" s="21">
        <v>2012</v>
      </c>
      <c r="E305" s="22"/>
      <c r="F305" s="22"/>
      <c r="G305" s="23"/>
      <c r="H305" s="23"/>
      <c r="I305" s="14">
        <f>VLOOKUP(H305,Arkusz1!$AB$99:$AC$211,2,FALSE)</f>
        <v>0</v>
      </c>
      <c r="J305" s="24"/>
      <c r="K305" s="14">
        <f>VLOOKUP(J305,Arkusz1!$AB$99:$AC$211,2,FALSE)</f>
        <v>0</v>
      </c>
      <c r="L305" s="98"/>
      <c r="M305" s="14">
        <f>VLOOKUP(L305,Arkusz1!$AB$99:$AC$211,2,FALSE)</f>
        <v>0</v>
      </c>
      <c r="N305" s="88"/>
      <c r="O305" s="14">
        <f>VLOOKUP(N305,Arkusz1!$AB$99:$AC$211,2,FALSE)</f>
        <v>0</v>
      </c>
      <c r="P305" s="25"/>
      <c r="Q305" s="14">
        <f>VLOOKUP(P305,Arkusz1!$AB$99:$AC$211,2,FALSE)</f>
        <v>0</v>
      </c>
      <c r="R305" s="91"/>
      <c r="S305" s="14">
        <f>VLOOKUP(R305,Arkusz1!$AB$99:$AC$211,2,FALSE)</f>
        <v>0</v>
      </c>
      <c r="T305" s="14"/>
      <c r="U305" s="14">
        <f>VLOOKUP(T305,Arkusz1!$AB$99:$AC$211,2,FALSE)</f>
        <v>0</v>
      </c>
      <c r="V305" s="98"/>
      <c r="W305" s="14">
        <f>VLOOKUP(V305,Arkusz1!$AB$99:$AC$211,2,FALSE)</f>
        <v>0</v>
      </c>
      <c r="X305" s="14"/>
      <c r="Y305" s="38">
        <f>VLOOKUP(X305,Arkusz1!$AB$99:$AC$211,2,FALSE)</f>
        <v>0</v>
      </c>
      <c r="Z305" s="54">
        <f t="shared" si="918"/>
        <v>0</v>
      </c>
      <c r="AA305" s="54">
        <f t="shared" si="919"/>
        <v>0</v>
      </c>
      <c r="AB305" s="54">
        <f t="shared" si="920"/>
        <v>0</v>
      </c>
      <c r="AC305" s="54">
        <f t="shared" si="921"/>
        <v>0</v>
      </c>
      <c r="AD305" s="54">
        <f t="shared" si="922"/>
        <v>0</v>
      </c>
      <c r="AE305" s="54">
        <f t="shared" si="923"/>
        <v>0</v>
      </c>
      <c r="AF305" s="54">
        <f t="shared" si="924"/>
        <v>0</v>
      </c>
      <c r="AG305" s="54">
        <f t="shared" si="925"/>
        <v>0</v>
      </c>
      <c r="AH305" s="53">
        <f t="array" aca="1" ref="AH305" ca="1">SUM(LARGE(Z305:AG305,ROW(INDIRECT("a1:a"&amp;AH2))))</f>
        <v>0</v>
      </c>
      <c r="AI305" s="52">
        <f t="shared" ca="1" si="926"/>
        <v>0</v>
      </c>
    </row>
    <row r="306" spans="1:35" x14ac:dyDescent="0.25">
      <c r="A306" s="14"/>
      <c r="B306" s="10"/>
      <c r="C306" s="21" t="s">
        <v>10</v>
      </c>
      <c r="D306" s="21">
        <v>2012</v>
      </c>
      <c r="E306" s="22"/>
      <c r="F306" s="22"/>
      <c r="G306" s="23"/>
      <c r="H306" s="23"/>
      <c r="I306" s="14">
        <f>VLOOKUP(H306,Arkusz1!$AB$99:$AC$211,2,FALSE)</f>
        <v>0</v>
      </c>
      <c r="J306" s="24"/>
      <c r="K306" s="14">
        <f>VLOOKUP(J306,Arkusz1!$AB$99:$AC$211,2,FALSE)</f>
        <v>0</v>
      </c>
      <c r="L306" s="98"/>
      <c r="M306" s="14">
        <f>VLOOKUP(L306,Arkusz1!$AB$99:$AC$211,2,FALSE)</f>
        <v>0</v>
      </c>
      <c r="N306" s="88"/>
      <c r="O306" s="14">
        <f>VLOOKUP(N306,Arkusz1!$AB$99:$AC$211,2,FALSE)</f>
        <v>0</v>
      </c>
      <c r="P306" s="25"/>
      <c r="Q306" s="14">
        <f>VLOOKUP(P306,Arkusz1!$AB$99:$AC$211,2,FALSE)</f>
        <v>0</v>
      </c>
      <c r="R306" s="91"/>
      <c r="S306" s="14">
        <f>VLOOKUP(R306,Arkusz1!$AB$99:$AC$211,2,FALSE)</f>
        <v>0</v>
      </c>
      <c r="T306" s="14"/>
      <c r="U306" s="14">
        <f>VLOOKUP(T306,Arkusz1!$AB$99:$AC$211,2,FALSE)</f>
        <v>0</v>
      </c>
      <c r="V306" s="98"/>
      <c r="W306" s="14">
        <f>VLOOKUP(V306,Arkusz1!$AB$99:$AC$211,2,FALSE)</f>
        <v>0</v>
      </c>
      <c r="X306" s="14"/>
      <c r="Y306" s="38">
        <f>VLOOKUP(X306,Arkusz1!$AB$99:$AC$211,2,FALSE)</f>
        <v>0</v>
      </c>
      <c r="Z306" s="54">
        <f t="shared" si="918"/>
        <v>0</v>
      </c>
      <c r="AA306" s="54">
        <f t="shared" si="919"/>
        <v>0</v>
      </c>
      <c r="AB306" s="54">
        <f t="shared" si="920"/>
        <v>0</v>
      </c>
      <c r="AC306" s="54">
        <f t="shared" si="921"/>
        <v>0</v>
      </c>
      <c r="AD306" s="54">
        <f t="shared" si="922"/>
        <v>0</v>
      </c>
      <c r="AE306" s="54">
        <f t="shared" si="923"/>
        <v>0</v>
      </c>
      <c r="AF306" s="54">
        <f t="shared" si="924"/>
        <v>0</v>
      </c>
      <c r="AG306" s="54">
        <f t="shared" si="925"/>
        <v>0</v>
      </c>
      <c r="AH306" s="53">
        <f t="array" aca="1" ref="AH306" ca="1">SUM(LARGE(Z306:AG306,ROW(INDIRECT("a1:a"&amp;AH2))))</f>
        <v>0</v>
      </c>
      <c r="AI306" s="52">
        <f t="shared" ca="1" si="926"/>
        <v>0</v>
      </c>
    </row>
    <row r="307" spans="1:35" x14ac:dyDescent="0.25">
      <c r="A307" s="14"/>
      <c r="B307" s="10"/>
      <c r="C307" s="21" t="s">
        <v>10</v>
      </c>
      <c r="D307" s="21">
        <v>2012</v>
      </c>
      <c r="E307" s="22"/>
      <c r="F307" s="22"/>
      <c r="G307" s="23"/>
      <c r="H307" s="23"/>
      <c r="I307" s="14">
        <f>VLOOKUP(H307,Arkusz1!$AB$99:$AC$211,2,FALSE)</f>
        <v>0</v>
      </c>
      <c r="J307" s="24"/>
      <c r="K307" s="14">
        <f>VLOOKUP(J307,Arkusz1!$AB$99:$AC$211,2,FALSE)</f>
        <v>0</v>
      </c>
      <c r="L307" s="98"/>
      <c r="M307" s="14">
        <f>VLOOKUP(L307,Arkusz1!$AB$99:$AC$211,2,FALSE)</f>
        <v>0</v>
      </c>
      <c r="N307" s="88"/>
      <c r="O307" s="14">
        <f>VLOOKUP(N307,Arkusz1!$AB$99:$AC$211,2,FALSE)</f>
        <v>0</v>
      </c>
      <c r="P307" s="25"/>
      <c r="Q307" s="14">
        <f>VLOOKUP(P307,Arkusz1!$AB$99:$AC$211,2,FALSE)</f>
        <v>0</v>
      </c>
      <c r="R307" s="91"/>
      <c r="S307" s="14">
        <f>VLOOKUP(R307,Arkusz1!$AB$99:$AC$211,2,FALSE)</f>
        <v>0</v>
      </c>
      <c r="T307" s="14"/>
      <c r="U307" s="14">
        <f>VLOOKUP(T307,Arkusz1!$AB$99:$AC$211,2,FALSE)</f>
        <v>0</v>
      </c>
      <c r="V307" s="98"/>
      <c r="W307" s="14">
        <f>VLOOKUP(V307,Arkusz1!$AB$99:$AC$211,2,FALSE)</f>
        <v>0</v>
      </c>
      <c r="X307" s="14"/>
      <c r="Y307" s="38">
        <f>VLOOKUP(X307,Arkusz1!$AB$99:$AC$211,2,FALSE)</f>
        <v>0</v>
      </c>
      <c r="Z307" s="54">
        <f t="shared" ref="Z307" si="1026">I307</f>
        <v>0</v>
      </c>
      <c r="AA307" s="54">
        <f t="shared" ref="AA307" si="1027">K307</f>
        <v>0</v>
      </c>
      <c r="AB307" s="54">
        <f t="shared" ref="AB307" si="1028">M307</f>
        <v>0</v>
      </c>
      <c r="AC307" s="54">
        <f t="shared" ref="AC307" si="1029">O307</f>
        <v>0</v>
      </c>
      <c r="AD307" s="54">
        <f t="shared" ref="AD307" si="1030">Q307</f>
        <v>0</v>
      </c>
      <c r="AE307" s="54">
        <f t="shared" ref="AE307" si="1031">S307</f>
        <v>0</v>
      </c>
      <c r="AF307" s="54">
        <f t="shared" ref="AF307" si="1032">U307</f>
        <v>0</v>
      </c>
      <c r="AG307" s="54">
        <f t="shared" ref="AG307" si="1033">W307</f>
        <v>0</v>
      </c>
      <c r="AH307" s="53">
        <f t="array" aca="1" ref="AH307" ca="1">SUM(LARGE(Z307:AG307,ROW(INDIRECT("a1:a"&amp;AH2))))</f>
        <v>0</v>
      </c>
      <c r="AI307" s="52">
        <f t="shared" ref="AI307" ca="1" si="1034">SUM(AH307,Y307)</f>
        <v>0</v>
      </c>
    </row>
    <row r="308" spans="1:35" x14ac:dyDescent="0.25">
      <c r="A308" s="14"/>
      <c r="B308" s="10"/>
      <c r="C308" s="21" t="s">
        <v>10</v>
      </c>
      <c r="D308" s="21">
        <v>2012</v>
      </c>
      <c r="E308" s="22"/>
      <c r="F308" s="22"/>
      <c r="G308" s="23"/>
      <c r="H308" s="23"/>
      <c r="I308" s="14">
        <f>VLOOKUP(H308,Arkusz1!$AB$99:$AC$211,2,FALSE)</f>
        <v>0</v>
      </c>
      <c r="J308" s="24"/>
      <c r="K308" s="14">
        <f>VLOOKUP(J308,Arkusz1!$AB$99:$AC$211,2,FALSE)</f>
        <v>0</v>
      </c>
      <c r="L308" s="98"/>
      <c r="M308" s="14">
        <f>VLOOKUP(L308,Arkusz1!$AB$99:$AC$211,2,FALSE)</f>
        <v>0</v>
      </c>
      <c r="N308" s="88"/>
      <c r="O308" s="14">
        <f>VLOOKUP(N308,Arkusz1!$AB$99:$AC$211,2,FALSE)</f>
        <v>0</v>
      </c>
      <c r="P308" s="25"/>
      <c r="Q308" s="14">
        <f>VLOOKUP(P308,Arkusz1!$AB$99:$AC$211,2,FALSE)</f>
        <v>0</v>
      </c>
      <c r="R308" s="91"/>
      <c r="S308" s="14">
        <f>VLOOKUP(R308,Arkusz1!$AB$99:$AC$211,2,FALSE)</f>
        <v>0</v>
      </c>
      <c r="T308" s="14"/>
      <c r="U308" s="14">
        <f>VLOOKUP(T308,Arkusz1!$AB$99:$AC$211,2,FALSE)</f>
        <v>0</v>
      </c>
      <c r="V308" s="98"/>
      <c r="W308" s="14">
        <f>VLOOKUP(V308,Arkusz1!$AB$99:$AC$211,2,FALSE)</f>
        <v>0</v>
      </c>
      <c r="X308" s="14"/>
      <c r="Y308" s="38">
        <f>VLOOKUP(X308,Arkusz1!$AB$99:$AC$211,2,FALSE)</f>
        <v>0</v>
      </c>
      <c r="Z308" s="54">
        <f t="shared" ref="Z308" si="1035">I308</f>
        <v>0</v>
      </c>
      <c r="AA308" s="54">
        <f t="shared" ref="AA308" si="1036">K308</f>
        <v>0</v>
      </c>
      <c r="AB308" s="54">
        <f t="shared" ref="AB308" si="1037">M308</f>
        <v>0</v>
      </c>
      <c r="AC308" s="54">
        <f t="shared" ref="AC308" si="1038">O308</f>
        <v>0</v>
      </c>
      <c r="AD308" s="54">
        <f t="shared" ref="AD308" si="1039">Q308</f>
        <v>0</v>
      </c>
      <c r="AE308" s="54">
        <f t="shared" ref="AE308" si="1040">S308</f>
        <v>0</v>
      </c>
      <c r="AF308" s="54">
        <f t="shared" ref="AF308" si="1041">U308</f>
        <v>0</v>
      </c>
      <c r="AG308" s="54">
        <f t="shared" ref="AG308" si="1042">W308</f>
        <v>0</v>
      </c>
      <c r="AH308" s="53">
        <f t="array" aca="1" ref="AH308" ca="1">SUM(LARGE(Z308:AG308,ROW(INDIRECT("a1:a"&amp;AH2))))</f>
        <v>0</v>
      </c>
      <c r="AI308" s="52">
        <f t="shared" ref="AI308" ca="1" si="1043">SUM(AH308,Y308)</f>
        <v>0</v>
      </c>
    </row>
    <row r="309" spans="1:35" x14ac:dyDescent="0.25">
      <c r="A309" s="14"/>
      <c r="B309" s="10"/>
      <c r="C309" s="11" t="s">
        <v>5</v>
      </c>
      <c r="D309" s="11">
        <v>2012</v>
      </c>
      <c r="E309" s="19" t="s">
        <v>2939</v>
      </c>
      <c r="F309" s="19" t="s">
        <v>2940</v>
      </c>
      <c r="G309" s="10" t="s">
        <v>2810</v>
      </c>
      <c r="H309" s="10">
        <v>34.5</v>
      </c>
      <c r="I309" s="14">
        <f>VLOOKUP(H309,Arkusz1!$AB$468:$AC$619,2,FALSE)</f>
        <v>62</v>
      </c>
      <c r="J309" s="14">
        <v>35</v>
      </c>
      <c r="K309" s="14">
        <f>VLOOKUP(J309,Arkusz1!$AB$468:$AC$619,2,FALSE)</f>
        <v>63</v>
      </c>
      <c r="L309" s="98">
        <v>34</v>
      </c>
      <c r="M309" s="14">
        <f>VLOOKUP(L309,Arkusz1!$AB$468:$AC$619,2,FALSE)</f>
        <v>60</v>
      </c>
      <c r="N309" s="88"/>
      <c r="O309" s="14">
        <f>VLOOKUP(N309,Arkusz1!$AB$468:$AC$619,2,FALSE)</f>
        <v>0</v>
      </c>
      <c r="P309" s="25"/>
      <c r="Q309" s="14">
        <f>VLOOKUP(P309,Arkusz1!$AB$468:$AC$619,2,FALSE)</f>
        <v>0</v>
      </c>
      <c r="R309" s="91"/>
      <c r="S309" s="14">
        <f>VLOOKUP(R309,Arkusz1!$AB$468:$AC$619,2,FALSE)</f>
        <v>0</v>
      </c>
      <c r="T309" s="14"/>
      <c r="U309" s="14">
        <f>VLOOKUP(T309,Arkusz1!$AB$468:$AC$619,2,FALSE)</f>
        <v>0</v>
      </c>
      <c r="V309" s="98"/>
      <c r="W309" s="14">
        <f>VLOOKUP(V309,Arkusz1!$AB$468:$AC$619,2,FALSE)</f>
        <v>0</v>
      </c>
      <c r="X309" s="14"/>
      <c r="Y309" s="38">
        <f>VLOOKUP(X309,Arkusz1!$AB$468:$AC$619,2,FALSE)</f>
        <v>0</v>
      </c>
      <c r="Z309" s="54">
        <f t="shared" si="918"/>
        <v>62</v>
      </c>
      <c r="AA309" s="54">
        <f t="shared" si="919"/>
        <v>63</v>
      </c>
      <c r="AB309" s="54">
        <f t="shared" si="920"/>
        <v>60</v>
      </c>
      <c r="AC309" s="54">
        <f t="shared" si="921"/>
        <v>0</v>
      </c>
      <c r="AD309" s="54">
        <f t="shared" si="922"/>
        <v>0</v>
      </c>
      <c r="AE309" s="54">
        <f t="shared" si="923"/>
        <v>0</v>
      </c>
      <c r="AF309" s="54">
        <f t="shared" si="924"/>
        <v>0</v>
      </c>
      <c r="AG309" s="54">
        <f t="shared" si="925"/>
        <v>0</v>
      </c>
      <c r="AH309" s="53">
        <f t="array" aca="1" ref="AH309" ca="1">SUM(LARGE(Z309:AG309,ROW(INDIRECT("a1:a"&amp;AH2))))</f>
        <v>185</v>
      </c>
      <c r="AI309" s="52">
        <f t="shared" ca="1" si="926"/>
        <v>185</v>
      </c>
    </row>
    <row r="310" spans="1:35" x14ac:dyDescent="0.25">
      <c r="A310" s="14"/>
      <c r="B310" s="10"/>
      <c r="C310" s="11" t="s">
        <v>5</v>
      </c>
      <c r="D310" s="11">
        <v>2012</v>
      </c>
      <c r="E310" s="19" t="s">
        <v>2941</v>
      </c>
      <c r="F310" s="19" t="s">
        <v>2942</v>
      </c>
      <c r="G310" s="10" t="s">
        <v>2810</v>
      </c>
      <c r="H310" s="10">
        <v>24.5</v>
      </c>
      <c r="I310" s="14">
        <f>VLOOKUP(H310,Arkusz1!$AB$468:$AC$619,2,FALSE)</f>
        <v>37</v>
      </c>
      <c r="J310" s="14">
        <v>26.5</v>
      </c>
      <c r="K310" s="14">
        <f>VLOOKUP(J310,Arkusz1!$AB$468:$AC$619,2,FALSE)</f>
        <v>42</v>
      </c>
      <c r="L310" s="98"/>
      <c r="M310" s="14">
        <f>VLOOKUP(L310,Arkusz1!$AB$468:$AC$619,2,FALSE)</f>
        <v>0</v>
      </c>
      <c r="N310" s="88"/>
      <c r="O310" s="14">
        <f>VLOOKUP(N310,Arkusz1!$AB$468:$AC$619,2,FALSE)</f>
        <v>0</v>
      </c>
      <c r="P310" s="25"/>
      <c r="Q310" s="14">
        <f>VLOOKUP(P310,Arkusz1!$AB$468:$AC$619,2,FALSE)</f>
        <v>0</v>
      </c>
      <c r="R310" s="91"/>
      <c r="S310" s="14">
        <f>VLOOKUP(R310,Arkusz1!$AB$468:$AC$619,2,FALSE)</f>
        <v>0</v>
      </c>
      <c r="T310" s="14"/>
      <c r="U310" s="14">
        <f>VLOOKUP(T310,Arkusz1!$AB$468:$AC$619,2,FALSE)</f>
        <v>0</v>
      </c>
      <c r="V310" s="98"/>
      <c r="W310" s="14">
        <f>VLOOKUP(V310,Arkusz1!$AB$468:$AC$619,2,FALSE)</f>
        <v>0</v>
      </c>
      <c r="X310" s="14"/>
      <c r="Y310" s="38">
        <f>VLOOKUP(X310,Arkusz1!$AB$468:$AC$619,2,FALSE)</f>
        <v>0</v>
      </c>
      <c r="Z310" s="54">
        <f t="shared" ref="Z310" si="1044">I310</f>
        <v>37</v>
      </c>
      <c r="AA310" s="54">
        <f t="shared" ref="AA310" si="1045">K310</f>
        <v>42</v>
      </c>
      <c r="AB310" s="54">
        <f t="shared" ref="AB310" si="1046">M310</f>
        <v>0</v>
      </c>
      <c r="AC310" s="54">
        <f t="shared" ref="AC310" si="1047">O310</f>
        <v>0</v>
      </c>
      <c r="AD310" s="54">
        <f t="shared" ref="AD310" si="1048">Q310</f>
        <v>0</v>
      </c>
      <c r="AE310" s="54">
        <f t="shared" ref="AE310" si="1049">S310</f>
        <v>0</v>
      </c>
      <c r="AF310" s="54">
        <f t="shared" ref="AF310" si="1050">U310</f>
        <v>0</v>
      </c>
      <c r="AG310" s="54">
        <f t="shared" ref="AG310" si="1051">W310</f>
        <v>0</v>
      </c>
      <c r="AH310" s="53">
        <f t="array" aca="1" ref="AH310" ca="1">SUM(LARGE(Z310:AG310,ROW(INDIRECT("a1:a"&amp;AH2))))</f>
        <v>79</v>
      </c>
      <c r="AI310" s="52">
        <f t="shared" ref="AI310" ca="1" si="1052">SUM(AH310,Y310)</f>
        <v>79</v>
      </c>
    </row>
    <row r="311" spans="1:35" x14ac:dyDescent="0.25">
      <c r="A311" s="14"/>
      <c r="B311" s="10"/>
      <c r="C311" s="11" t="s">
        <v>5</v>
      </c>
      <c r="D311" s="11">
        <v>2012</v>
      </c>
      <c r="E311" s="19" t="s">
        <v>2943</v>
      </c>
      <c r="F311" s="19" t="s">
        <v>2798</v>
      </c>
      <c r="G311" s="10" t="s">
        <v>2809</v>
      </c>
      <c r="H311" s="10">
        <v>23.5</v>
      </c>
      <c r="I311" s="14">
        <f>VLOOKUP(H311,Arkusz1!$AB$468:$AC$619,2,FALSE)</f>
        <v>35</v>
      </c>
      <c r="J311" s="14">
        <v>25</v>
      </c>
      <c r="K311" s="14">
        <f>VLOOKUP(J311,Arkusz1!$AB$468:$AC$619,2,FALSE)</f>
        <v>38</v>
      </c>
      <c r="L311" s="98">
        <v>26</v>
      </c>
      <c r="M311" s="14">
        <f>VLOOKUP(L311,Arkusz1!$AB$468:$AC$619,2,FALSE)</f>
        <v>41</v>
      </c>
      <c r="N311" s="88"/>
      <c r="O311" s="14">
        <f>VLOOKUP(N311,Arkusz1!$AB$468:$AC$619,2,FALSE)</f>
        <v>0</v>
      </c>
      <c r="P311" s="25"/>
      <c r="Q311" s="14">
        <f>VLOOKUP(P311,Arkusz1!$AB$468:$AC$619,2,FALSE)</f>
        <v>0</v>
      </c>
      <c r="R311" s="91"/>
      <c r="S311" s="14">
        <f>VLOOKUP(R311,Arkusz1!$AB$468:$AC$619,2,FALSE)</f>
        <v>0</v>
      </c>
      <c r="T311" s="14"/>
      <c r="U311" s="14">
        <f>VLOOKUP(T311,Arkusz1!$AB$468:$AC$619,2,FALSE)</f>
        <v>0</v>
      </c>
      <c r="V311" s="98"/>
      <c r="W311" s="14">
        <f>VLOOKUP(V311,Arkusz1!$AB$468:$AC$619,2,FALSE)</f>
        <v>0</v>
      </c>
      <c r="X311" s="14"/>
      <c r="Y311" s="38">
        <f>VLOOKUP(X311,Arkusz1!$AB$468:$AC$619,2,FALSE)</f>
        <v>0</v>
      </c>
      <c r="Z311" s="54">
        <f t="shared" ref="Z311" si="1053">I311</f>
        <v>35</v>
      </c>
      <c r="AA311" s="54">
        <f t="shared" ref="AA311" si="1054">K311</f>
        <v>38</v>
      </c>
      <c r="AB311" s="54">
        <f t="shared" ref="AB311" si="1055">M311</f>
        <v>41</v>
      </c>
      <c r="AC311" s="54">
        <f t="shared" ref="AC311" si="1056">O311</f>
        <v>0</v>
      </c>
      <c r="AD311" s="54">
        <f t="shared" ref="AD311" si="1057">Q311</f>
        <v>0</v>
      </c>
      <c r="AE311" s="54">
        <f t="shared" ref="AE311" si="1058">S311</f>
        <v>0</v>
      </c>
      <c r="AF311" s="54">
        <f t="shared" ref="AF311" si="1059">U311</f>
        <v>0</v>
      </c>
      <c r="AG311" s="54">
        <f t="shared" ref="AG311" si="1060">W311</f>
        <v>0</v>
      </c>
      <c r="AH311" s="53">
        <f t="array" aca="1" ref="AH311" ca="1">SUM(LARGE(Z311:AG311,ROW(INDIRECT("a1:a"&amp;AH2))))</f>
        <v>114</v>
      </c>
      <c r="AI311" s="52">
        <f t="shared" ref="AI311" ca="1" si="1061">SUM(AH311,Y311)</f>
        <v>114</v>
      </c>
    </row>
    <row r="312" spans="1:35" x14ac:dyDescent="0.25">
      <c r="A312" s="14"/>
      <c r="B312" s="10"/>
      <c r="C312" s="11" t="s">
        <v>5</v>
      </c>
      <c r="D312" s="11">
        <v>2012</v>
      </c>
      <c r="E312" s="19" t="s">
        <v>2944</v>
      </c>
      <c r="F312" s="19" t="s">
        <v>2917</v>
      </c>
      <c r="G312" s="10" t="s">
        <v>2810</v>
      </c>
      <c r="H312" s="10">
        <v>23.5</v>
      </c>
      <c r="I312" s="14">
        <f>VLOOKUP(H312,Arkusz1!$AB$468:$AC$619,2,FALSE)</f>
        <v>35</v>
      </c>
      <c r="J312" s="14">
        <v>26.5</v>
      </c>
      <c r="K312" s="14">
        <f>VLOOKUP(J312,Arkusz1!$AB$468:$AC$619,2,FALSE)</f>
        <v>42</v>
      </c>
      <c r="L312" s="98">
        <v>23</v>
      </c>
      <c r="M312" s="14">
        <f>VLOOKUP(L312,Arkusz1!$AB$468:$AC$619,2,FALSE)</f>
        <v>34</v>
      </c>
      <c r="N312" s="88"/>
      <c r="O312" s="14">
        <f>VLOOKUP(N312,Arkusz1!$AB$468:$AC$619,2,FALSE)</f>
        <v>0</v>
      </c>
      <c r="P312" s="25"/>
      <c r="Q312" s="14">
        <f>VLOOKUP(P312,Arkusz1!$AB$468:$AC$619,2,FALSE)</f>
        <v>0</v>
      </c>
      <c r="R312" s="91"/>
      <c r="S312" s="14">
        <f>VLOOKUP(R312,Arkusz1!$AB$468:$AC$619,2,FALSE)</f>
        <v>0</v>
      </c>
      <c r="T312" s="14"/>
      <c r="U312" s="14">
        <f>VLOOKUP(T312,Arkusz1!$AB$468:$AC$619,2,FALSE)</f>
        <v>0</v>
      </c>
      <c r="V312" s="98"/>
      <c r="W312" s="14">
        <f>VLOOKUP(V312,Arkusz1!$AB$468:$AC$619,2,FALSE)</f>
        <v>0</v>
      </c>
      <c r="X312" s="14"/>
      <c r="Y312" s="38">
        <f>VLOOKUP(X312,Arkusz1!$AB$468:$AC$619,2,FALSE)</f>
        <v>0</v>
      </c>
      <c r="Z312" s="54">
        <f t="shared" ref="Z312" si="1062">I312</f>
        <v>35</v>
      </c>
      <c r="AA312" s="54">
        <f t="shared" ref="AA312" si="1063">K312</f>
        <v>42</v>
      </c>
      <c r="AB312" s="54">
        <f t="shared" ref="AB312" si="1064">M312</f>
        <v>34</v>
      </c>
      <c r="AC312" s="54">
        <f t="shared" ref="AC312" si="1065">O312</f>
        <v>0</v>
      </c>
      <c r="AD312" s="54">
        <f t="shared" ref="AD312" si="1066">Q312</f>
        <v>0</v>
      </c>
      <c r="AE312" s="54">
        <f t="shared" ref="AE312" si="1067">S312</f>
        <v>0</v>
      </c>
      <c r="AF312" s="54">
        <f t="shared" ref="AF312" si="1068">U312</f>
        <v>0</v>
      </c>
      <c r="AG312" s="54">
        <f t="shared" ref="AG312" si="1069">W312</f>
        <v>0</v>
      </c>
      <c r="AH312" s="53">
        <f t="array" aca="1" ref="AH312" ca="1">SUM(LARGE(Z312:AG312,ROW(INDIRECT("a1:a"&amp;AH2))))</f>
        <v>111</v>
      </c>
      <c r="AI312" s="52">
        <f t="shared" ref="AI312" ca="1" si="1070">SUM(AH312,Y312)</f>
        <v>111</v>
      </c>
    </row>
    <row r="313" spans="1:35" x14ac:dyDescent="0.25">
      <c r="A313" s="14"/>
      <c r="B313" s="10"/>
      <c r="C313" s="11" t="s">
        <v>5</v>
      </c>
      <c r="D313" s="11">
        <v>2012</v>
      </c>
      <c r="E313" s="19" t="s">
        <v>2911</v>
      </c>
      <c r="F313" s="19" t="s">
        <v>2945</v>
      </c>
      <c r="G313" s="10" t="s">
        <v>2810</v>
      </c>
      <c r="H313" s="10">
        <v>20.5</v>
      </c>
      <c r="I313" s="14">
        <f>VLOOKUP(H313,Arkusz1!$AB$468:$AC$619,2,FALSE)</f>
        <v>28</v>
      </c>
      <c r="J313" s="14">
        <v>21</v>
      </c>
      <c r="K313" s="14">
        <f>VLOOKUP(J313,Arkusz1!$AB$468:$AC$619,2,FALSE)</f>
        <v>29</v>
      </c>
      <c r="L313" s="98"/>
      <c r="M313" s="14">
        <f>VLOOKUP(L313,Arkusz1!$AB$468:$AC$619,2,FALSE)</f>
        <v>0</v>
      </c>
      <c r="N313" s="88"/>
      <c r="O313" s="14">
        <f>VLOOKUP(N313,Arkusz1!$AB$468:$AC$619,2,FALSE)</f>
        <v>0</v>
      </c>
      <c r="P313" s="25"/>
      <c r="Q313" s="14">
        <f>VLOOKUP(P313,Arkusz1!$AB$468:$AC$619,2,FALSE)</f>
        <v>0</v>
      </c>
      <c r="R313" s="91"/>
      <c r="S313" s="14">
        <f>VLOOKUP(R313,Arkusz1!$AB$468:$AC$619,2,FALSE)</f>
        <v>0</v>
      </c>
      <c r="T313" s="14"/>
      <c r="U313" s="14">
        <f>VLOOKUP(T313,Arkusz1!$AB$468:$AC$619,2,FALSE)</f>
        <v>0</v>
      </c>
      <c r="V313" s="98"/>
      <c r="W313" s="14">
        <f>VLOOKUP(V313,Arkusz1!$AB$468:$AC$619,2,FALSE)</f>
        <v>0</v>
      </c>
      <c r="X313" s="14"/>
      <c r="Y313" s="38">
        <f>VLOOKUP(X313,Arkusz1!$AB$468:$AC$619,2,FALSE)</f>
        <v>0</v>
      </c>
      <c r="Z313" s="54">
        <f t="shared" ref="Z313" si="1071">I313</f>
        <v>28</v>
      </c>
      <c r="AA313" s="54">
        <f t="shared" ref="AA313" si="1072">K313</f>
        <v>29</v>
      </c>
      <c r="AB313" s="54">
        <f t="shared" ref="AB313" si="1073">M313</f>
        <v>0</v>
      </c>
      <c r="AC313" s="54">
        <f t="shared" ref="AC313" si="1074">O313</f>
        <v>0</v>
      </c>
      <c r="AD313" s="54">
        <f t="shared" ref="AD313" si="1075">Q313</f>
        <v>0</v>
      </c>
      <c r="AE313" s="54">
        <f t="shared" ref="AE313" si="1076">S313</f>
        <v>0</v>
      </c>
      <c r="AF313" s="54">
        <f t="shared" ref="AF313" si="1077">U313</f>
        <v>0</v>
      </c>
      <c r="AG313" s="54">
        <f t="shared" ref="AG313" si="1078">W313</f>
        <v>0</v>
      </c>
      <c r="AH313" s="53">
        <f t="array" aca="1" ref="AH313" ca="1">SUM(LARGE(Z313:AG313,ROW(INDIRECT("a1:a"&amp;AH2))))</f>
        <v>57</v>
      </c>
      <c r="AI313" s="52">
        <f t="shared" ref="AI313" ca="1" si="1079">SUM(AH313,Y313)</f>
        <v>57</v>
      </c>
    </row>
    <row r="314" spans="1:35" x14ac:dyDescent="0.25">
      <c r="A314" s="14"/>
      <c r="B314" s="10"/>
      <c r="C314" s="11" t="s">
        <v>5</v>
      </c>
      <c r="D314" s="11">
        <v>2012</v>
      </c>
      <c r="E314" s="19" t="s">
        <v>2979</v>
      </c>
      <c r="F314" s="19" t="s">
        <v>2806</v>
      </c>
      <c r="G314" s="10" t="s">
        <v>2810</v>
      </c>
      <c r="H314" s="10"/>
      <c r="I314" s="14">
        <f>VLOOKUP(H314,Arkusz1!$AB$468:$AC$619,2,FALSE)</f>
        <v>0</v>
      </c>
      <c r="J314" s="14">
        <v>31.5</v>
      </c>
      <c r="K314" s="14">
        <f>VLOOKUP(J314,Arkusz1!$AB$468:$AC$619,2,FALSE)</f>
        <v>54</v>
      </c>
      <c r="L314" s="98"/>
      <c r="M314" s="14">
        <f>VLOOKUP(L314,Arkusz1!$AB$468:$AC$619,2,FALSE)</f>
        <v>0</v>
      </c>
      <c r="N314" s="88"/>
      <c r="O314" s="14">
        <f>VLOOKUP(N314,Arkusz1!$AB$468:$AC$619,2,FALSE)</f>
        <v>0</v>
      </c>
      <c r="P314" s="25"/>
      <c r="Q314" s="14">
        <f>VLOOKUP(P314,Arkusz1!$AB$468:$AC$619,2,FALSE)</f>
        <v>0</v>
      </c>
      <c r="R314" s="91"/>
      <c r="S314" s="14">
        <f>VLOOKUP(R314,Arkusz1!$AB$468:$AC$619,2,FALSE)</f>
        <v>0</v>
      </c>
      <c r="T314" s="14"/>
      <c r="U314" s="14">
        <f>VLOOKUP(T314,Arkusz1!$AB$468:$AC$619,2,FALSE)</f>
        <v>0</v>
      </c>
      <c r="V314" s="98"/>
      <c r="W314" s="14">
        <f>VLOOKUP(V314,Arkusz1!$AB$468:$AC$619,2,FALSE)</f>
        <v>0</v>
      </c>
      <c r="X314" s="14"/>
      <c r="Y314" s="38">
        <f>VLOOKUP(X314,Arkusz1!$AB$468:$AC$619,2,FALSE)</f>
        <v>0</v>
      </c>
      <c r="Z314" s="54">
        <f t="shared" ref="Z314" si="1080">I314</f>
        <v>0</v>
      </c>
      <c r="AA314" s="54">
        <f t="shared" ref="AA314" si="1081">K314</f>
        <v>54</v>
      </c>
      <c r="AB314" s="54">
        <f t="shared" ref="AB314" si="1082">M314</f>
        <v>0</v>
      </c>
      <c r="AC314" s="54">
        <f t="shared" ref="AC314" si="1083">O314</f>
        <v>0</v>
      </c>
      <c r="AD314" s="54">
        <f t="shared" ref="AD314" si="1084">Q314</f>
        <v>0</v>
      </c>
      <c r="AE314" s="54">
        <f t="shared" ref="AE314" si="1085">S314</f>
        <v>0</v>
      </c>
      <c r="AF314" s="54">
        <f t="shared" ref="AF314" si="1086">U314</f>
        <v>0</v>
      </c>
      <c r="AG314" s="54">
        <f t="shared" ref="AG314" si="1087">W314</f>
        <v>0</v>
      </c>
      <c r="AH314" s="53">
        <f t="array" aca="1" ref="AH314" ca="1">SUM(LARGE(Z314:AG314,ROW(INDIRECT("a1:a"&amp;AH2))))</f>
        <v>54</v>
      </c>
      <c r="AI314" s="52">
        <f t="shared" ref="AI314" ca="1" si="1088">SUM(AH314,Y314)</f>
        <v>54</v>
      </c>
    </row>
    <row r="315" spans="1:35" x14ac:dyDescent="0.25">
      <c r="A315" s="14"/>
      <c r="B315" s="10"/>
      <c r="C315" s="11" t="s">
        <v>5</v>
      </c>
      <c r="D315" s="11">
        <v>2012</v>
      </c>
      <c r="E315" s="19" t="s">
        <v>2961</v>
      </c>
      <c r="F315" s="19" t="s">
        <v>2962</v>
      </c>
      <c r="G315" s="10" t="s">
        <v>2810</v>
      </c>
      <c r="H315" s="10"/>
      <c r="I315" s="14">
        <f>VLOOKUP(H315,Arkusz1!$AB$468:$AC$619,2,FALSE)</f>
        <v>0</v>
      </c>
      <c r="J315" s="14"/>
      <c r="K315" s="14">
        <f>VLOOKUP(J315,Arkusz1!$AB$468:$AC$619,2,FALSE)</f>
        <v>0</v>
      </c>
      <c r="L315" s="98">
        <v>34.5</v>
      </c>
      <c r="M315" s="14">
        <f>VLOOKUP(L315,Arkusz1!$AB$468:$AC$619,2,FALSE)</f>
        <v>62</v>
      </c>
      <c r="N315" s="88"/>
      <c r="O315" s="14">
        <f>VLOOKUP(N315,Arkusz1!$AB$468:$AC$619,2,FALSE)</f>
        <v>0</v>
      </c>
      <c r="P315" s="25"/>
      <c r="Q315" s="14">
        <f>VLOOKUP(P315,Arkusz1!$AB$468:$AC$619,2,FALSE)</f>
        <v>0</v>
      </c>
      <c r="R315" s="91"/>
      <c r="S315" s="14">
        <f>VLOOKUP(R315,Arkusz1!$AB$468:$AC$619,2,FALSE)</f>
        <v>0</v>
      </c>
      <c r="T315" s="14"/>
      <c r="U315" s="14">
        <f>VLOOKUP(T315,Arkusz1!$AB$468:$AC$619,2,FALSE)</f>
        <v>0</v>
      </c>
      <c r="V315" s="98"/>
      <c r="W315" s="14">
        <f>VLOOKUP(V315,Arkusz1!$AB$468:$AC$619,2,FALSE)</f>
        <v>0</v>
      </c>
      <c r="X315" s="14"/>
      <c r="Y315" s="38">
        <f>VLOOKUP(X315,Arkusz1!$AB$468:$AC$619,2,FALSE)</f>
        <v>0</v>
      </c>
      <c r="Z315" s="54">
        <f t="shared" ref="Z315" si="1089">I315</f>
        <v>0</v>
      </c>
      <c r="AA315" s="54">
        <f t="shared" ref="AA315" si="1090">K315</f>
        <v>0</v>
      </c>
      <c r="AB315" s="54">
        <f t="shared" ref="AB315" si="1091">M315</f>
        <v>62</v>
      </c>
      <c r="AC315" s="54">
        <f t="shared" ref="AC315" si="1092">O315</f>
        <v>0</v>
      </c>
      <c r="AD315" s="54">
        <f t="shared" ref="AD315" si="1093">Q315</f>
        <v>0</v>
      </c>
      <c r="AE315" s="54">
        <f t="shared" ref="AE315" si="1094">S315</f>
        <v>0</v>
      </c>
      <c r="AF315" s="54">
        <f t="shared" ref="AF315" si="1095">U315</f>
        <v>0</v>
      </c>
      <c r="AG315" s="54">
        <f t="shared" ref="AG315" si="1096">W315</f>
        <v>0</v>
      </c>
      <c r="AH315" s="53">
        <f t="array" aca="1" ref="AH315" ca="1">SUM(LARGE(Z315:AG315,ROW(INDIRECT("a1:a"&amp;AH2))))</f>
        <v>62</v>
      </c>
      <c r="AI315" s="52">
        <f t="shared" ref="AI315" ca="1" si="1097">SUM(AH315,Y315)</f>
        <v>62</v>
      </c>
    </row>
    <row r="316" spans="1:35" x14ac:dyDescent="0.25">
      <c r="A316" s="14"/>
      <c r="B316" s="10"/>
      <c r="C316" s="11" t="s">
        <v>5</v>
      </c>
      <c r="D316" s="11">
        <v>2012</v>
      </c>
      <c r="E316" s="19" t="s">
        <v>2817</v>
      </c>
      <c r="F316" s="19" t="s">
        <v>2986</v>
      </c>
      <c r="G316" s="10" t="s">
        <v>2810</v>
      </c>
      <c r="H316" s="10"/>
      <c r="I316" s="14">
        <f>VLOOKUP(H316,Arkusz1!$AB$468:$AC$619,2,FALSE)</f>
        <v>0</v>
      </c>
      <c r="J316" s="14"/>
      <c r="K316" s="14">
        <f>VLOOKUP(J316,Arkusz1!$AB$468:$AC$619,2,FALSE)</f>
        <v>0</v>
      </c>
      <c r="L316" s="98">
        <v>26</v>
      </c>
      <c r="M316" s="14">
        <f>VLOOKUP(L316,Arkusz1!$AB$468:$AC$619,2,FALSE)</f>
        <v>41</v>
      </c>
      <c r="N316" s="88"/>
      <c r="O316" s="14">
        <f>VLOOKUP(N316,Arkusz1!$AB$468:$AC$619,2,FALSE)</f>
        <v>0</v>
      </c>
      <c r="P316" s="25"/>
      <c r="Q316" s="14">
        <f>VLOOKUP(P316,Arkusz1!$AB$468:$AC$619,2,FALSE)</f>
        <v>0</v>
      </c>
      <c r="R316" s="91"/>
      <c r="S316" s="14">
        <f>VLOOKUP(R316,Arkusz1!$AB$468:$AC$619,2,FALSE)</f>
        <v>0</v>
      </c>
      <c r="T316" s="14"/>
      <c r="U316" s="14">
        <f>VLOOKUP(T316,Arkusz1!$AB$468:$AC$619,2,FALSE)</f>
        <v>0</v>
      </c>
      <c r="V316" s="98"/>
      <c r="W316" s="14">
        <f>VLOOKUP(V316,Arkusz1!$AB$468:$AC$619,2,FALSE)</f>
        <v>0</v>
      </c>
      <c r="X316" s="14"/>
      <c r="Y316" s="38">
        <f>VLOOKUP(X316,Arkusz1!$AB$468:$AC$619,2,FALSE)</f>
        <v>0</v>
      </c>
      <c r="Z316" s="54">
        <f t="shared" ref="Z316" si="1098">I316</f>
        <v>0</v>
      </c>
      <c r="AA316" s="54">
        <f t="shared" ref="AA316" si="1099">K316</f>
        <v>0</v>
      </c>
      <c r="AB316" s="54">
        <f t="shared" ref="AB316" si="1100">M316</f>
        <v>41</v>
      </c>
      <c r="AC316" s="54">
        <f t="shared" ref="AC316" si="1101">O316</f>
        <v>0</v>
      </c>
      <c r="AD316" s="54">
        <f t="shared" ref="AD316" si="1102">Q316</f>
        <v>0</v>
      </c>
      <c r="AE316" s="54">
        <f t="shared" ref="AE316" si="1103">S316</f>
        <v>0</v>
      </c>
      <c r="AF316" s="54">
        <f t="shared" ref="AF316" si="1104">U316</f>
        <v>0</v>
      </c>
      <c r="AG316" s="54">
        <f t="shared" ref="AG316" si="1105">W316</f>
        <v>0</v>
      </c>
      <c r="AH316" s="53">
        <f t="array" aca="1" ref="AH316" ca="1">SUM(LARGE(Z316:AG316,ROW(INDIRECT("a1:a"&amp;AH2))))</f>
        <v>41</v>
      </c>
      <c r="AI316" s="52">
        <f t="shared" ref="AI316" ca="1" si="1106">SUM(AH316,Y316)</f>
        <v>41</v>
      </c>
    </row>
    <row r="317" spans="1:35" x14ac:dyDescent="0.25">
      <c r="A317" s="14"/>
      <c r="B317" s="10"/>
      <c r="C317" s="21" t="s">
        <v>10</v>
      </c>
      <c r="D317" s="21">
        <v>2013</v>
      </c>
      <c r="E317" s="19" t="s">
        <v>2851</v>
      </c>
      <c r="F317" s="19" t="s">
        <v>2852</v>
      </c>
      <c r="G317" s="10" t="s">
        <v>2809</v>
      </c>
      <c r="H317" s="10">
        <v>25</v>
      </c>
      <c r="I317" s="14">
        <f>VLOOKUP(H317,Arkusz1!$AB$2:$AC$97,2,FALSE)</f>
        <v>78</v>
      </c>
      <c r="J317" s="24">
        <v>24.5</v>
      </c>
      <c r="K317" s="14">
        <f>VLOOKUP(J317,Arkusz1!$AB$2:$AC$97,2,FALSE)</f>
        <v>75</v>
      </c>
      <c r="L317" s="98">
        <v>23.5</v>
      </c>
      <c r="M317" s="14">
        <f>VLOOKUP(L317,Arkusz1!$AB$2:$AC$97,2,FALSE)</f>
        <v>71</v>
      </c>
      <c r="N317" s="88"/>
      <c r="O317" s="14">
        <f>VLOOKUP(N317,Arkusz1!$AB$2:$AC$97,2,FALSE)</f>
        <v>0</v>
      </c>
      <c r="P317" s="25"/>
      <c r="Q317" s="14">
        <f>VLOOKUP(P317,Arkusz1!$AB$2:$AC$97,2,FALSE)</f>
        <v>0</v>
      </c>
      <c r="R317" s="91"/>
      <c r="S317" s="14">
        <f>VLOOKUP(R317,Arkusz1!$AB$2:$AC$97,2,FALSE)</f>
        <v>0</v>
      </c>
      <c r="T317" s="14"/>
      <c r="U317" s="14">
        <f>VLOOKUP(T317,Arkusz1!$AB$2:$AC$97,2,FALSE)</f>
        <v>0</v>
      </c>
      <c r="V317" s="98"/>
      <c r="W317" s="14">
        <f>VLOOKUP(V317,Arkusz1!$AB$2:$AC$97,2,FALSE)</f>
        <v>0</v>
      </c>
      <c r="X317" s="14"/>
      <c r="Y317" s="38">
        <f>VLOOKUP(X317,Arkusz1!$AB$2:$AC$97,2,FALSE)</f>
        <v>0</v>
      </c>
      <c r="Z317" s="54">
        <f t="shared" si="918"/>
        <v>78</v>
      </c>
      <c r="AA317" s="54">
        <f t="shared" si="919"/>
        <v>75</v>
      </c>
      <c r="AB317" s="54">
        <f t="shared" si="920"/>
        <v>71</v>
      </c>
      <c r="AC317" s="54">
        <f t="shared" si="921"/>
        <v>0</v>
      </c>
      <c r="AD317" s="54">
        <f t="shared" si="922"/>
        <v>0</v>
      </c>
      <c r="AE317" s="54">
        <f t="shared" si="923"/>
        <v>0</v>
      </c>
      <c r="AF317" s="54">
        <f t="shared" si="924"/>
        <v>0</v>
      </c>
      <c r="AG317" s="54">
        <f t="shared" si="925"/>
        <v>0</v>
      </c>
      <c r="AH317" s="53">
        <f t="array" aca="1" ref="AH317" ca="1">SUM(LARGE(Z317:AG317,ROW(INDIRECT("a1:a"&amp;AH2))))</f>
        <v>224</v>
      </c>
      <c r="AI317" s="52">
        <f t="shared" ca="1" si="926"/>
        <v>224</v>
      </c>
    </row>
    <row r="318" spans="1:35" x14ac:dyDescent="0.25">
      <c r="A318" s="14"/>
      <c r="B318" s="10"/>
      <c r="C318" s="21" t="s">
        <v>10</v>
      </c>
      <c r="D318" s="21">
        <v>2013</v>
      </c>
      <c r="E318" s="19" t="s">
        <v>2855</v>
      </c>
      <c r="F318" s="19" t="s">
        <v>2856</v>
      </c>
      <c r="G318" s="10" t="s">
        <v>2809</v>
      </c>
      <c r="H318" s="10">
        <v>20</v>
      </c>
      <c r="I318" s="14">
        <f>VLOOKUP(H318,Arkusz1!$AB$2:$AC$97,2,FALSE)</f>
        <v>57</v>
      </c>
      <c r="J318" s="24"/>
      <c r="K318" s="14">
        <f>VLOOKUP(J318,Arkusz1!$AB$2:$AC$97,2,FALSE)</f>
        <v>0</v>
      </c>
      <c r="L318" s="98">
        <v>19</v>
      </c>
      <c r="M318" s="14">
        <f>VLOOKUP(L318,Arkusz1!$AB$2:$AC$97,2,FALSE)</f>
        <v>53</v>
      </c>
      <c r="N318" s="88"/>
      <c r="O318" s="14">
        <f>VLOOKUP(N318,Arkusz1!$AB$2:$AC$97,2,FALSE)</f>
        <v>0</v>
      </c>
      <c r="P318" s="25"/>
      <c r="Q318" s="14">
        <f>VLOOKUP(P318,Arkusz1!$AB$2:$AC$97,2,FALSE)</f>
        <v>0</v>
      </c>
      <c r="R318" s="91"/>
      <c r="S318" s="14">
        <f>VLOOKUP(R318,Arkusz1!$AB$2:$AC$97,2,FALSE)</f>
        <v>0</v>
      </c>
      <c r="T318" s="14"/>
      <c r="U318" s="14">
        <f>VLOOKUP(T318,Arkusz1!$AB$2:$AC$97,2,FALSE)</f>
        <v>0</v>
      </c>
      <c r="V318" s="98"/>
      <c r="W318" s="14">
        <f>VLOOKUP(V318,Arkusz1!$AB$2:$AC$97,2,FALSE)</f>
        <v>0</v>
      </c>
      <c r="X318" s="14"/>
      <c r="Y318" s="38">
        <f>VLOOKUP(X318,Arkusz1!$AB$2:$AC$97,2,FALSE)</f>
        <v>0</v>
      </c>
      <c r="Z318" s="54">
        <f t="shared" si="918"/>
        <v>57</v>
      </c>
      <c r="AA318" s="54">
        <f t="shared" si="919"/>
        <v>0</v>
      </c>
      <c r="AB318" s="54">
        <f t="shared" si="920"/>
        <v>53</v>
      </c>
      <c r="AC318" s="54">
        <f t="shared" si="921"/>
        <v>0</v>
      </c>
      <c r="AD318" s="54">
        <f t="shared" si="922"/>
        <v>0</v>
      </c>
      <c r="AE318" s="54">
        <f t="shared" si="923"/>
        <v>0</v>
      </c>
      <c r="AF318" s="54">
        <f t="shared" si="924"/>
        <v>0</v>
      </c>
      <c r="AG318" s="54">
        <f t="shared" si="925"/>
        <v>0</v>
      </c>
      <c r="AH318" s="53">
        <f t="array" aca="1" ref="AH318" ca="1">SUM(LARGE(Z318:AG318,ROW(INDIRECT("a1:a"&amp;AH2))))</f>
        <v>110</v>
      </c>
      <c r="AI318" s="52">
        <f t="shared" ca="1" si="926"/>
        <v>110</v>
      </c>
    </row>
    <row r="319" spans="1:35" x14ac:dyDescent="0.25">
      <c r="A319" s="14"/>
      <c r="B319" s="10"/>
      <c r="C319" s="21" t="s">
        <v>10</v>
      </c>
      <c r="D319" s="21">
        <v>2013</v>
      </c>
      <c r="E319" s="19" t="s">
        <v>2805</v>
      </c>
      <c r="F319" s="19" t="s">
        <v>2946</v>
      </c>
      <c r="G319" s="10" t="s">
        <v>2809</v>
      </c>
      <c r="H319" s="10">
        <v>18.5</v>
      </c>
      <c r="I319" s="14">
        <f>VLOOKUP(H319,Arkusz1!$AB$2:$AC$97,2,FALSE)</f>
        <v>51</v>
      </c>
      <c r="J319" s="24">
        <v>15</v>
      </c>
      <c r="K319" s="14">
        <f>VLOOKUP(J319,Arkusz1!$AB$2:$AC$97,2,FALSE)</f>
        <v>38</v>
      </c>
      <c r="L319" s="98"/>
      <c r="M319" s="14">
        <f>VLOOKUP(L319,Arkusz1!$AB$2:$AC$97,2,FALSE)</f>
        <v>0</v>
      </c>
      <c r="N319" s="88"/>
      <c r="O319" s="14">
        <f>VLOOKUP(N319,Arkusz1!$AB$2:$AC$97,2,FALSE)</f>
        <v>0</v>
      </c>
      <c r="P319" s="25"/>
      <c r="Q319" s="14">
        <f>VLOOKUP(P319,Arkusz1!$AB$2:$AC$97,2,FALSE)</f>
        <v>0</v>
      </c>
      <c r="R319" s="91"/>
      <c r="S319" s="14">
        <f>VLOOKUP(R319,Arkusz1!$AB$2:$AC$97,2,FALSE)</f>
        <v>0</v>
      </c>
      <c r="T319" s="14"/>
      <c r="U319" s="14">
        <f>VLOOKUP(T319,Arkusz1!$AB$2:$AC$97,2,FALSE)</f>
        <v>0</v>
      </c>
      <c r="V319" s="98"/>
      <c r="W319" s="14">
        <f>VLOOKUP(V319,Arkusz1!$AB$2:$AC$97,2,FALSE)</f>
        <v>0</v>
      </c>
      <c r="X319" s="14"/>
      <c r="Y319" s="38">
        <f>VLOOKUP(X319,Arkusz1!$AB$2:$AC$97,2,FALSE)</f>
        <v>0</v>
      </c>
      <c r="Z319" s="54">
        <f t="shared" si="918"/>
        <v>51</v>
      </c>
      <c r="AA319" s="54">
        <f t="shared" si="919"/>
        <v>38</v>
      </c>
      <c r="AB319" s="54">
        <f t="shared" si="920"/>
        <v>0</v>
      </c>
      <c r="AC319" s="54">
        <f t="shared" si="921"/>
        <v>0</v>
      </c>
      <c r="AD319" s="54">
        <f t="shared" si="922"/>
        <v>0</v>
      </c>
      <c r="AE319" s="54">
        <f t="shared" si="923"/>
        <v>0</v>
      </c>
      <c r="AF319" s="54">
        <f t="shared" si="924"/>
        <v>0</v>
      </c>
      <c r="AG319" s="54">
        <f t="shared" si="925"/>
        <v>0</v>
      </c>
      <c r="AH319" s="53">
        <f t="array" aca="1" ref="AH319" ca="1">SUM(LARGE(Z319:AG319,ROW(INDIRECT("a1:a"&amp;AH2))))</f>
        <v>89</v>
      </c>
      <c r="AI319" s="52">
        <f t="shared" ca="1" si="926"/>
        <v>89</v>
      </c>
    </row>
    <row r="320" spans="1:35" x14ac:dyDescent="0.25">
      <c r="A320" s="14"/>
      <c r="B320" s="10"/>
      <c r="C320" s="21" t="s">
        <v>10</v>
      </c>
      <c r="D320" s="21">
        <v>2013</v>
      </c>
      <c r="E320" s="22" t="s">
        <v>2853</v>
      </c>
      <c r="F320" s="22" t="s">
        <v>2854</v>
      </c>
      <c r="G320" s="23" t="s">
        <v>2810</v>
      </c>
      <c r="H320" s="23"/>
      <c r="I320" s="14">
        <f>VLOOKUP(H320,Arkusz1!$AB$2:$AC$97,2,FALSE)</f>
        <v>0</v>
      </c>
      <c r="J320" s="24"/>
      <c r="K320" s="14">
        <f>VLOOKUP(J320,Arkusz1!$AB$2:$AC$97,2,FALSE)</f>
        <v>0</v>
      </c>
      <c r="L320" s="98">
        <v>23</v>
      </c>
      <c r="M320" s="14">
        <f>VLOOKUP(L320,Arkusz1!$AB$2:$AC$97,2,FALSE)</f>
        <v>69</v>
      </c>
      <c r="N320" s="88"/>
      <c r="O320" s="14">
        <f>VLOOKUP(N320,Arkusz1!$AB$2:$AC$97,2,FALSE)</f>
        <v>0</v>
      </c>
      <c r="P320" s="25"/>
      <c r="Q320" s="14">
        <f>VLOOKUP(P320,Arkusz1!$AB$2:$AC$97,2,FALSE)</f>
        <v>0</v>
      </c>
      <c r="R320" s="91"/>
      <c r="S320" s="14">
        <f>VLOOKUP(R320,Arkusz1!$AB$2:$AC$97,2,FALSE)</f>
        <v>0</v>
      </c>
      <c r="T320" s="14"/>
      <c r="U320" s="14">
        <f>VLOOKUP(T320,Arkusz1!$AB$2:$AC$97,2,FALSE)</f>
        <v>0</v>
      </c>
      <c r="V320" s="98"/>
      <c r="W320" s="14">
        <f>VLOOKUP(V320,Arkusz1!$AB$2:$AC$97,2,FALSE)</f>
        <v>0</v>
      </c>
      <c r="X320" s="14"/>
      <c r="Y320" s="38">
        <f>VLOOKUP(X320,Arkusz1!$AB$2:$AC$97,2,FALSE)</f>
        <v>0</v>
      </c>
      <c r="Z320" s="54">
        <f t="shared" ref="Z320" si="1107">I320</f>
        <v>0</v>
      </c>
      <c r="AA320" s="54">
        <f t="shared" ref="AA320" si="1108">K320</f>
        <v>0</v>
      </c>
      <c r="AB320" s="54">
        <f t="shared" ref="AB320" si="1109">M320</f>
        <v>69</v>
      </c>
      <c r="AC320" s="54">
        <f t="shared" ref="AC320" si="1110">O320</f>
        <v>0</v>
      </c>
      <c r="AD320" s="54">
        <f t="shared" ref="AD320" si="1111">Q320</f>
        <v>0</v>
      </c>
      <c r="AE320" s="54">
        <f t="shared" ref="AE320" si="1112">S320</f>
        <v>0</v>
      </c>
      <c r="AF320" s="54">
        <f t="shared" ref="AF320" si="1113">U320</f>
        <v>0</v>
      </c>
      <c r="AG320" s="54">
        <f t="shared" ref="AG320" si="1114">W320</f>
        <v>0</v>
      </c>
      <c r="AH320" s="53">
        <f t="array" aca="1" ref="AH320" ca="1">SUM(LARGE(Z320:AG320,ROW(INDIRECT("a1:a"&amp;AH2))))</f>
        <v>69</v>
      </c>
      <c r="AI320" s="52">
        <f t="shared" ref="AI320" ca="1" si="1115">SUM(AH320,Y320)</f>
        <v>69</v>
      </c>
    </row>
    <row r="321" spans="1:35" x14ac:dyDescent="0.25">
      <c r="A321" s="14"/>
      <c r="B321" s="10"/>
      <c r="C321" s="21" t="s">
        <v>10</v>
      </c>
      <c r="D321" s="21">
        <v>2013</v>
      </c>
      <c r="E321" s="22" t="s">
        <v>2823</v>
      </c>
      <c r="F321" s="22" t="s">
        <v>2902</v>
      </c>
      <c r="G321" s="23" t="s">
        <v>2809</v>
      </c>
      <c r="H321" s="23"/>
      <c r="I321" s="14">
        <f>VLOOKUP(H321,Arkusz1!$AB$2:$AC$97,2,FALSE)</f>
        <v>0</v>
      </c>
      <c r="J321" s="24"/>
      <c r="K321" s="14">
        <f>VLOOKUP(J321,Arkusz1!$AB$2:$AC$97,2,FALSE)</f>
        <v>0</v>
      </c>
      <c r="L321" s="98">
        <v>17.5</v>
      </c>
      <c r="M321" s="14">
        <f>VLOOKUP(L321,Arkusz1!$AB$2:$AC$97,2,FALSE)</f>
        <v>47</v>
      </c>
      <c r="N321" s="88"/>
      <c r="O321" s="14">
        <f>VLOOKUP(N321,Arkusz1!$AB$2:$AC$97,2,FALSE)</f>
        <v>0</v>
      </c>
      <c r="P321" s="25"/>
      <c r="Q321" s="14">
        <f>VLOOKUP(P321,Arkusz1!$AB$2:$AC$97,2,FALSE)</f>
        <v>0</v>
      </c>
      <c r="R321" s="91"/>
      <c r="S321" s="14">
        <f>VLOOKUP(R321,Arkusz1!$AB$2:$AC$97,2,FALSE)</f>
        <v>0</v>
      </c>
      <c r="T321" s="14"/>
      <c r="U321" s="14">
        <f>VLOOKUP(T321,Arkusz1!$AB$2:$AC$97,2,FALSE)</f>
        <v>0</v>
      </c>
      <c r="V321" s="98"/>
      <c r="W321" s="14">
        <f>VLOOKUP(V321,Arkusz1!$AB$2:$AC$97,2,FALSE)</f>
        <v>0</v>
      </c>
      <c r="X321" s="14"/>
      <c r="Y321" s="38">
        <f>VLOOKUP(X321,Arkusz1!$AB$2:$AC$97,2,FALSE)</f>
        <v>0</v>
      </c>
      <c r="Z321" s="54">
        <f t="shared" ref="Z321" si="1116">I321</f>
        <v>0</v>
      </c>
      <c r="AA321" s="54">
        <f t="shared" ref="AA321" si="1117">K321</f>
        <v>0</v>
      </c>
      <c r="AB321" s="54">
        <f t="shared" ref="AB321" si="1118">M321</f>
        <v>47</v>
      </c>
      <c r="AC321" s="54">
        <f t="shared" ref="AC321" si="1119">O321</f>
        <v>0</v>
      </c>
      <c r="AD321" s="54">
        <f t="shared" ref="AD321" si="1120">Q321</f>
        <v>0</v>
      </c>
      <c r="AE321" s="54">
        <f t="shared" ref="AE321" si="1121">S321</f>
        <v>0</v>
      </c>
      <c r="AF321" s="54">
        <f t="shared" ref="AF321" si="1122">U321</f>
        <v>0</v>
      </c>
      <c r="AG321" s="54">
        <f t="shared" ref="AG321" si="1123">W321</f>
        <v>0</v>
      </c>
      <c r="AH321" s="53">
        <f t="array" aca="1" ref="AH321" ca="1">SUM(LARGE(Z321:AG321,ROW(INDIRECT("a1:a"&amp;AH2))))</f>
        <v>47</v>
      </c>
      <c r="AI321" s="52">
        <f t="shared" ref="AI321" ca="1" si="1124">SUM(AH321,Y321)</f>
        <v>47</v>
      </c>
    </row>
    <row r="322" spans="1:35" x14ac:dyDescent="0.25">
      <c r="A322" s="14"/>
      <c r="B322" s="10"/>
      <c r="C322" s="21" t="s">
        <v>10</v>
      </c>
      <c r="D322" s="21">
        <v>2013</v>
      </c>
      <c r="E322" s="22"/>
      <c r="F322" s="22"/>
      <c r="G322" s="23"/>
      <c r="H322" s="23"/>
      <c r="I322" s="14">
        <f>VLOOKUP(H322,Arkusz1!$AB$2:$AC$97,2,FALSE)</f>
        <v>0</v>
      </c>
      <c r="J322" s="24"/>
      <c r="K322" s="14">
        <f>VLOOKUP(J322,Arkusz1!$AB$2:$AC$97,2,FALSE)</f>
        <v>0</v>
      </c>
      <c r="L322" s="98"/>
      <c r="M322" s="14">
        <f>VLOOKUP(L322,Arkusz1!$AB$2:$AC$97,2,FALSE)</f>
        <v>0</v>
      </c>
      <c r="N322" s="88"/>
      <c r="O322" s="14">
        <f>VLOOKUP(N322,Arkusz1!$AB$2:$AC$97,2,FALSE)</f>
        <v>0</v>
      </c>
      <c r="P322" s="25"/>
      <c r="Q322" s="14">
        <f>VLOOKUP(P322,Arkusz1!$AB$2:$AC$97,2,FALSE)</f>
        <v>0</v>
      </c>
      <c r="R322" s="91"/>
      <c r="S322" s="14">
        <f>VLOOKUP(R322,Arkusz1!$AB$2:$AC$97,2,FALSE)</f>
        <v>0</v>
      </c>
      <c r="T322" s="14"/>
      <c r="U322" s="14">
        <f>VLOOKUP(T322,Arkusz1!$AB$2:$AC$97,2,FALSE)</f>
        <v>0</v>
      </c>
      <c r="V322" s="98"/>
      <c r="W322" s="14">
        <f>VLOOKUP(V322,Arkusz1!$AB$2:$AC$97,2,FALSE)</f>
        <v>0</v>
      </c>
      <c r="X322" s="14"/>
      <c r="Y322" s="38">
        <f>VLOOKUP(X322,Arkusz1!$AB$2:$AC$97,2,FALSE)</f>
        <v>0</v>
      </c>
      <c r="Z322" s="54">
        <f t="shared" ref="Z322" si="1125">I322</f>
        <v>0</v>
      </c>
      <c r="AA322" s="54">
        <f t="shared" ref="AA322" si="1126">K322</f>
        <v>0</v>
      </c>
      <c r="AB322" s="54">
        <f t="shared" ref="AB322" si="1127">M322</f>
        <v>0</v>
      </c>
      <c r="AC322" s="54">
        <f t="shared" ref="AC322" si="1128">O322</f>
        <v>0</v>
      </c>
      <c r="AD322" s="54">
        <f t="shared" ref="AD322" si="1129">Q322</f>
        <v>0</v>
      </c>
      <c r="AE322" s="54">
        <f t="shared" ref="AE322" si="1130">S322</f>
        <v>0</v>
      </c>
      <c r="AF322" s="54">
        <f t="shared" ref="AF322" si="1131">U322</f>
        <v>0</v>
      </c>
      <c r="AG322" s="54">
        <f t="shared" ref="AG322" si="1132">W322</f>
        <v>0</v>
      </c>
      <c r="AH322" s="53">
        <f t="array" aca="1" ref="AH322" ca="1">SUM(LARGE(Z322:AG322,ROW(INDIRECT("a1:a"&amp;AH2))))</f>
        <v>0</v>
      </c>
      <c r="AI322" s="52">
        <f t="shared" ref="AI322" ca="1" si="1133">SUM(AH322,Y322)</f>
        <v>0</v>
      </c>
    </row>
    <row r="323" spans="1:35" x14ac:dyDescent="0.25">
      <c r="A323" s="14"/>
      <c r="B323" s="10"/>
      <c r="C323" s="34" t="s">
        <v>5</v>
      </c>
      <c r="D323" s="34">
        <v>2013</v>
      </c>
      <c r="E323" s="19" t="s">
        <v>2947</v>
      </c>
      <c r="F323" s="19" t="s">
        <v>2948</v>
      </c>
      <c r="G323" s="10" t="s">
        <v>2810</v>
      </c>
      <c r="H323" s="10">
        <v>24</v>
      </c>
      <c r="I323" s="14">
        <f>VLOOKUP(H323,Arkusz1!$AB$347:$AC$466,2,FALSE)</f>
        <v>51</v>
      </c>
      <c r="J323" s="37"/>
      <c r="K323" s="14">
        <f>VLOOKUP(J323,Arkusz1!$AB$347:$AC$466,2,FALSE)</f>
        <v>0</v>
      </c>
      <c r="L323" s="98">
        <v>22</v>
      </c>
      <c r="M323" s="14">
        <f>VLOOKUP(L323,Arkusz1!$AB$347:$AC$466,2,FALSE)</f>
        <v>45</v>
      </c>
      <c r="N323" s="88"/>
      <c r="O323" s="14">
        <f>VLOOKUP(N323,Arkusz1!$AB$347:$AC$466,2,FALSE)</f>
        <v>0</v>
      </c>
      <c r="P323" s="25"/>
      <c r="Q323" s="14">
        <f>VLOOKUP(P323,Arkusz1!$AB$347:$AC$466,2,FALSE)</f>
        <v>0</v>
      </c>
      <c r="R323" s="91"/>
      <c r="S323" s="14">
        <f>VLOOKUP(R323,Arkusz1!$AB$347:$AC$466,2,FALSE)</f>
        <v>0</v>
      </c>
      <c r="T323" s="14"/>
      <c r="U323" s="14">
        <f>VLOOKUP(T323,Arkusz1!$AB$347:$AC$466,2,FALSE)</f>
        <v>0</v>
      </c>
      <c r="V323" s="98"/>
      <c r="W323" s="14">
        <f>VLOOKUP(V323,Arkusz1!$AB$347:$AC$466,2,FALSE)</f>
        <v>0</v>
      </c>
      <c r="X323" s="14"/>
      <c r="Y323" s="38">
        <f>VLOOKUP(X323,Arkusz1!$AB$347:$AC$466,2,FALSE)</f>
        <v>0</v>
      </c>
      <c r="Z323" s="54">
        <f t="shared" si="918"/>
        <v>51</v>
      </c>
      <c r="AA323" s="54">
        <f t="shared" si="919"/>
        <v>0</v>
      </c>
      <c r="AB323" s="54">
        <f t="shared" si="920"/>
        <v>45</v>
      </c>
      <c r="AC323" s="54">
        <f t="shared" si="921"/>
        <v>0</v>
      </c>
      <c r="AD323" s="54">
        <f t="shared" si="922"/>
        <v>0</v>
      </c>
      <c r="AE323" s="54">
        <f t="shared" si="923"/>
        <v>0</v>
      </c>
      <c r="AF323" s="54">
        <f t="shared" si="924"/>
        <v>0</v>
      </c>
      <c r="AG323" s="54">
        <f t="shared" si="925"/>
        <v>0</v>
      </c>
      <c r="AH323" s="53">
        <f t="array" aca="1" ref="AH323" ca="1">SUM(LARGE(Z323:AG323,ROW(INDIRECT("a1:a"&amp;AH2))))</f>
        <v>96</v>
      </c>
      <c r="AI323" s="52">
        <f t="shared" ca="1" si="926"/>
        <v>96</v>
      </c>
    </row>
    <row r="324" spans="1:35" x14ac:dyDescent="0.25">
      <c r="A324" s="14"/>
      <c r="B324" s="10"/>
      <c r="C324" s="34" t="s">
        <v>5</v>
      </c>
      <c r="D324" s="34">
        <v>2013</v>
      </c>
      <c r="E324" s="19" t="s">
        <v>2866</v>
      </c>
      <c r="F324" s="19" t="s">
        <v>2867</v>
      </c>
      <c r="G324" s="10" t="s">
        <v>2810</v>
      </c>
      <c r="H324" s="10">
        <v>17</v>
      </c>
      <c r="I324" s="14">
        <f>VLOOKUP(H324,Arkusz1!$AB$347:$AC$466,2,FALSE)</f>
        <v>30</v>
      </c>
      <c r="J324" s="37">
        <v>18</v>
      </c>
      <c r="K324" s="14">
        <f>VLOOKUP(J324,Arkusz1!$AB$347:$AC$466,2,FALSE)</f>
        <v>33</v>
      </c>
      <c r="L324" s="98">
        <v>16</v>
      </c>
      <c r="M324" s="14">
        <f>VLOOKUP(L324,Arkusz1!$AB$347:$AC$466,2,FALSE)</f>
        <v>27</v>
      </c>
      <c r="N324" s="88"/>
      <c r="O324" s="14">
        <f>VLOOKUP(N324,Arkusz1!$AB$347:$AC$466,2,FALSE)</f>
        <v>0</v>
      </c>
      <c r="P324" s="25"/>
      <c r="Q324" s="14">
        <f>VLOOKUP(P324,Arkusz1!$AB$347:$AC$466,2,FALSE)</f>
        <v>0</v>
      </c>
      <c r="R324" s="91"/>
      <c r="S324" s="14">
        <f>VLOOKUP(R324,Arkusz1!$AB$347:$AC$466,2,FALSE)</f>
        <v>0</v>
      </c>
      <c r="T324" s="14"/>
      <c r="U324" s="14">
        <f>VLOOKUP(T324,Arkusz1!$AB$347:$AC$466,2,FALSE)</f>
        <v>0</v>
      </c>
      <c r="V324" s="98"/>
      <c r="W324" s="14">
        <f>VLOOKUP(V324,Arkusz1!$AB$347:$AC$466,2,FALSE)</f>
        <v>0</v>
      </c>
      <c r="X324" s="14"/>
      <c r="Y324" s="38">
        <f>VLOOKUP(X324,Arkusz1!$AB$347:$AC$466,2,FALSE)</f>
        <v>0</v>
      </c>
      <c r="Z324" s="54">
        <f t="shared" ref="Z324" si="1134">I324</f>
        <v>30</v>
      </c>
      <c r="AA324" s="54">
        <f t="shared" ref="AA324" si="1135">K324</f>
        <v>33</v>
      </c>
      <c r="AB324" s="54">
        <f t="shared" ref="AB324" si="1136">M324</f>
        <v>27</v>
      </c>
      <c r="AC324" s="54">
        <f t="shared" ref="AC324" si="1137">O324</f>
        <v>0</v>
      </c>
      <c r="AD324" s="54">
        <f t="shared" ref="AD324" si="1138">Q324</f>
        <v>0</v>
      </c>
      <c r="AE324" s="54">
        <f t="shared" ref="AE324" si="1139">S324</f>
        <v>0</v>
      </c>
      <c r="AF324" s="54">
        <f t="shared" ref="AF324" si="1140">U324</f>
        <v>0</v>
      </c>
      <c r="AG324" s="54">
        <f t="shared" ref="AG324" si="1141">W324</f>
        <v>0</v>
      </c>
      <c r="AH324" s="53">
        <f t="array" aca="1" ref="AH324" ca="1">SUM(LARGE(Z324:AG324,ROW(INDIRECT("a1:a"&amp;AH2))))</f>
        <v>90</v>
      </c>
      <c r="AI324" s="52">
        <f t="shared" ref="AI324" ca="1" si="1142">SUM(AH324,Y324)</f>
        <v>90</v>
      </c>
    </row>
    <row r="325" spans="1:35" x14ac:dyDescent="0.25">
      <c r="A325" s="14"/>
      <c r="B325" s="10"/>
      <c r="C325" s="34" t="s">
        <v>5</v>
      </c>
      <c r="D325" s="34">
        <v>2013</v>
      </c>
      <c r="E325" s="35" t="s">
        <v>2970</v>
      </c>
      <c r="F325" s="35" t="s">
        <v>2901</v>
      </c>
      <c r="G325" s="36" t="s">
        <v>2810</v>
      </c>
      <c r="H325" s="36"/>
      <c r="I325" s="14">
        <f>VLOOKUP(H325,Arkusz1!$AB$347:$AC$466,2,FALSE)</f>
        <v>0</v>
      </c>
      <c r="J325" s="37">
        <v>31</v>
      </c>
      <c r="K325" s="14">
        <f>VLOOKUP(J325,Arkusz1!$AB$347:$AC$466,2,FALSE)</f>
        <v>73</v>
      </c>
      <c r="L325" s="98"/>
      <c r="M325" s="14">
        <f>VLOOKUP(L325,Arkusz1!$AB$347:$AC$466,2,FALSE)</f>
        <v>0</v>
      </c>
      <c r="N325" s="88"/>
      <c r="O325" s="14">
        <f>VLOOKUP(N325,Arkusz1!$AB$347:$AC$466,2,FALSE)</f>
        <v>0</v>
      </c>
      <c r="P325" s="25"/>
      <c r="Q325" s="14">
        <f>VLOOKUP(P325,Arkusz1!$AB$347:$AC$466,2,FALSE)</f>
        <v>0</v>
      </c>
      <c r="R325" s="91"/>
      <c r="S325" s="14">
        <f>VLOOKUP(R325,Arkusz1!$AB$347:$AC$466,2,FALSE)</f>
        <v>0</v>
      </c>
      <c r="T325" s="14"/>
      <c r="U325" s="14">
        <f>VLOOKUP(T325,Arkusz1!$AB$347:$AC$466,2,FALSE)</f>
        <v>0</v>
      </c>
      <c r="V325" s="98"/>
      <c r="W325" s="14">
        <f>VLOOKUP(V325,Arkusz1!$AB$347:$AC$466,2,FALSE)</f>
        <v>0</v>
      </c>
      <c r="X325" s="14"/>
      <c r="Y325" s="38">
        <f>VLOOKUP(X325,Arkusz1!$AB$347:$AC$466,2,FALSE)</f>
        <v>0</v>
      </c>
      <c r="Z325" s="54">
        <f t="shared" si="918"/>
        <v>0</v>
      </c>
      <c r="AA325" s="54">
        <f t="shared" si="919"/>
        <v>73</v>
      </c>
      <c r="AB325" s="54">
        <f t="shared" si="920"/>
        <v>0</v>
      </c>
      <c r="AC325" s="54">
        <f t="shared" si="921"/>
        <v>0</v>
      </c>
      <c r="AD325" s="54">
        <f t="shared" si="922"/>
        <v>0</v>
      </c>
      <c r="AE325" s="54">
        <f t="shared" si="923"/>
        <v>0</v>
      </c>
      <c r="AF325" s="54">
        <f t="shared" si="924"/>
        <v>0</v>
      </c>
      <c r="AG325" s="54">
        <f t="shared" si="925"/>
        <v>0</v>
      </c>
      <c r="AH325" s="53">
        <f t="array" aca="1" ref="AH325" ca="1">SUM(LARGE(Z325:AG325,ROW(INDIRECT("a1:a"&amp;AH2))))</f>
        <v>73</v>
      </c>
      <c r="AI325" s="52">
        <f t="shared" ca="1" si="926"/>
        <v>73</v>
      </c>
    </row>
    <row r="326" spans="1:35" x14ac:dyDescent="0.25">
      <c r="A326" s="14"/>
      <c r="B326" s="10"/>
      <c r="C326" s="34" t="s">
        <v>5</v>
      </c>
      <c r="D326" s="34">
        <v>2013</v>
      </c>
      <c r="E326" s="35" t="s">
        <v>2980</v>
      </c>
      <c r="F326" s="35" t="s">
        <v>2977</v>
      </c>
      <c r="G326" s="36" t="s">
        <v>2810</v>
      </c>
      <c r="H326" s="36"/>
      <c r="I326" s="14">
        <f>VLOOKUP(H326,Arkusz1!$AB$347:$AC$466,2,FALSE)</f>
        <v>0</v>
      </c>
      <c r="J326" s="37">
        <v>28.5</v>
      </c>
      <c r="K326" s="14">
        <f>VLOOKUP(J326,Arkusz1!$AB$347:$AC$466,2,FALSE)</f>
        <v>65</v>
      </c>
      <c r="L326" s="98"/>
      <c r="M326" s="14">
        <f>VLOOKUP(L326,Arkusz1!$AB$347:$AC$466,2,FALSE)</f>
        <v>0</v>
      </c>
      <c r="N326" s="88"/>
      <c r="O326" s="14">
        <f>VLOOKUP(N326,Arkusz1!$AB$347:$AC$466,2,FALSE)</f>
        <v>0</v>
      </c>
      <c r="P326" s="25"/>
      <c r="Q326" s="14">
        <f>VLOOKUP(P326,Arkusz1!$AB$347:$AC$466,2,FALSE)</f>
        <v>0</v>
      </c>
      <c r="R326" s="91"/>
      <c r="S326" s="14">
        <f>VLOOKUP(R326,Arkusz1!$AB$347:$AC$466,2,FALSE)</f>
        <v>0</v>
      </c>
      <c r="T326" s="14"/>
      <c r="U326" s="14">
        <f>VLOOKUP(T326,Arkusz1!$AB$347:$AC$466,2,FALSE)</f>
        <v>0</v>
      </c>
      <c r="V326" s="98"/>
      <c r="W326" s="14">
        <f>VLOOKUP(V326,Arkusz1!$AB$347:$AC$466,2,FALSE)</f>
        <v>0</v>
      </c>
      <c r="X326" s="14"/>
      <c r="Y326" s="38">
        <f>VLOOKUP(X326,Arkusz1!$AB$347:$AC$466,2,FALSE)</f>
        <v>0</v>
      </c>
      <c r="Z326" s="54">
        <f t="shared" ref="Z326" si="1143">I326</f>
        <v>0</v>
      </c>
      <c r="AA326" s="54">
        <f t="shared" ref="AA326" si="1144">K326</f>
        <v>65</v>
      </c>
      <c r="AB326" s="54">
        <f t="shared" ref="AB326" si="1145">M326</f>
        <v>0</v>
      </c>
      <c r="AC326" s="54">
        <f t="shared" ref="AC326" si="1146">O326</f>
        <v>0</v>
      </c>
      <c r="AD326" s="54">
        <f t="shared" ref="AD326" si="1147">Q326</f>
        <v>0</v>
      </c>
      <c r="AE326" s="54">
        <f t="shared" ref="AE326" si="1148">S326</f>
        <v>0</v>
      </c>
      <c r="AF326" s="54">
        <f t="shared" ref="AF326" si="1149">U326</f>
        <v>0</v>
      </c>
      <c r="AG326" s="54">
        <f t="shared" ref="AG326" si="1150">W326</f>
        <v>0</v>
      </c>
      <c r="AH326" s="53">
        <f t="array" aca="1" ref="AH326" ca="1">SUM(LARGE(Z326:AG326,ROW(INDIRECT("a1:a"&amp;AH2))))</f>
        <v>65</v>
      </c>
      <c r="AI326" s="52">
        <f t="shared" ref="AI326" ca="1" si="1151">SUM(AH326,Y326)</f>
        <v>65</v>
      </c>
    </row>
    <row r="327" spans="1:35" x14ac:dyDescent="0.25">
      <c r="A327" s="14"/>
      <c r="B327" s="10"/>
      <c r="C327" s="34" t="s">
        <v>5</v>
      </c>
      <c r="D327" s="34">
        <v>2013</v>
      </c>
      <c r="E327" s="35" t="s">
        <v>2966</v>
      </c>
      <c r="F327" s="35" t="s">
        <v>2967</v>
      </c>
      <c r="G327" s="36" t="s">
        <v>2809</v>
      </c>
      <c r="H327" s="36"/>
      <c r="I327" s="14">
        <f>VLOOKUP(H327,Arkusz1!$AB$347:$AC$466,2,FALSE)</f>
        <v>0</v>
      </c>
      <c r="J327" s="37"/>
      <c r="K327" s="14">
        <f>VLOOKUP(J327,Arkusz1!$AB$347:$AC$466,2,FALSE)</f>
        <v>0</v>
      </c>
      <c r="L327" s="98">
        <v>28.5</v>
      </c>
      <c r="M327" s="14">
        <f>VLOOKUP(L327,Arkusz1!$AB$347:$AC$466,2,FALSE)</f>
        <v>65</v>
      </c>
      <c r="N327" s="88"/>
      <c r="O327" s="14">
        <f>VLOOKUP(N327,Arkusz1!$AB$347:$AC$466,2,FALSE)</f>
        <v>0</v>
      </c>
      <c r="P327" s="25"/>
      <c r="Q327" s="14">
        <f>VLOOKUP(P327,Arkusz1!$AB$347:$AC$466,2,FALSE)</f>
        <v>0</v>
      </c>
      <c r="R327" s="91"/>
      <c r="S327" s="14">
        <f>VLOOKUP(R327,Arkusz1!$AB$347:$AC$466,2,FALSE)</f>
        <v>0</v>
      </c>
      <c r="T327" s="14"/>
      <c r="U327" s="14">
        <f>VLOOKUP(T327,Arkusz1!$AB$347:$AC$466,2,FALSE)</f>
        <v>0</v>
      </c>
      <c r="V327" s="98"/>
      <c r="W327" s="14">
        <f>VLOOKUP(V327,Arkusz1!$AB$347:$AC$466,2,FALSE)</f>
        <v>0</v>
      </c>
      <c r="X327" s="14"/>
      <c r="Y327" s="38">
        <f>VLOOKUP(X327,Arkusz1!$AB$347:$AC$466,2,FALSE)</f>
        <v>0</v>
      </c>
      <c r="Z327" s="54">
        <f t="shared" ref="Z327" si="1152">I327</f>
        <v>0</v>
      </c>
      <c r="AA327" s="54">
        <f t="shared" ref="AA327" si="1153">K327</f>
        <v>0</v>
      </c>
      <c r="AB327" s="54">
        <f t="shared" ref="AB327" si="1154">M327</f>
        <v>65</v>
      </c>
      <c r="AC327" s="54">
        <f t="shared" ref="AC327" si="1155">O327</f>
        <v>0</v>
      </c>
      <c r="AD327" s="54">
        <f t="shared" ref="AD327" si="1156">Q327</f>
        <v>0</v>
      </c>
      <c r="AE327" s="54">
        <f t="shared" ref="AE327" si="1157">S327</f>
        <v>0</v>
      </c>
      <c r="AF327" s="54">
        <f t="shared" ref="AF327" si="1158">U327</f>
        <v>0</v>
      </c>
      <c r="AG327" s="54">
        <f t="shared" ref="AG327" si="1159">W327</f>
        <v>0</v>
      </c>
      <c r="AH327" s="53">
        <f t="array" aca="1" ref="AH327" ca="1">SUM(LARGE(Z327:AG327,ROW(INDIRECT("a1:a"&amp;AH2))))</f>
        <v>65</v>
      </c>
      <c r="AI327" s="52">
        <f t="shared" ref="AI327" ca="1" si="1160">SUM(AH327,Y327)</f>
        <v>65</v>
      </c>
    </row>
    <row r="328" spans="1:35" x14ac:dyDescent="0.25">
      <c r="A328" s="14"/>
      <c r="B328" s="10"/>
      <c r="C328" s="34" t="s">
        <v>5</v>
      </c>
      <c r="D328" s="34">
        <v>2013</v>
      </c>
      <c r="E328" s="35" t="s">
        <v>2862</v>
      </c>
      <c r="F328" s="35" t="s">
        <v>2987</v>
      </c>
      <c r="G328" s="36" t="s">
        <v>2810</v>
      </c>
      <c r="H328" s="36"/>
      <c r="I328" s="14">
        <f>VLOOKUP(H328,Arkusz1!$AB$347:$AC$466,2,FALSE)</f>
        <v>0</v>
      </c>
      <c r="J328" s="37"/>
      <c r="K328" s="14">
        <f>VLOOKUP(J328,Arkusz1!$AB$347:$AC$466,2,FALSE)</f>
        <v>0</v>
      </c>
      <c r="L328" s="98">
        <v>23.5</v>
      </c>
      <c r="M328" s="14">
        <f>VLOOKUP(L328,Arkusz1!$AB$347:$AC$466,2,FALSE)</f>
        <v>49</v>
      </c>
      <c r="N328" s="88"/>
      <c r="O328" s="14">
        <f>VLOOKUP(N328,Arkusz1!$AB$347:$AC$466,2,FALSE)</f>
        <v>0</v>
      </c>
      <c r="P328" s="25"/>
      <c r="Q328" s="14">
        <f>VLOOKUP(P328,Arkusz1!$AB$347:$AC$466,2,FALSE)</f>
        <v>0</v>
      </c>
      <c r="R328" s="91"/>
      <c r="S328" s="14">
        <f>VLOOKUP(R328,Arkusz1!$AB$347:$AC$466,2,FALSE)</f>
        <v>0</v>
      </c>
      <c r="T328" s="14"/>
      <c r="U328" s="14">
        <f>VLOOKUP(T328,Arkusz1!$AB$347:$AC$466,2,FALSE)</f>
        <v>0</v>
      </c>
      <c r="V328" s="98"/>
      <c r="W328" s="14">
        <f>VLOOKUP(V328,Arkusz1!$AB$347:$AC$466,2,FALSE)</f>
        <v>0</v>
      </c>
      <c r="X328" s="14"/>
      <c r="Y328" s="38">
        <f>VLOOKUP(X328,Arkusz1!$AB$347:$AC$466,2,FALSE)</f>
        <v>0</v>
      </c>
      <c r="Z328" s="54">
        <f t="shared" si="918"/>
        <v>0</v>
      </c>
      <c r="AA328" s="54">
        <f t="shared" si="919"/>
        <v>0</v>
      </c>
      <c r="AB328" s="54">
        <f t="shared" si="920"/>
        <v>49</v>
      </c>
      <c r="AC328" s="54">
        <f t="shared" si="921"/>
        <v>0</v>
      </c>
      <c r="AD328" s="54">
        <f t="shared" si="922"/>
        <v>0</v>
      </c>
      <c r="AE328" s="54">
        <f t="shared" si="923"/>
        <v>0</v>
      </c>
      <c r="AF328" s="54">
        <f t="shared" si="924"/>
        <v>0</v>
      </c>
      <c r="AG328" s="54">
        <f t="shared" si="925"/>
        <v>0</v>
      </c>
      <c r="AH328" s="53">
        <f t="array" aca="1" ref="AH328" ca="1">SUM(LARGE(Z328:AG328,ROW(INDIRECT("a1:a"&amp;AH2))))</f>
        <v>49</v>
      </c>
      <c r="AI328" s="52">
        <f t="shared" ca="1" si="926"/>
        <v>49</v>
      </c>
    </row>
    <row r="329" spans="1:35" x14ac:dyDescent="0.25">
      <c r="A329" s="14"/>
      <c r="B329" s="10"/>
      <c r="C329" s="34" t="s">
        <v>5</v>
      </c>
      <c r="D329" s="34">
        <v>2013</v>
      </c>
      <c r="E329" s="35" t="s">
        <v>2968</v>
      </c>
      <c r="F329" s="35" t="s">
        <v>2969</v>
      </c>
      <c r="G329" s="36" t="s">
        <v>2809</v>
      </c>
      <c r="H329" s="36"/>
      <c r="I329" s="14">
        <f>VLOOKUP(H329,Arkusz1!$AB$347:$AC$466,2,FALSE)</f>
        <v>0</v>
      </c>
      <c r="J329" s="37"/>
      <c r="K329" s="14">
        <f>VLOOKUP(J329,Arkusz1!$AB$347:$AC$466,2,FALSE)</f>
        <v>0</v>
      </c>
      <c r="L329" s="98">
        <v>21</v>
      </c>
      <c r="M329" s="14">
        <f>VLOOKUP(L329,Arkusz1!$AB$347:$AC$466,2,FALSE)</f>
        <v>42</v>
      </c>
      <c r="N329" s="88"/>
      <c r="O329" s="14">
        <f>VLOOKUP(N329,Arkusz1!$AB$347:$AC$466,2,FALSE)</f>
        <v>0</v>
      </c>
      <c r="P329" s="25"/>
      <c r="Q329" s="14">
        <f>VLOOKUP(P329,Arkusz1!$AB$347:$AC$466,2,FALSE)</f>
        <v>0</v>
      </c>
      <c r="R329" s="91"/>
      <c r="S329" s="14">
        <f>VLOOKUP(R329,Arkusz1!$AB$347:$AC$466,2,FALSE)</f>
        <v>0</v>
      </c>
      <c r="T329" s="14"/>
      <c r="U329" s="14">
        <f>VLOOKUP(T329,Arkusz1!$AB$347:$AC$466,2,FALSE)</f>
        <v>0</v>
      </c>
      <c r="V329" s="98"/>
      <c r="W329" s="14">
        <f>VLOOKUP(V329,Arkusz1!$AB$347:$AC$466,2,FALSE)</f>
        <v>0</v>
      </c>
      <c r="X329" s="14"/>
      <c r="Y329" s="38">
        <f>VLOOKUP(X329,Arkusz1!$AB$347:$AC$466,2,FALSE)</f>
        <v>0</v>
      </c>
      <c r="Z329" s="54">
        <f t="shared" ref="Z329" si="1161">I329</f>
        <v>0</v>
      </c>
      <c r="AA329" s="54">
        <f t="shared" ref="AA329" si="1162">K329</f>
        <v>0</v>
      </c>
      <c r="AB329" s="54">
        <f t="shared" ref="AB329" si="1163">M329</f>
        <v>42</v>
      </c>
      <c r="AC329" s="54">
        <f t="shared" ref="AC329" si="1164">O329</f>
        <v>0</v>
      </c>
      <c r="AD329" s="54">
        <f t="shared" ref="AD329" si="1165">Q329</f>
        <v>0</v>
      </c>
      <c r="AE329" s="54">
        <f t="shared" ref="AE329" si="1166">S329</f>
        <v>0</v>
      </c>
      <c r="AF329" s="54">
        <f t="shared" ref="AF329" si="1167">U329</f>
        <v>0</v>
      </c>
      <c r="AG329" s="54">
        <f t="shared" ref="AG329" si="1168">W329</f>
        <v>0</v>
      </c>
      <c r="AH329" s="53">
        <f t="array" aca="1" ref="AH329" ca="1">SUM(LARGE(Z329:AG329,ROW(INDIRECT("a1:a"&amp;AH2))))</f>
        <v>42</v>
      </c>
      <c r="AI329" s="52">
        <f t="shared" ref="AI329" ca="1" si="1169">SUM(AH329,Y329)</f>
        <v>42</v>
      </c>
    </row>
    <row r="330" spans="1:35" x14ac:dyDescent="0.25">
      <c r="A330" s="14"/>
      <c r="B330" s="10"/>
      <c r="C330" s="34" t="s">
        <v>5</v>
      </c>
      <c r="D330" s="34">
        <v>2013</v>
      </c>
      <c r="E330" s="35" t="s">
        <v>2862</v>
      </c>
      <c r="F330" s="35" t="s">
        <v>2988</v>
      </c>
      <c r="G330" s="36" t="s">
        <v>2810</v>
      </c>
      <c r="H330" s="36"/>
      <c r="I330" s="14">
        <f>VLOOKUP(H330,Arkusz1!$AB$347:$AC$466,2,FALSE)</f>
        <v>0</v>
      </c>
      <c r="J330" s="37"/>
      <c r="K330" s="14">
        <f>VLOOKUP(J330,Arkusz1!$AB$347:$AC$466,2,FALSE)</f>
        <v>0</v>
      </c>
      <c r="L330" s="98">
        <v>17.5</v>
      </c>
      <c r="M330" s="14">
        <f>VLOOKUP(L330,Arkusz1!$AB$347:$AC$466,2,FALSE)</f>
        <v>31</v>
      </c>
      <c r="N330" s="88"/>
      <c r="O330" s="14">
        <f>VLOOKUP(N330,Arkusz1!$AB$347:$AC$466,2,FALSE)</f>
        <v>0</v>
      </c>
      <c r="P330" s="25"/>
      <c r="Q330" s="14">
        <f>VLOOKUP(P330,Arkusz1!$AB$347:$AC$466,2,FALSE)</f>
        <v>0</v>
      </c>
      <c r="R330" s="91"/>
      <c r="S330" s="14">
        <f>VLOOKUP(R330,Arkusz1!$AB$347:$AC$466,2,FALSE)</f>
        <v>0</v>
      </c>
      <c r="T330" s="14"/>
      <c r="U330" s="14">
        <f>VLOOKUP(T330,Arkusz1!$AB$347:$AC$466,2,FALSE)</f>
        <v>0</v>
      </c>
      <c r="V330" s="98"/>
      <c r="W330" s="14">
        <f>VLOOKUP(V330,Arkusz1!$AB$347:$AC$466,2,FALSE)</f>
        <v>0</v>
      </c>
      <c r="X330" s="14"/>
      <c r="Y330" s="38">
        <f>VLOOKUP(X330,Arkusz1!$AB$347:$AC$466,2,FALSE)</f>
        <v>0</v>
      </c>
      <c r="Z330" s="54">
        <f t="shared" ref="Z330" si="1170">I330</f>
        <v>0</v>
      </c>
      <c r="AA330" s="54">
        <f t="shared" ref="AA330" si="1171">K330</f>
        <v>0</v>
      </c>
      <c r="AB330" s="54">
        <f t="shared" ref="AB330" si="1172">M330</f>
        <v>31</v>
      </c>
      <c r="AC330" s="54">
        <f t="shared" ref="AC330" si="1173">O330</f>
        <v>0</v>
      </c>
      <c r="AD330" s="54">
        <f t="shared" ref="AD330" si="1174">Q330</f>
        <v>0</v>
      </c>
      <c r="AE330" s="54">
        <f t="shared" ref="AE330" si="1175">S330</f>
        <v>0</v>
      </c>
      <c r="AF330" s="54">
        <f t="shared" ref="AF330" si="1176">U330</f>
        <v>0</v>
      </c>
      <c r="AG330" s="54">
        <f t="shared" ref="AG330" si="1177">W330</f>
        <v>0</v>
      </c>
      <c r="AH330" s="53">
        <f t="array" aca="1" ref="AH330" ca="1">SUM(LARGE(Z330:AG330,ROW(INDIRECT("a1:a"&amp;AH2))))</f>
        <v>31</v>
      </c>
      <c r="AI330" s="52">
        <f t="shared" ref="AI330" ca="1" si="1178">SUM(AH330,Y330)</f>
        <v>31</v>
      </c>
    </row>
    <row r="331" spans="1:35" x14ac:dyDescent="0.25">
      <c r="A331" s="14"/>
      <c r="B331" s="10"/>
      <c r="C331" s="34" t="s">
        <v>5</v>
      </c>
      <c r="D331" s="34">
        <v>2013</v>
      </c>
      <c r="E331" s="35"/>
      <c r="F331" s="35"/>
      <c r="G331" s="36"/>
      <c r="H331" s="36"/>
      <c r="I331" s="14">
        <f>VLOOKUP(H331,Arkusz1!$AB$347:$AC$466,2,FALSE)</f>
        <v>0</v>
      </c>
      <c r="J331" s="37"/>
      <c r="K331" s="14">
        <f>VLOOKUP(J331,Arkusz1!$AB$347:$AC$466,2,FALSE)</f>
        <v>0</v>
      </c>
      <c r="L331" s="98"/>
      <c r="M331" s="14">
        <f>VLOOKUP(L331,Arkusz1!$AB$347:$AC$466,2,FALSE)</f>
        <v>0</v>
      </c>
      <c r="N331" s="88"/>
      <c r="O331" s="14">
        <f>VLOOKUP(N331,Arkusz1!$AB$347:$AC$466,2,FALSE)</f>
        <v>0</v>
      </c>
      <c r="P331" s="25"/>
      <c r="Q331" s="14">
        <f>VLOOKUP(P331,Arkusz1!$AB$347:$AC$466,2,FALSE)</f>
        <v>0</v>
      </c>
      <c r="R331" s="91"/>
      <c r="S331" s="14">
        <f>VLOOKUP(R331,Arkusz1!$AB$347:$AC$466,2,FALSE)</f>
        <v>0</v>
      </c>
      <c r="T331" s="14"/>
      <c r="U331" s="14">
        <f>VLOOKUP(T331,Arkusz1!$AB$347:$AC$466,2,FALSE)</f>
        <v>0</v>
      </c>
      <c r="V331" s="98"/>
      <c r="W331" s="14">
        <f>VLOOKUP(V331,Arkusz1!$AB$347:$AC$466,2,FALSE)</f>
        <v>0</v>
      </c>
      <c r="X331" s="14"/>
      <c r="Y331" s="38">
        <f>VLOOKUP(X331,Arkusz1!$AB$347:$AC$466,2,FALSE)</f>
        <v>0</v>
      </c>
      <c r="Z331" s="54">
        <f t="shared" ref="Z331" si="1179">I331</f>
        <v>0</v>
      </c>
      <c r="AA331" s="54">
        <f t="shared" ref="AA331" si="1180">K331</f>
        <v>0</v>
      </c>
      <c r="AB331" s="54">
        <f t="shared" ref="AB331" si="1181">M331</f>
        <v>0</v>
      </c>
      <c r="AC331" s="54">
        <f t="shared" ref="AC331" si="1182">O331</f>
        <v>0</v>
      </c>
      <c r="AD331" s="54">
        <f t="shared" ref="AD331" si="1183">Q331</f>
        <v>0</v>
      </c>
      <c r="AE331" s="54">
        <f t="shared" ref="AE331" si="1184">S331</f>
        <v>0</v>
      </c>
      <c r="AF331" s="54">
        <f t="shared" ref="AF331" si="1185">U331</f>
        <v>0</v>
      </c>
      <c r="AG331" s="54">
        <f t="shared" ref="AG331" si="1186">W331</f>
        <v>0</v>
      </c>
      <c r="AH331" s="53">
        <f t="array" aca="1" ref="AH331" ca="1">SUM(LARGE(Z331:AG331,ROW(INDIRECT("a1:a"&amp;AH2))))</f>
        <v>0</v>
      </c>
      <c r="AI331" s="52">
        <f t="shared" ref="AI331" ca="1" si="1187">SUM(AH331,Y331)</f>
        <v>0</v>
      </c>
    </row>
    <row r="332" spans="1:35" x14ac:dyDescent="0.25">
      <c r="A332" s="14"/>
      <c r="B332" s="10"/>
      <c r="C332" s="21" t="s">
        <v>10</v>
      </c>
      <c r="D332" s="21">
        <v>2014</v>
      </c>
      <c r="E332" s="19" t="s">
        <v>2871</v>
      </c>
      <c r="F332" s="19" t="s">
        <v>2806</v>
      </c>
      <c r="G332" s="10" t="s">
        <v>2810</v>
      </c>
      <c r="H332" s="10">
        <v>24</v>
      </c>
      <c r="I332" s="14">
        <f>VLOOKUP(H332,Arkusz1!$AB$2:$AC$97,2,FALSE)</f>
        <v>73</v>
      </c>
      <c r="J332" s="24">
        <v>25</v>
      </c>
      <c r="K332" s="14">
        <f>VLOOKUP(J332,Arkusz1!$AB$2:$AC$97,2,FALSE)</f>
        <v>78</v>
      </c>
      <c r="L332" s="98">
        <v>21</v>
      </c>
      <c r="M332" s="14">
        <f>VLOOKUP(L332,Arkusz1!$AB$2:$AC$97,2,FALSE)</f>
        <v>61</v>
      </c>
      <c r="N332" s="88"/>
      <c r="O332" s="14">
        <f>VLOOKUP(N332,Arkusz1!$AB$2:$AC$97,2,FALSE)</f>
        <v>0</v>
      </c>
      <c r="P332" s="25"/>
      <c r="Q332" s="14">
        <f>VLOOKUP(P332,Arkusz1!$AB$2:$AC$97,2,FALSE)</f>
        <v>0</v>
      </c>
      <c r="R332" s="91"/>
      <c r="S332" s="14">
        <f>VLOOKUP(R332,Arkusz1!$AB$2:$AC$97,2,FALSE)</f>
        <v>0</v>
      </c>
      <c r="T332" s="14"/>
      <c r="U332" s="14">
        <f>VLOOKUP(T332,Arkusz1!$AB$2:$AC$97,2,FALSE)</f>
        <v>0</v>
      </c>
      <c r="V332" s="98"/>
      <c r="W332" s="14">
        <f>VLOOKUP(V332,Arkusz1!$AB$2:$AC$97,2,FALSE)</f>
        <v>0</v>
      </c>
      <c r="X332" s="14"/>
      <c r="Y332" s="38">
        <f>VLOOKUP(X332,Arkusz1!$AB$2:$AC$97,2,FALSE)</f>
        <v>0</v>
      </c>
      <c r="Z332" s="54">
        <f t="shared" si="918"/>
        <v>73</v>
      </c>
      <c r="AA332" s="54">
        <f t="shared" si="919"/>
        <v>78</v>
      </c>
      <c r="AB332" s="54">
        <f t="shared" si="920"/>
        <v>61</v>
      </c>
      <c r="AC332" s="54">
        <f t="shared" si="921"/>
        <v>0</v>
      </c>
      <c r="AD332" s="54">
        <f t="shared" si="922"/>
        <v>0</v>
      </c>
      <c r="AE332" s="54">
        <f t="shared" si="923"/>
        <v>0</v>
      </c>
      <c r="AF332" s="54">
        <f t="shared" si="924"/>
        <v>0</v>
      </c>
      <c r="AG332" s="54">
        <f t="shared" si="925"/>
        <v>0</v>
      </c>
      <c r="AH332" s="53">
        <f t="array" aca="1" ref="AH332" ca="1">SUM(LARGE(Z332:AG332,ROW(INDIRECT("a1:a"&amp;AH2))))</f>
        <v>212</v>
      </c>
      <c r="AI332" s="52">
        <f t="shared" ca="1" si="926"/>
        <v>212</v>
      </c>
    </row>
    <row r="333" spans="1:35" x14ac:dyDescent="0.25">
      <c r="A333" s="14"/>
      <c r="B333" s="10"/>
      <c r="C333" s="21" t="s">
        <v>10</v>
      </c>
      <c r="D333" s="21">
        <v>2014</v>
      </c>
      <c r="E333" s="19" t="s">
        <v>2875</v>
      </c>
      <c r="F333" s="19" t="s">
        <v>2876</v>
      </c>
      <c r="G333" s="10" t="s">
        <v>2810</v>
      </c>
      <c r="H333" s="10">
        <v>21</v>
      </c>
      <c r="I333" s="14">
        <f>VLOOKUP(H333,Arkusz1!$AB$2:$AC$97,2,FALSE)</f>
        <v>61</v>
      </c>
      <c r="J333" s="24">
        <v>23</v>
      </c>
      <c r="K333" s="14">
        <f>VLOOKUP(J333,Arkusz1!$AB$2:$AC$97,2,FALSE)</f>
        <v>69</v>
      </c>
      <c r="L333" s="98">
        <v>21</v>
      </c>
      <c r="M333" s="14">
        <f>VLOOKUP(L333,Arkusz1!$AB$2:$AC$97,2,FALSE)</f>
        <v>61</v>
      </c>
      <c r="N333" s="88"/>
      <c r="O333" s="14">
        <f>VLOOKUP(N333,Arkusz1!$AB$2:$AC$97,2,FALSE)</f>
        <v>0</v>
      </c>
      <c r="P333" s="25"/>
      <c r="Q333" s="14">
        <f>VLOOKUP(P333,Arkusz1!$AB$2:$AC$97,2,FALSE)</f>
        <v>0</v>
      </c>
      <c r="R333" s="91"/>
      <c r="S333" s="14">
        <f>VLOOKUP(R333,Arkusz1!$AB$2:$AC$97,2,FALSE)</f>
        <v>0</v>
      </c>
      <c r="T333" s="14"/>
      <c r="U333" s="14">
        <f>VLOOKUP(T333,Arkusz1!$AB$2:$AC$97,2,FALSE)</f>
        <v>0</v>
      </c>
      <c r="V333" s="98"/>
      <c r="W333" s="14">
        <f>VLOOKUP(V333,Arkusz1!$AB$2:$AC$97,2,FALSE)</f>
        <v>0</v>
      </c>
      <c r="X333" s="14"/>
      <c r="Y333" s="38">
        <f>VLOOKUP(X333,Arkusz1!$AB$2:$AC$97,2,FALSE)</f>
        <v>0</v>
      </c>
      <c r="Z333" s="54">
        <f t="shared" si="918"/>
        <v>61</v>
      </c>
      <c r="AA333" s="54">
        <f t="shared" si="919"/>
        <v>69</v>
      </c>
      <c r="AB333" s="54">
        <f t="shared" si="920"/>
        <v>61</v>
      </c>
      <c r="AC333" s="54">
        <f t="shared" si="921"/>
        <v>0</v>
      </c>
      <c r="AD333" s="54">
        <f t="shared" si="922"/>
        <v>0</v>
      </c>
      <c r="AE333" s="54">
        <f t="shared" si="923"/>
        <v>0</v>
      </c>
      <c r="AF333" s="54">
        <f t="shared" si="924"/>
        <v>0</v>
      </c>
      <c r="AG333" s="54">
        <f t="shared" si="925"/>
        <v>0</v>
      </c>
      <c r="AH333" s="53">
        <f t="array" aca="1" ref="AH333" ca="1">SUM(LARGE(Z333:AG333,ROW(INDIRECT("a1:a"&amp;AH2))))</f>
        <v>191</v>
      </c>
      <c r="AI333" s="52">
        <f t="shared" ca="1" si="926"/>
        <v>191</v>
      </c>
    </row>
    <row r="334" spans="1:35" x14ac:dyDescent="0.25">
      <c r="A334" s="14"/>
      <c r="B334" s="10"/>
      <c r="C334" s="21" t="s">
        <v>10</v>
      </c>
      <c r="D334" s="21">
        <v>2014</v>
      </c>
      <c r="E334" s="19" t="s">
        <v>2797</v>
      </c>
      <c r="F334" s="19" t="s">
        <v>2874</v>
      </c>
      <c r="G334" s="10" t="s">
        <v>2810</v>
      </c>
      <c r="H334" s="10">
        <v>19.5</v>
      </c>
      <c r="I334" s="14">
        <f>VLOOKUP(H334,Arkusz1!$AB$2:$AC$97,2,FALSE)</f>
        <v>55</v>
      </c>
      <c r="J334" s="24">
        <v>20.5</v>
      </c>
      <c r="K334" s="14">
        <f>VLOOKUP(J334,Arkusz1!$AB$2:$AC$97,2,FALSE)</f>
        <v>59</v>
      </c>
      <c r="L334" s="98">
        <v>21</v>
      </c>
      <c r="M334" s="14">
        <f>VLOOKUP(L334,Arkusz1!$AB$2:$AC$97,2,FALSE)</f>
        <v>61</v>
      </c>
      <c r="N334" s="88"/>
      <c r="O334" s="14">
        <f>VLOOKUP(N334,Arkusz1!$AB$2:$AC$97,2,FALSE)</f>
        <v>0</v>
      </c>
      <c r="P334" s="25"/>
      <c r="Q334" s="14">
        <f>VLOOKUP(P334,Arkusz1!$AB$2:$AC$97,2,FALSE)</f>
        <v>0</v>
      </c>
      <c r="R334" s="91"/>
      <c r="S334" s="14">
        <f>VLOOKUP(R334,Arkusz1!$AB$2:$AC$97,2,FALSE)</f>
        <v>0</v>
      </c>
      <c r="T334" s="14"/>
      <c r="U334" s="14">
        <f>VLOOKUP(T334,Arkusz1!$AB$2:$AC$97,2,FALSE)</f>
        <v>0</v>
      </c>
      <c r="V334" s="98"/>
      <c r="W334" s="14">
        <f>VLOOKUP(V334,Arkusz1!$AB$2:$AC$97,2,FALSE)</f>
        <v>0</v>
      </c>
      <c r="X334" s="14"/>
      <c r="Y334" s="38">
        <f>VLOOKUP(X334,Arkusz1!$AB$2:$AC$97,2,FALSE)</f>
        <v>0</v>
      </c>
      <c r="Z334" s="54">
        <f t="shared" si="918"/>
        <v>55</v>
      </c>
      <c r="AA334" s="54">
        <f t="shared" si="919"/>
        <v>59</v>
      </c>
      <c r="AB334" s="54">
        <f t="shared" si="920"/>
        <v>61</v>
      </c>
      <c r="AC334" s="54">
        <f t="shared" si="921"/>
        <v>0</v>
      </c>
      <c r="AD334" s="54">
        <f t="shared" si="922"/>
        <v>0</v>
      </c>
      <c r="AE334" s="54">
        <f t="shared" si="923"/>
        <v>0</v>
      </c>
      <c r="AF334" s="54">
        <f t="shared" si="924"/>
        <v>0</v>
      </c>
      <c r="AG334" s="54">
        <f t="shared" si="925"/>
        <v>0</v>
      </c>
      <c r="AH334" s="53">
        <f t="array" aca="1" ref="AH334" ca="1">SUM(LARGE(Z334:AG334,ROW(INDIRECT("a1:a"&amp;AH2))))</f>
        <v>175</v>
      </c>
      <c r="AI334" s="52">
        <f t="shared" ca="1" si="926"/>
        <v>175</v>
      </c>
    </row>
    <row r="335" spans="1:35" x14ac:dyDescent="0.25">
      <c r="A335" s="14"/>
      <c r="B335" s="10"/>
      <c r="C335" s="21" t="s">
        <v>10</v>
      </c>
      <c r="D335" s="21">
        <v>2014</v>
      </c>
      <c r="E335" s="19" t="s">
        <v>2880</v>
      </c>
      <c r="F335" s="19" t="s">
        <v>2881</v>
      </c>
      <c r="G335" s="10" t="s">
        <v>2810</v>
      </c>
      <c r="H335" s="10">
        <v>17</v>
      </c>
      <c r="I335" s="14">
        <f>VLOOKUP(H335,Arkusz1!$AB$2:$AC$97,2,FALSE)</f>
        <v>46</v>
      </c>
      <c r="J335" s="24"/>
      <c r="K335" s="14">
        <f>VLOOKUP(J335,Arkusz1!$AB$2:$AC$97,2,FALSE)</f>
        <v>0</v>
      </c>
      <c r="L335" s="98">
        <v>20</v>
      </c>
      <c r="M335" s="14">
        <f>VLOOKUP(L335,Arkusz1!$AB$2:$AC$97,2,FALSE)</f>
        <v>57</v>
      </c>
      <c r="N335" s="88"/>
      <c r="O335" s="14">
        <f>VLOOKUP(N335,Arkusz1!$AB$2:$AC$97,2,FALSE)</f>
        <v>0</v>
      </c>
      <c r="P335" s="25"/>
      <c r="Q335" s="14">
        <f>VLOOKUP(P335,Arkusz1!$AB$2:$AC$97,2,FALSE)</f>
        <v>0</v>
      </c>
      <c r="R335" s="91"/>
      <c r="S335" s="14">
        <f>VLOOKUP(R335,Arkusz1!$AB$2:$AC$97,2,FALSE)</f>
        <v>0</v>
      </c>
      <c r="T335" s="14"/>
      <c r="U335" s="14">
        <f>VLOOKUP(T335,Arkusz1!$AB$2:$AC$97,2,FALSE)</f>
        <v>0</v>
      </c>
      <c r="V335" s="98"/>
      <c r="W335" s="14">
        <f>VLOOKUP(V335,Arkusz1!$AB$2:$AC$97,2,FALSE)</f>
        <v>0</v>
      </c>
      <c r="X335" s="14"/>
      <c r="Y335" s="38">
        <f>VLOOKUP(X335,Arkusz1!$AB$2:$AC$97,2,FALSE)</f>
        <v>0</v>
      </c>
      <c r="Z335" s="54">
        <f t="shared" si="918"/>
        <v>46</v>
      </c>
      <c r="AA335" s="54">
        <f t="shared" si="919"/>
        <v>0</v>
      </c>
      <c r="AB335" s="54">
        <f t="shared" si="920"/>
        <v>57</v>
      </c>
      <c r="AC335" s="54">
        <f t="shared" si="921"/>
        <v>0</v>
      </c>
      <c r="AD335" s="54">
        <f t="shared" si="922"/>
        <v>0</v>
      </c>
      <c r="AE335" s="54">
        <f t="shared" si="923"/>
        <v>0</v>
      </c>
      <c r="AF335" s="54">
        <f t="shared" si="924"/>
        <v>0</v>
      </c>
      <c r="AG335" s="54">
        <f t="shared" si="925"/>
        <v>0</v>
      </c>
      <c r="AH335" s="53">
        <f t="array" aca="1" ref="AH335" ca="1">SUM(LARGE(Z335:AG335,ROW(INDIRECT("a1:a"&amp;AH2))))</f>
        <v>103</v>
      </c>
      <c r="AI335" s="52">
        <f t="shared" ca="1" si="926"/>
        <v>103</v>
      </c>
    </row>
    <row r="336" spans="1:35" x14ac:dyDescent="0.25">
      <c r="A336" s="14"/>
      <c r="B336" s="10"/>
      <c r="C336" s="21" t="s">
        <v>10</v>
      </c>
      <c r="D336" s="21">
        <v>2014</v>
      </c>
      <c r="E336" s="19" t="s">
        <v>2877</v>
      </c>
      <c r="F336" s="19" t="s">
        <v>2878</v>
      </c>
      <c r="G336" s="10" t="s">
        <v>2810</v>
      </c>
      <c r="H336" s="10">
        <v>14</v>
      </c>
      <c r="I336" s="14">
        <f>VLOOKUP(H336,Arkusz1!$AB$2:$AC$97,2,FALSE)</f>
        <v>34</v>
      </c>
      <c r="J336" s="24"/>
      <c r="K336" s="14">
        <f>VLOOKUP(J336,Arkusz1!$AB$2:$AC$97,2,FALSE)</f>
        <v>0</v>
      </c>
      <c r="L336" s="98"/>
      <c r="M336" s="14">
        <f>VLOOKUP(L336,Arkusz1!$AB$2:$AC$97,2,FALSE)</f>
        <v>0</v>
      </c>
      <c r="N336" s="88"/>
      <c r="O336" s="14">
        <f>VLOOKUP(N336,Arkusz1!$AB$2:$AC$97,2,FALSE)</f>
        <v>0</v>
      </c>
      <c r="P336" s="25"/>
      <c r="Q336" s="14">
        <f>VLOOKUP(P336,Arkusz1!$AB$2:$AC$97,2,FALSE)</f>
        <v>0</v>
      </c>
      <c r="R336" s="91"/>
      <c r="S336" s="14">
        <f>VLOOKUP(R336,Arkusz1!$AB$2:$AC$97,2,FALSE)</f>
        <v>0</v>
      </c>
      <c r="T336" s="14"/>
      <c r="U336" s="14">
        <f>VLOOKUP(T336,Arkusz1!$AB$2:$AC$97,2,FALSE)</f>
        <v>0</v>
      </c>
      <c r="V336" s="98"/>
      <c r="W336" s="14">
        <f>VLOOKUP(V336,Arkusz1!$AB$2:$AC$97,2,FALSE)</f>
        <v>0</v>
      </c>
      <c r="X336" s="14"/>
      <c r="Y336" s="38">
        <f>VLOOKUP(X336,Arkusz1!$AB$2:$AC$97,2,FALSE)</f>
        <v>0</v>
      </c>
      <c r="Z336" s="54">
        <f t="shared" si="918"/>
        <v>34</v>
      </c>
      <c r="AA336" s="54">
        <f t="shared" si="919"/>
        <v>0</v>
      </c>
      <c r="AB336" s="54">
        <f t="shared" si="920"/>
        <v>0</v>
      </c>
      <c r="AC336" s="54">
        <f t="shared" si="921"/>
        <v>0</v>
      </c>
      <c r="AD336" s="54">
        <f t="shared" si="922"/>
        <v>0</v>
      </c>
      <c r="AE336" s="54">
        <f t="shared" si="923"/>
        <v>0</v>
      </c>
      <c r="AF336" s="54">
        <f t="shared" si="924"/>
        <v>0</v>
      </c>
      <c r="AG336" s="54">
        <f t="shared" si="925"/>
        <v>0</v>
      </c>
      <c r="AH336" s="53">
        <f t="array" aca="1" ref="AH336" ca="1">SUM(LARGE(Z336:AG336,ROW(INDIRECT("a1:a"&amp;AH2))))</f>
        <v>34</v>
      </c>
      <c r="AI336" s="52">
        <f t="shared" ca="1" si="926"/>
        <v>34</v>
      </c>
    </row>
    <row r="337" spans="1:35" x14ac:dyDescent="0.25">
      <c r="A337" s="14"/>
      <c r="B337" s="10"/>
      <c r="C337" s="21" t="s">
        <v>10</v>
      </c>
      <c r="D337" s="21">
        <v>2014</v>
      </c>
      <c r="E337" s="19" t="s">
        <v>2807</v>
      </c>
      <c r="F337" s="19" t="s">
        <v>2882</v>
      </c>
      <c r="G337" s="10" t="s">
        <v>2810</v>
      </c>
      <c r="H337" s="10">
        <v>13</v>
      </c>
      <c r="I337" s="14">
        <f>VLOOKUP(H337,Arkusz1!$AB$2:$AC$97,2,FALSE)</f>
        <v>31</v>
      </c>
      <c r="J337" s="24">
        <v>14</v>
      </c>
      <c r="K337" s="14">
        <f>VLOOKUP(J337,Arkusz1!$AB$2:$AC$97,2,FALSE)</f>
        <v>34</v>
      </c>
      <c r="L337" s="98"/>
      <c r="M337" s="14">
        <f>VLOOKUP(L337,Arkusz1!$AB$2:$AC$97,2,FALSE)</f>
        <v>0</v>
      </c>
      <c r="N337" s="88"/>
      <c r="O337" s="14">
        <f>VLOOKUP(N337,Arkusz1!$AB$2:$AC$97,2,FALSE)</f>
        <v>0</v>
      </c>
      <c r="P337" s="25"/>
      <c r="Q337" s="14">
        <f>VLOOKUP(P337,Arkusz1!$AB$2:$AC$97,2,FALSE)</f>
        <v>0</v>
      </c>
      <c r="R337" s="91"/>
      <c r="S337" s="14">
        <f>VLOOKUP(R337,Arkusz1!$AB$2:$AC$97,2,FALSE)</f>
        <v>0</v>
      </c>
      <c r="T337" s="14"/>
      <c r="U337" s="14">
        <f>VLOOKUP(T337,Arkusz1!$AB$2:$AC$97,2,FALSE)</f>
        <v>0</v>
      </c>
      <c r="V337" s="98"/>
      <c r="W337" s="14">
        <f>VLOOKUP(V337,Arkusz1!$AB$2:$AC$97,2,FALSE)</f>
        <v>0</v>
      </c>
      <c r="X337" s="14"/>
      <c r="Y337" s="38">
        <f>VLOOKUP(X337,Arkusz1!$AB$2:$AC$97,2,FALSE)</f>
        <v>0</v>
      </c>
      <c r="Z337" s="54">
        <f t="shared" si="918"/>
        <v>31</v>
      </c>
      <c r="AA337" s="54">
        <f t="shared" si="919"/>
        <v>34</v>
      </c>
      <c r="AB337" s="54">
        <f t="shared" si="920"/>
        <v>0</v>
      </c>
      <c r="AC337" s="54">
        <f t="shared" si="921"/>
        <v>0</v>
      </c>
      <c r="AD337" s="54">
        <f t="shared" si="922"/>
        <v>0</v>
      </c>
      <c r="AE337" s="54">
        <f t="shared" si="923"/>
        <v>0</v>
      </c>
      <c r="AF337" s="54">
        <f t="shared" si="924"/>
        <v>0</v>
      </c>
      <c r="AG337" s="54">
        <f t="shared" si="925"/>
        <v>0</v>
      </c>
      <c r="AH337" s="53">
        <f t="array" aca="1" ref="AH337" ca="1">SUM(LARGE(Z337:AG337,ROW(INDIRECT("a1:a"&amp;AH2))))</f>
        <v>65</v>
      </c>
      <c r="AI337" s="52">
        <f t="shared" ca="1" si="926"/>
        <v>65</v>
      </c>
    </row>
    <row r="338" spans="1:35" x14ac:dyDescent="0.25">
      <c r="A338" s="14"/>
      <c r="B338" s="10"/>
      <c r="C338" s="21" t="s">
        <v>10</v>
      </c>
      <c r="D338" s="21">
        <v>2014</v>
      </c>
      <c r="E338" s="22" t="s">
        <v>2807</v>
      </c>
      <c r="F338" s="22" t="s">
        <v>2981</v>
      </c>
      <c r="G338" s="23" t="s">
        <v>2810</v>
      </c>
      <c r="H338" s="23"/>
      <c r="I338" s="14">
        <f>VLOOKUP(H338,Arkusz1!$AB$2:$AC$97,2,FALSE)</f>
        <v>0</v>
      </c>
      <c r="J338" s="24">
        <v>18</v>
      </c>
      <c r="K338" s="14">
        <f>VLOOKUP(J338,Arkusz1!$AB$2:$AC$97,2,FALSE)</f>
        <v>49</v>
      </c>
      <c r="L338" s="98">
        <v>15</v>
      </c>
      <c r="M338" s="14">
        <f>VLOOKUP(L338,Arkusz1!$AB$2:$AC$97,2,FALSE)</f>
        <v>38</v>
      </c>
      <c r="N338" s="88"/>
      <c r="O338" s="14">
        <f>VLOOKUP(N338,Arkusz1!$AB$2:$AC$97,2,FALSE)</f>
        <v>0</v>
      </c>
      <c r="P338" s="25"/>
      <c r="Q338" s="14">
        <f>VLOOKUP(P338,Arkusz1!$AB$2:$AC$97,2,FALSE)</f>
        <v>0</v>
      </c>
      <c r="R338" s="91"/>
      <c r="S338" s="14">
        <f>VLOOKUP(R338,Arkusz1!$AB$2:$AC$97,2,FALSE)</f>
        <v>0</v>
      </c>
      <c r="T338" s="14"/>
      <c r="U338" s="14">
        <f>VLOOKUP(T338,Arkusz1!$AB$2:$AC$97,2,FALSE)</f>
        <v>0</v>
      </c>
      <c r="V338" s="98"/>
      <c r="W338" s="14">
        <f>VLOOKUP(V338,Arkusz1!$AB$2:$AC$97,2,FALSE)</f>
        <v>0</v>
      </c>
      <c r="X338" s="14"/>
      <c r="Y338" s="38">
        <f>VLOOKUP(X338,Arkusz1!$AB$2:$AC$97,2,FALSE)</f>
        <v>0</v>
      </c>
      <c r="Z338" s="54">
        <f t="shared" ref="Z338" si="1188">I338</f>
        <v>0</v>
      </c>
      <c r="AA338" s="54">
        <f t="shared" ref="AA338" si="1189">K338</f>
        <v>49</v>
      </c>
      <c r="AB338" s="54">
        <f t="shared" ref="AB338" si="1190">M338</f>
        <v>38</v>
      </c>
      <c r="AC338" s="54">
        <f t="shared" ref="AC338" si="1191">O338</f>
        <v>0</v>
      </c>
      <c r="AD338" s="54">
        <f t="shared" ref="AD338" si="1192">Q338</f>
        <v>0</v>
      </c>
      <c r="AE338" s="54">
        <f t="shared" ref="AE338" si="1193">S338</f>
        <v>0</v>
      </c>
      <c r="AF338" s="54">
        <f t="shared" ref="AF338" si="1194">U338</f>
        <v>0</v>
      </c>
      <c r="AG338" s="54">
        <f t="shared" ref="AG338" si="1195">W338</f>
        <v>0</v>
      </c>
      <c r="AH338" s="53">
        <f t="array" aca="1" ref="AH338" ca="1">SUM(LARGE(Z338:AG338,ROW(INDIRECT("a1:a"&amp;AH2))))</f>
        <v>87</v>
      </c>
      <c r="AI338" s="52">
        <f t="shared" ref="AI338" ca="1" si="1196">SUM(AH338,Y338)</f>
        <v>87</v>
      </c>
    </row>
    <row r="339" spans="1:35" x14ac:dyDescent="0.25">
      <c r="A339" s="14"/>
      <c r="B339" s="10"/>
      <c r="C339" s="21" t="s">
        <v>10</v>
      </c>
      <c r="D339" s="21">
        <v>2014</v>
      </c>
      <c r="E339" s="22"/>
      <c r="F339" s="22"/>
      <c r="G339" s="23"/>
      <c r="H339" s="23"/>
      <c r="I339" s="14">
        <f>VLOOKUP(H339,Arkusz1!$AB$2:$AC$97,2,FALSE)</f>
        <v>0</v>
      </c>
      <c r="J339" s="24"/>
      <c r="K339" s="14">
        <f>VLOOKUP(J339,Arkusz1!$AB$2:$AC$97,2,FALSE)</f>
        <v>0</v>
      </c>
      <c r="L339" s="98"/>
      <c r="M339" s="14">
        <f>VLOOKUP(L339,Arkusz1!$AB$2:$AC$97,2,FALSE)</f>
        <v>0</v>
      </c>
      <c r="N339" s="88"/>
      <c r="O339" s="14">
        <f>VLOOKUP(N339,Arkusz1!$AB$2:$AC$97,2,FALSE)</f>
        <v>0</v>
      </c>
      <c r="P339" s="25"/>
      <c r="Q339" s="14">
        <f>VLOOKUP(P339,Arkusz1!$AB$2:$AC$97,2,FALSE)</f>
        <v>0</v>
      </c>
      <c r="R339" s="91"/>
      <c r="S339" s="14">
        <f>VLOOKUP(R339,Arkusz1!$AB$2:$AC$97,2,FALSE)</f>
        <v>0</v>
      </c>
      <c r="T339" s="14"/>
      <c r="U339" s="14">
        <f>VLOOKUP(T339,Arkusz1!$AB$2:$AC$97,2,FALSE)</f>
        <v>0</v>
      </c>
      <c r="V339" s="98"/>
      <c r="W339" s="14">
        <f>VLOOKUP(V339,Arkusz1!$AB$2:$AC$97,2,FALSE)</f>
        <v>0</v>
      </c>
      <c r="X339" s="14"/>
      <c r="Y339" s="38">
        <f>VLOOKUP(X339,Arkusz1!$AB$2:$AC$97,2,FALSE)</f>
        <v>0</v>
      </c>
      <c r="Z339" s="54">
        <f t="shared" ref="Z339" si="1197">I339</f>
        <v>0</v>
      </c>
      <c r="AA339" s="54">
        <f t="shared" ref="AA339" si="1198">K339</f>
        <v>0</v>
      </c>
      <c r="AB339" s="54">
        <f t="shared" ref="AB339" si="1199">M339</f>
        <v>0</v>
      </c>
      <c r="AC339" s="54">
        <f t="shared" ref="AC339" si="1200">O339</f>
        <v>0</v>
      </c>
      <c r="AD339" s="54">
        <f t="shared" ref="AD339" si="1201">Q339</f>
        <v>0</v>
      </c>
      <c r="AE339" s="54">
        <f t="shared" ref="AE339" si="1202">S339</f>
        <v>0</v>
      </c>
      <c r="AF339" s="54">
        <f t="shared" ref="AF339" si="1203">U339</f>
        <v>0</v>
      </c>
      <c r="AG339" s="54">
        <f t="shared" ref="AG339" si="1204">W339</f>
        <v>0</v>
      </c>
      <c r="AH339" s="53">
        <f t="array" aca="1" ref="AH339" ca="1">SUM(LARGE(Z339:AG339,ROW(INDIRECT("a1:a"&amp;AH2))))</f>
        <v>0</v>
      </c>
      <c r="AI339" s="52">
        <f t="shared" ref="AI339" ca="1" si="1205">SUM(AH339,Y339)</f>
        <v>0</v>
      </c>
    </row>
    <row r="340" spans="1:35" x14ac:dyDescent="0.25">
      <c r="A340" s="14"/>
      <c r="B340" s="10"/>
      <c r="C340" s="21" t="s">
        <v>10</v>
      </c>
      <c r="D340" s="21">
        <v>2014</v>
      </c>
      <c r="E340" s="22"/>
      <c r="F340" s="22"/>
      <c r="G340" s="23"/>
      <c r="H340" s="23"/>
      <c r="I340" s="14">
        <f>VLOOKUP(H340,Arkusz1!$AB$2:$AC$97,2,FALSE)</f>
        <v>0</v>
      </c>
      <c r="J340" s="24"/>
      <c r="K340" s="14">
        <f>VLOOKUP(J340,Arkusz1!$AB$2:$AC$97,2,FALSE)</f>
        <v>0</v>
      </c>
      <c r="L340" s="98"/>
      <c r="M340" s="14">
        <f>VLOOKUP(L340,Arkusz1!$AB$2:$AC$97,2,FALSE)</f>
        <v>0</v>
      </c>
      <c r="N340" s="88"/>
      <c r="O340" s="14">
        <f>VLOOKUP(N340,Arkusz1!$AB$2:$AC$97,2,FALSE)</f>
        <v>0</v>
      </c>
      <c r="P340" s="25"/>
      <c r="Q340" s="14">
        <f>VLOOKUP(P340,Arkusz1!$AB$2:$AC$97,2,FALSE)</f>
        <v>0</v>
      </c>
      <c r="R340" s="91"/>
      <c r="S340" s="14">
        <f>VLOOKUP(R340,Arkusz1!$AB$2:$AC$97,2,FALSE)</f>
        <v>0</v>
      </c>
      <c r="T340" s="14"/>
      <c r="U340" s="14">
        <f>VLOOKUP(T340,Arkusz1!$AB$2:$AC$97,2,FALSE)</f>
        <v>0</v>
      </c>
      <c r="V340" s="98"/>
      <c r="W340" s="14">
        <f>VLOOKUP(V340,Arkusz1!$AB$2:$AC$97,2,FALSE)</f>
        <v>0</v>
      </c>
      <c r="X340" s="14"/>
      <c r="Y340" s="38">
        <f>VLOOKUP(X340,Arkusz1!$AB$2:$AC$97,2,FALSE)</f>
        <v>0</v>
      </c>
      <c r="Z340" s="54">
        <f t="shared" ref="Z340" si="1206">I340</f>
        <v>0</v>
      </c>
      <c r="AA340" s="54">
        <f t="shared" ref="AA340" si="1207">K340</f>
        <v>0</v>
      </c>
      <c r="AB340" s="54">
        <f t="shared" ref="AB340" si="1208">M340</f>
        <v>0</v>
      </c>
      <c r="AC340" s="54">
        <f t="shared" ref="AC340" si="1209">O340</f>
        <v>0</v>
      </c>
      <c r="AD340" s="54">
        <f t="shared" ref="AD340" si="1210">Q340</f>
        <v>0</v>
      </c>
      <c r="AE340" s="54">
        <f t="shared" ref="AE340" si="1211">S340</f>
        <v>0</v>
      </c>
      <c r="AF340" s="54">
        <f t="shared" ref="AF340" si="1212">U340</f>
        <v>0</v>
      </c>
      <c r="AG340" s="54">
        <f t="shared" ref="AG340" si="1213">W340</f>
        <v>0</v>
      </c>
      <c r="AH340" s="53">
        <f t="array" aca="1" ref="AH340" ca="1">SUM(LARGE(Z340:AG340,ROW(INDIRECT("a1:a"&amp;AH2))))</f>
        <v>0</v>
      </c>
      <c r="AI340" s="52">
        <f t="shared" ref="AI340" ca="1" si="1214">SUM(AH340,Y340)</f>
        <v>0</v>
      </c>
    </row>
    <row r="341" spans="1:35" x14ac:dyDescent="0.25">
      <c r="A341" s="14"/>
      <c r="B341" s="10"/>
      <c r="C341" s="11" t="s">
        <v>5</v>
      </c>
      <c r="D341" s="11">
        <v>2014</v>
      </c>
      <c r="E341" s="19" t="s">
        <v>2817</v>
      </c>
      <c r="F341" s="19" t="s">
        <v>2888</v>
      </c>
      <c r="G341" s="10" t="s">
        <v>2810</v>
      </c>
      <c r="H341" s="10">
        <v>30</v>
      </c>
      <c r="I341" s="14">
        <f>VLOOKUP(H341,Arkusz1!$AB$347:$AC$466,2,FALSE)</f>
        <v>70</v>
      </c>
      <c r="J341" s="14">
        <v>29</v>
      </c>
      <c r="K341" s="14">
        <f>VLOOKUP(J341,Arkusz1!$AB$347:$AC$466,2,FALSE)</f>
        <v>67</v>
      </c>
      <c r="L341" s="98">
        <v>28</v>
      </c>
      <c r="M341" s="14">
        <f>VLOOKUP(L341,Arkusz1!$AB$347:$AC$466,2,FALSE)</f>
        <v>63</v>
      </c>
      <c r="N341" s="88"/>
      <c r="O341" s="14">
        <f>VLOOKUP(N341,Arkusz1!$AB$347:$AC$466,2,FALSE)</f>
        <v>0</v>
      </c>
      <c r="P341" s="25"/>
      <c r="Q341" s="14">
        <f>VLOOKUP(P341,Arkusz1!$AB$347:$AC$466,2,FALSE)</f>
        <v>0</v>
      </c>
      <c r="R341" s="91"/>
      <c r="S341" s="14">
        <f>VLOOKUP(R341,Arkusz1!$AB$347:$AC$466,2,FALSE)</f>
        <v>0</v>
      </c>
      <c r="T341" s="14"/>
      <c r="U341" s="14">
        <f>VLOOKUP(T341,Arkusz1!$AB$347:$AC$466,2,FALSE)</f>
        <v>0</v>
      </c>
      <c r="V341" s="98"/>
      <c r="W341" s="14">
        <f>VLOOKUP(V341,Arkusz1!$AB$347:$AC$466,2,FALSE)</f>
        <v>0</v>
      </c>
      <c r="X341" s="14"/>
      <c r="Y341" s="38">
        <f>VLOOKUP(X341,Arkusz1!$AB$347:$AC$466,2,FALSE)</f>
        <v>0</v>
      </c>
      <c r="Z341" s="54">
        <f t="shared" si="918"/>
        <v>70</v>
      </c>
      <c r="AA341" s="54">
        <f t="shared" si="919"/>
        <v>67</v>
      </c>
      <c r="AB341" s="54">
        <f t="shared" si="920"/>
        <v>63</v>
      </c>
      <c r="AC341" s="54">
        <f t="shared" si="921"/>
        <v>0</v>
      </c>
      <c r="AD341" s="54">
        <f t="shared" si="922"/>
        <v>0</v>
      </c>
      <c r="AE341" s="54">
        <f t="shared" si="923"/>
        <v>0</v>
      </c>
      <c r="AF341" s="54">
        <f t="shared" si="924"/>
        <v>0</v>
      </c>
      <c r="AG341" s="54">
        <f t="shared" si="925"/>
        <v>0</v>
      </c>
      <c r="AH341" s="53">
        <f t="array" aca="1" ref="AH341" ca="1">SUM(LARGE(Z341:AG341,ROW(INDIRECT("a1:a"&amp;AH2))))</f>
        <v>200</v>
      </c>
      <c r="AI341" s="52">
        <f t="shared" ca="1" si="926"/>
        <v>200</v>
      </c>
    </row>
    <row r="342" spans="1:35" x14ac:dyDescent="0.25">
      <c r="A342" s="14"/>
      <c r="B342" s="10"/>
      <c r="C342" s="11" t="s">
        <v>5</v>
      </c>
      <c r="D342" s="11">
        <v>2014</v>
      </c>
      <c r="E342" s="19" t="s">
        <v>2887</v>
      </c>
      <c r="F342" s="19" t="s">
        <v>2879</v>
      </c>
      <c r="G342" s="10" t="s">
        <v>2810</v>
      </c>
      <c r="H342" s="10">
        <v>26</v>
      </c>
      <c r="I342" s="14">
        <f>VLOOKUP(H342,Arkusz1!$AB$347:$AC$466,2,FALSE)</f>
        <v>57</v>
      </c>
      <c r="J342" s="14"/>
      <c r="K342" s="14">
        <f>VLOOKUP(J342,Arkusz1!$AB$347:$AC$466,2,FALSE)</f>
        <v>0</v>
      </c>
      <c r="L342" s="98">
        <v>22.5</v>
      </c>
      <c r="M342" s="14">
        <f>VLOOKUP(L342,Arkusz1!$AB$347:$AC$466,2,FALSE)</f>
        <v>46</v>
      </c>
      <c r="N342" s="88"/>
      <c r="O342" s="14">
        <f>VLOOKUP(N342,Arkusz1!$AB$347:$AC$466,2,FALSE)</f>
        <v>0</v>
      </c>
      <c r="P342" s="25"/>
      <c r="Q342" s="14">
        <f>VLOOKUP(P342,Arkusz1!$AB$347:$AC$466,2,FALSE)</f>
        <v>0</v>
      </c>
      <c r="R342" s="91"/>
      <c r="S342" s="14">
        <f>VLOOKUP(R342,Arkusz1!$AB$347:$AC$466,2,FALSE)</f>
        <v>0</v>
      </c>
      <c r="T342" s="14"/>
      <c r="U342" s="14">
        <f>VLOOKUP(T342,Arkusz1!$AB$347:$AC$466,2,FALSE)</f>
        <v>0</v>
      </c>
      <c r="V342" s="98"/>
      <c r="W342" s="14">
        <f>VLOOKUP(V342,Arkusz1!$AB$347:$AC$466,2,FALSE)</f>
        <v>0</v>
      </c>
      <c r="X342" s="14"/>
      <c r="Y342" s="38">
        <f>VLOOKUP(X342,Arkusz1!$AB$347:$AC$466,2,FALSE)</f>
        <v>0</v>
      </c>
      <c r="Z342" s="54">
        <f t="shared" ref="Z342" si="1215">I342</f>
        <v>57</v>
      </c>
      <c r="AA342" s="54">
        <f t="shared" ref="AA342" si="1216">K342</f>
        <v>0</v>
      </c>
      <c r="AB342" s="54">
        <f t="shared" ref="AB342" si="1217">M342</f>
        <v>46</v>
      </c>
      <c r="AC342" s="54">
        <f t="shared" ref="AC342" si="1218">O342</f>
        <v>0</v>
      </c>
      <c r="AD342" s="54">
        <f t="shared" ref="AD342" si="1219">Q342</f>
        <v>0</v>
      </c>
      <c r="AE342" s="54">
        <f t="shared" ref="AE342" si="1220">S342</f>
        <v>0</v>
      </c>
      <c r="AF342" s="54">
        <f t="shared" ref="AF342" si="1221">U342</f>
        <v>0</v>
      </c>
      <c r="AG342" s="54">
        <f t="shared" ref="AG342" si="1222">W342</f>
        <v>0</v>
      </c>
      <c r="AH342" s="53">
        <f t="array" aca="1" ref="AH342" ca="1">SUM(LARGE(Z342:AG342,ROW(INDIRECT("a1:a"&amp;AH2))))</f>
        <v>103</v>
      </c>
      <c r="AI342" s="52">
        <f t="shared" ref="AI342" ca="1" si="1223">SUM(AH342,Y342)</f>
        <v>103</v>
      </c>
    </row>
    <row r="343" spans="1:35" x14ac:dyDescent="0.25">
      <c r="A343" s="14"/>
      <c r="B343" s="10"/>
      <c r="C343" s="11" t="s">
        <v>5</v>
      </c>
      <c r="D343" s="11">
        <v>2014</v>
      </c>
      <c r="E343" s="19" t="s">
        <v>2844</v>
      </c>
      <c r="F343" s="19" t="s">
        <v>2891</v>
      </c>
      <c r="G343" s="10" t="s">
        <v>2810</v>
      </c>
      <c r="H343" s="10">
        <v>15</v>
      </c>
      <c r="I343" s="14">
        <f>VLOOKUP(H343,Arkusz1!$AB$347:$AC$466,2,FALSE)</f>
        <v>24</v>
      </c>
      <c r="J343" s="14"/>
      <c r="K343" s="14">
        <f>VLOOKUP(J343,Arkusz1!$AB$347:$AC$466,2,FALSE)</f>
        <v>0</v>
      </c>
      <c r="L343" s="98"/>
      <c r="M343" s="14">
        <f>VLOOKUP(L343,Arkusz1!$AB$347:$AC$466,2,FALSE)</f>
        <v>0</v>
      </c>
      <c r="N343" s="88"/>
      <c r="O343" s="14">
        <f>VLOOKUP(N343,Arkusz1!$AB$347:$AC$466,2,FALSE)</f>
        <v>0</v>
      </c>
      <c r="P343" s="25"/>
      <c r="Q343" s="14">
        <f>VLOOKUP(P343,Arkusz1!$AB$347:$AC$466,2,FALSE)</f>
        <v>0</v>
      </c>
      <c r="R343" s="91"/>
      <c r="S343" s="14">
        <f>VLOOKUP(R343,Arkusz1!$AB$347:$AC$466,2,FALSE)</f>
        <v>0</v>
      </c>
      <c r="T343" s="14"/>
      <c r="U343" s="14">
        <f>VLOOKUP(T343,Arkusz1!$AB$347:$AC$466,2,FALSE)</f>
        <v>0</v>
      </c>
      <c r="V343" s="98"/>
      <c r="W343" s="14">
        <f>VLOOKUP(V343,Arkusz1!$AB$347:$AC$466,2,FALSE)</f>
        <v>0</v>
      </c>
      <c r="X343" s="14"/>
      <c r="Y343" s="38">
        <f>VLOOKUP(X343,Arkusz1!$AB$347:$AC$466,2,FALSE)</f>
        <v>0</v>
      </c>
      <c r="Z343" s="54">
        <f t="shared" ref="Z343" si="1224">I343</f>
        <v>24</v>
      </c>
      <c r="AA343" s="54">
        <f t="shared" ref="AA343" si="1225">K343</f>
        <v>0</v>
      </c>
      <c r="AB343" s="54">
        <f t="shared" ref="AB343" si="1226">M343</f>
        <v>0</v>
      </c>
      <c r="AC343" s="54">
        <f t="shared" ref="AC343" si="1227">O343</f>
        <v>0</v>
      </c>
      <c r="AD343" s="54">
        <f t="shared" ref="AD343" si="1228">Q343</f>
        <v>0</v>
      </c>
      <c r="AE343" s="54">
        <f t="shared" ref="AE343" si="1229">S343</f>
        <v>0</v>
      </c>
      <c r="AF343" s="54">
        <f t="shared" ref="AF343" si="1230">U343</f>
        <v>0</v>
      </c>
      <c r="AG343" s="54">
        <f t="shared" ref="AG343" si="1231">W343</f>
        <v>0</v>
      </c>
      <c r="AH343" s="53">
        <f t="array" aca="1" ref="AH343" ca="1">SUM(LARGE(Z343:AG343,ROW(INDIRECT("a1:a"&amp;AH2))))</f>
        <v>24</v>
      </c>
      <c r="AI343" s="52">
        <f t="shared" ref="AI343" ca="1" si="1232">SUM(AH343,Y343)</f>
        <v>24</v>
      </c>
    </row>
    <row r="344" spans="1:35" x14ac:dyDescent="0.25">
      <c r="A344" s="14"/>
      <c r="B344" s="10"/>
      <c r="C344" s="11" t="s">
        <v>5</v>
      </c>
      <c r="D344" s="11">
        <v>2014</v>
      </c>
      <c r="E344" s="19" t="s">
        <v>2889</v>
      </c>
      <c r="F344" s="19" t="s">
        <v>2890</v>
      </c>
      <c r="G344" s="10" t="s">
        <v>2810</v>
      </c>
      <c r="H344" s="10"/>
      <c r="I344" s="14">
        <f>VLOOKUP(H344,Arkusz1!$AB$347:$AC$466,2,FALSE)</f>
        <v>0</v>
      </c>
      <c r="J344" s="25"/>
      <c r="K344" s="14">
        <f>VLOOKUP(J344,Arkusz1!$AB$347:$AC$466,2,FALSE)</f>
        <v>0</v>
      </c>
      <c r="L344" s="98">
        <v>18</v>
      </c>
      <c r="M344" s="14">
        <f>VLOOKUP(L344,Arkusz1!$AB$347:$AC$466,2,FALSE)</f>
        <v>33</v>
      </c>
      <c r="N344" s="88"/>
      <c r="O344" s="14">
        <f>VLOOKUP(N344,Arkusz1!$AB$347:$AC$466,2,FALSE)</f>
        <v>0</v>
      </c>
      <c r="P344" s="25"/>
      <c r="Q344" s="14">
        <f>VLOOKUP(P344,Arkusz1!$AB$347:$AC$466,2,FALSE)</f>
        <v>0</v>
      </c>
      <c r="R344" s="91"/>
      <c r="S344" s="14">
        <f>VLOOKUP(R344,Arkusz1!$AB$347:$AC$466,2,FALSE)</f>
        <v>0</v>
      </c>
      <c r="T344" s="14"/>
      <c r="U344" s="14">
        <f>VLOOKUP(T344,Arkusz1!$AB$347:$AC$466,2,FALSE)</f>
        <v>0</v>
      </c>
      <c r="V344" s="98"/>
      <c r="W344" s="14">
        <f>VLOOKUP(V344,Arkusz1!$AB$347:$AC$466,2,FALSE)</f>
        <v>0</v>
      </c>
      <c r="X344" s="14"/>
      <c r="Y344" s="38">
        <f>VLOOKUP(X344,Arkusz1!$AB$347:$AC$466,2,FALSE)</f>
        <v>0</v>
      </c>
      <c r="Z344" s="54">
        <f t="shared" si="918"/>
        <v>0</v>
      </c>
      <c r="AA344" s="54">
        <f t="shared" si="919"/>
        <v>0</v>
      </c>
      <c r="AB344" s="54">
        <f t="shared" si="920"/>
        <v>33</v>
      </c>
      <c r="AC344" s="54">
        <f t="shared" si="921"/>
        <v>0</v>
      </c>
      <c r="AD344" s="54">
        <f t="shared" si="922"/>
        <v>0</v>
      </c>
      <c r="AE344" s="54">
        <f t="shared" si="923"/>
        <v>0</v>
      </c>
      <c r="AF344" s="54">
        <f t="shared" si="924"/>
        <v>0</v>
      </c>
      <c r="AG344" s="54">
        <f t="shared" si="925"/>
        <v>0</v>
      </c>
      <c r="AH344" s="53">
        <f t="array" aca="1" ref="AH344" ca="1">SUM(LARGE(Z344:AG344,ROW(INDIRECT("a1:a"&amp;AH2))))</f>
        <v>33</v>
      </c>
      <c r="AI344" s="52">
        <f t="shared" ca="1" si="926"/>
        <v>33</v>
      </c>
    </row>
    <row r="345" spans="1:35" x14ac:dyDescent="0.25">
      <c r="A345" s="14"/>
      <c r="B345" s="10"/>
      <c r="C345" s="11" t="s">
        <v>5</v>
      </c>
      <c r="D345" s="11">
        <v>2014</v>
      </c>
      <c r="E345" s="19"/>
      <c r="F345" s="19"/>
      <c r="G345" s="10"/>
      <c r="H345" s="10"/>
      <c r="I345" s="14">
        <f>VLOOKUP(H345,Arkusz1!$AB$347:$AC$466,2,FALSE)</f>
        <v>0</v>
      </c>
      <c r="J345" s="25"/>
      <c r="K345" s="14">
        <f>VLOOKUP(J345,Arkusz1!$AB$347:$AC$466,2,FALSE)</f>
        <v>0</v>
      </c>
      <c r="L345" s="98"/>
      <c r="M345" s="14">
        <f>VLOOKUP(L345,Arkusz1!$AB$347:$AC$466,2,FALSE)</f>
        <v>0</v>
      </c>
      <c r="N345" s="88"/>
      <c r="O345" s="14">
        <f>VLOOKUP(N345,Arkusz1!$AB$347:$AC$466,2,FALSE)</f>
        <v>0</v>
      </c>
      <c r="P345" s="25"/>
      <c r="Q345" s="14">
        <f>VLOOKUP(P345,Arkusz1!$AB$347:$AC$466,2,FALSE)</f>
        <v>0</v>
      </c>
      <c r="R345" s="91"/>
      <c r="S345" s="14">
        <f>VLOOKUP(R345,Arkusz1!$AB$347:$AC$466,2,FALSE)</f>
        <v>0</v>
      </c>
      <c r="T345" s="14"/>
      <c r="U345" s="14">
        <f>VLOOKUP(T345,Arkusz1!$AB$347:$AC$466,2,FALSE)</f>
        <v>0</v>
      </c>
      <c r="V345" s="98"/>
      <c r="W345" s="14">
        <f>VLOOKUP(V345,Arkusz1!$AB$347:$AC$466,2,FALSE)</f>
        <v>0</v>
      </c>
      <c r="X345" s="14"/>
      <c r="Y345" s="38">
        <f>VLOOKUP(X345,Arkusz1!$AB$347:$AC$466,2,FALSE)</f>
        <v>0</v>
      </c>
      <c r="Z345" s="54">
        <f t="shared" si="918"/>
        <v>0</v>
      </c>
      <c r="AA345" s="54">
        <f t="shared" si="919"/>
        <v>0</v>
      </c>
      <c r="AB345" s="54">
        <f t="shared" si="920"/>
        <v>0</v>
      </c>
      <c r="AC345" s="54">
        <f t="shared" si="921"/>
        <v>0</v>
      </c>
      <c r="AD345" s="54">
        <f t="shared" si="922"/>
        <v>0</v>
      </c>
      <c r="AE345" s="54">
        <f t="shared" si="923"/>
        <v>0</v>
      </c>
      <c r="AF345" s="54">
        <f t="shared" si="924"/>
        <v>0</v>
      </c>
      <c r="AG345" s="54">
        <f t="shared" si="925"/>
        <v>0</v>
      </c>
      <c r="AH345" s="53">
        <f t="array" aca="1" ref="AH345" ca="1">SUM(LARGE(Z345:AG345,ROW(INDIRECT("a1:a"&amp;AH2))))</f>
        <v>0</v>
      </c>
      <c r="AI345" s="52">
        <f t="shared" ca="1" si="926"/>
        <v>0</v>
      </c>
    </row>
    <row r="346" spans="1:35" x14ac:dyDescent="0.25">
      <c r="A346" s="14"/>
      <c r="B346" s="10"/>
      <c r="C346" s="11" t="s">
        <v>5</v>
      </c>
      <c r="D346" s="11">
        <v>2014</v>
      </c>
      <c r="E346" s="19"/>
      <c r="F346" s="19"/>
      <c r="G346" s="10"/>
      <c r="H346" s="10"/>
      <c r="I346" s="14">
        <f>VLOOKUP(H346,Arkusz1!$AB$347:$AC$466,2,FALSE)</f>
        <v>0</v>
      </c>
      <c r="J346" s="25"/>
      <c r="K346" s="14">
        <f>VLOOKUP(J346,Arkusz1!$AB$347:$AC$466,2,FALSE)</f>
        <v>0</v>
      </c>
      <c r="L346" s="98"/>
      <c r="M346" s="14">
        <f>VLOOKUP(L346,Arkusz1!$AB$347:$AC$466,2,FALSE)</f>
        <v>0</v>
      </c>
      <c r="N346" s="88"/>
      <c r="O346" s="14">
        <f>VLOOKUP(N346,Arkusz1!$AB$347:$AC$466,2,FALSE)</f>
        <v>0</v>
      </c>
      <c r="P346" s="25"/>
      <c r="Q346" s="14">
        <f>VLOOKUP(P346,Arkusz1!$AB$347:$AC$466,2,FALSE)</f>
        <v>0</v>
      </c>
      <c r="R346" s="91"/>
      <c r="S346" s="14">
        <f>VLOOKUP(R346,Arkusz1!$AB$347:$AC$466,2,FALSE)</f>
        <v>0</v>
      </c>
      <c r="T346" s="14"/>
      <c r="U346" s="14">
        <f>VLOOKUP(T346,Arkusz1!$AB$347:$AC$466,2,FALSE)</f>
        <v>0</v>
      </c>
      <c r="V346" s="98"/>
      <c r="W346" s="14">
        <f>VLOOKUP(V346,Arkusz1!$AB$347:$AC$466,2,FALSE)</f>
        <v>0</v>
      </c>
      <c r="X346" s="14"/>
      <c r="Y346" s="38">
        <f>VLOOKUP(X346,Arkusz1!$AB$347:$AC$466,2,FALSE)</f>
        <v>0</v>
      </c>
      <c r="Z346" s="54">
        <f t="shared" ref="Z346" si="1233">I346</f>
        <v>0</v>
      </c>
      <c r="AA346" s="54">
        <f t="shared" ref="AA346" si="1234">K346</f>
        <v>0</v>
      </c>
      <c r="AB346" s="54">
        <f t="shared" ref="AB346" si="1235">M346</f>
        <v>0</v>
      </c>
      <c r="AC346" s="54">
        <f t="shared" ref="AC346" si="1236">O346</f>
        <v>0</v>
      </c>
      <c r="AD346" s="54">
        <f t="shared" ref="AD346" si="1237">Q346</f>
        <v>0</v>
      </c>
      <c r="AE346" s="54">
        <f t="shared" ref="AE346" si="1238">S346</f>
        <v>0</v>
      </c>
      <c r="AF346" s="54">
        <f t="shared" ref="AF346" si="1239">U346</f>
        <v>0</v>
      </c>
      <c r="AG346" s="54">
        <f t="shared" ref="AG346" si="1240">W346</f>
        <v>0</v>
      </c>
      <c r="AH346" s="53">
        <f t="array" aca="1" ref="AH346" ca="1">SUM(LARGE(Z346:AG346,ROW(INDIRECT("a1:a"&amp;AH2))))</f>
        <v>0</v>
      </c>
      <c r="AI346" s="52">
        <f t="shared" ref="AI346" ca="1" si="1241">SUM(AH346,Y346)</f>
        <v>0</v>
      </c>
    </row>
    <row r="347" spans="1:35" x14ac:dyDescent="0.25">
      <c r="A347" s="14"/>
      <c r="B347" s="10"/>
      <c r="C347" s="11" t="s">
        <v>5</v>
      </c>
      <c r="D347" s="11">
        <v>2014</v>
      </c>
      <c r="E347" s="19"/>
      <c r="F347" s="19"/>
      <c r="G347" s="10"/>
      <c r="H347" s="10"/>
      <c r="I347" s="14">
        <f>VLOOKUP(H347,Arkusz1!$AB$347:$AC$466,2,FALSE)</f>
        <v>0</v>
      </c>
      <c r="J347" s="25"/>
      <c r="K347" s="14">
        <f>VLOOKUP(J347,Arkusz1!$AB$347:$AC$466,2,FALSE)</f>
        <v>0</v>
      </c>
      <c r="L347" s="98"/>
      <c r="M347" s="14">
        <f>VLOOKUP(L347,Arkusz1!$AB$347:$AC$466,2,FALSE)</f>
        <v>0</v>
      </c>
      <c r="N347" s="88"/>
      <c r="O347" s="14">
        <f>VLOOKUP(N347,Arkusz1!$AB$347:$AC$466,2,FALSE)</f>
        <v>0</v>
      </c>
      <c r="P347" s="25"/>
      <c r="Q347" s="14">
        <f>VLOOKUP(P347,Arkusz1!$AB$347:$AC$466,2,FALSE)</f>
        <v>0</v>
      </c>
      <c r="R347" s="91"/>
      <c r="S347" s="14">
        <f>VLOOKUP(R347,Arkusz1!$AB$347:$AC$466,2,FALSE)</f>
        <v>0</v>
      </c>
      <c r="T347" s="14"/>
      <c r="U347" s="14">
        <f>VLOOKUP(T347,Arkusz1!$AB$347:$AC$466,2,FALSE)</f>
        <v>0</v>
      </c>
      <c r="V347" s="98"/>
      <c r="W347" s="14">
        <f>VLOOKUP(V347,Arkusz1!$AB$347:$AC$466,2,FALSE)</f>
        <v>0</v>
      </c>
      <c r="X347" s="14"/>
      <c r="Y347" s="38">
        <f>VLOOKUP(X347,Arkusz1!$AB$347:$AC$466,2,FALSE)</f>
        <v>0</v>
      </c>
      <c r="Z347" s="54">
        <f t="shared" si="918"/>
        <v>0</v>
      </c>
      <c r="AA347" s="54">
        <f t="shared" si="919"/>
        <v>0</v>
      </c>
      <c r="AB347" s="54">
        <f t="shared" si="920"/>
        <v>0</v>
      </c>
      <c r="AC347" s="54">
        <f t="shared" si="921"/>
        <v>0</v>
      </c>
      <c r="AD347" s="54">
        <f t="shared" si="922"/>
        <v>0</v>
      </c>
      <c r="AE347" s="54">
        <f t="shared" si="923"/>
        <v>0</v>
      </c>
      <c r="AF347" s="54">
        <f t="shared" si="924"/>
        <v>0</v>
      </c>
      <c r="AG347" s="54">
        <f t="shared" si="925"/>
        <v>0</v>
      </c>
      <c r="AH347" s="53">
        <f t="array" aca="1" ref="AH347" ca="1">SUM(LARGE(Z347:AG347,ROW(INDIRECT("a1:a"&amp;AH2))))</f>
        <v>0</v>
      </c>
      <c r="AI347" s="52">
        <f t="shared" ca="1" si="926"/>
        <v>0</v>
      </c>
    </row>
    <row r="348" spans="1:35" x14ac:dyDescent="0.25">
      <c r="A348" s="14"/>
      <c r="B348" s="10"/>
      <c r="C348" s="21" t="s">
        <v>10</v>
      </c>
      <c r="D348" s="11">
        <v>2016</v>
      </c>
      <c r="E348" s="19" t="s">
        <v>2880</v>
      </c>
      <c r="F348" s="19" t="s">
        <v>2852</v>
      </c>
      <c r="G348" s="10" t="s">
        <v>2809</v>
      </c>
      <c r="H348" s="10">
        <v>12</v>
      </c>
      <c r="I348" s="14">
        <f>VLOOKUP(H348,Arkusz1!$AB$2:$AC$97,2,FALSE)</f>
        <v>27</v>
      </c>
      <c r="J348" s="24">
        <v>11.5</v>
      </c>
      <c r="K348" s="14">
        <f>VLOOKUP(J348,Arkusz1!$AB$2:$AC$97,2,FALSE)</f>
        <v>25</v>
      </c>
      <c r="L348" s="98"/>
      <c r="M348" s="14">
        <f>VLOOKUP(L348,Arkusz1!$AB$2:$AC$97,2,FALSE)</f>
        <v>0</v>
      </c>
      <c r="N348" s="88"/>
      <c r="O348" s="14">
        <f>VLOOKUP(N348,Arkusz1!$AB$2:$AC$97,2,FALSE)</f>
        <v>0</v>
      </c>
      <c r="P348" s="25"/>
      <c r="Q348" s="14">
        <f>VLOOKUP(P348,Arkusz1!$AB$2:$AC$97,2,FALSE)</f>
        <v>0</v>
      </c>
      <c r="R348" s="91"/>
      <c r="S348" s="14">
        <f>VLOOKUP(R348,Arkusz1!$AB$2:$AC$97,2,FALSE)</f>
        <v>0</v>
      </c>
      <c r="T348" s="14"/>
      <c r="U348" s="14">
        <f>VLOOKUP(T348,Arkusz1!$AB$2:$AC$97,2,FALSE)</f>
        <v>0</v>
      </c>
      <c r="V348" s="98"/>
      <c r="W348" s="14">
        <f>VLOOKUP(V348,Arkusz1!$AB$2:$AC$97,2,FALSE)</f>
        <v>0</v>
      </c>
      <c r="X348" s="14"/>
      <c r="Y348" s="38">
        <f>VLOOKUP(X348,Arkusz1!$AB$2:$AC$97,2,FALSE)</f>
        <v>0</v>
      </c>
      <c r="Z348" s="54">
        <f t="shared" si="918"/>
        <v>27</v>
      </c>
      <c r="AA348" s="54">
        <f t="shared" si="919"/>
        <v>25</v>
      </c>
      <c r="AB348" s="54">
        <f t="shared" si="920"/>
        <v>0</v>
      </c>
      <c r="AC348" s="54">
        <f t="shared" si="921"/>
        <v>0</v>
      </c>
      <c r="AD348" s="54">
        <f t="shared" si="922"/>
        <v>0</v>
      </c>
      <c r="AE348" s="54">
        <f t="shared" si="923"/>
        <v>0</v>
      </c>
      <c r="AF348" s="54">
        <f t="shared" si="924"/>
        <v>0</v>
      </c>
      <c r="AG348" s="54">
        <f t="shared" si="925"/>
        <v>0</v>
      </c>
      <c r="AH348" s="53">
        <f t="array" aca="1" ref="AH348" ca="1">SUM(LARGE(Z348:AG348,ROW(INDIRECT("a1:a"&amp;AH2))))</f>
        <v>52</v>
      </c>
      <c r="AI348" s="52">
        <f t="shared" ca="1" si="926"/>
        <v>52</v>
      </c>
    </row>
    <row r="349" spans="1:35" x14ac:dyDescent="0.25">
      <c r="A349" s="14"/>
      <c r="B349" s="10"/>
      <c r="C349" s="21" t="s">
        <v>10</v>
      </c>
      <c r="D349" s="11">
        <v>2016</v>
      </c>
      <c r="E349" s="19" t="s">
        <v>2898</v>
      </c>
      <c r="F349" s="19" t="s">
        <v>2899</v>
      </c>
      <c r="G349" s="10" t="s">
        <v>2809</v>
      </c>
      <c r="H349" s="10">
        <v>11.5</v>
      </c>
      <c r="I349" s="14">
        <f>VLOOKUP(H349,Arkusz1!$AB$2:$AC$97,2,FALSE)</f>
        <v>25</v>
      </c>
      <c r="J349" s="24">
        <v>13.5</v>
      </c>
      <c r="K349" s="14">
        <f>VLOOKUP(J349,Arkusz1!$AB$2:$AC$97,2,FALSE)</f>
        <v>32</v>
      </c>
      <c r="L349" s="98">
        <v>7</v>
      </c>
      <c r="M349" s="14">
        <f>VLOOKUP(L349,Arkusz1!$AB$2:$AC$97,2,FALSE)</f>
        <v>9</v>
      </c>
      <c r="N349" s="88"/>
      <c r="O349" s="14">
        <f>VLOOKUP(N349,Arkusz1!$AB$2:$AC$97,2,FALSE)</f>
        <v>0</v>
      </c>
      <c r="P349" s="25"/>
      <c r="Q349" s="14">
        <f>VLOOKUP(P349,Arkusz1!$AB$2:$AC$97,2,FALSE)</f>
        <v>0</v>
      </c>
      <c r="R349" s="91"/>
      <c r="S349" s="14">
        <f>VLOOKUP(R349,Arkusz1!$AB$2:$AC$97,2,FALSE)</f>
        <v>0</v>
      </c>
      <c r="T349" s="14"/>
      <c r="U349" s="14">
        <f>VLOOKUP(T349,Arkusz1!$AB$2:$AC$97,2,FALSE)</f>
        <v>0</v>
      </c>
      <c r="V349" s="98"/>
      <c r="W349" s="14">
        <f>VLOOKUP(V349,Arkusz1!$AB$2:$AC$97,2,FALSE)</f>
        <v>0</v>
      </c>
      <c r="X349" s="14"/>
      <c r="Y349" s="38">
        <f>VLOOKUP(X349,Arkusz1!$AB$2:$AC$97,2,FALSE)</f>
        <v>0</v>
      </c>
      <c r="Z349" s="54">
        <f t="shared" ref="Z349" si="1242">I349</f>
        <v>25</v>
      </c>
      <c r="AA349" s="54">
        <f t="shared" ref="AA349" si="1243">K349</f>
        <v>32</v>
      </c>
      <c r="AB349" s="54">
        <f t="shared" ref="AB349" si="1244">M349</f>
        <v>9</v>
      </c>
      <c r="AC349" s="54">
        <f t="shared" ref="AC349" si="1245">O349</f>
        <v>0</v>
      </c>
      <c r="AD349" s="54">
        <f t="shared" ref="AD349" si="1246">Q349</f>
        <v>0</v>
      </c>
      <c r="AE349" s="54">
        <f t="shared" ref="AE349" si="1247">S349</f>
        <v>0</v>
      </c>
      <c r="AF349" s="54">
        <f t="shared" ref="AF349" si="1248">U349</f>
        <v>0</v>
      </c>
      <c r="AG349" s="54">
        <f t="shared" ref="AG349" si="1249">W349</f>
        <v>0</v>
      </c>
      <c r="AH349" s="53">
        <f t="array" aca="1" ref="AH349" ca="1">SUM(LARGE(Z349:AG349,ROW(INDIRECT("a1:a"&amp;AH2))))</f>
        <v>66</v>
      </c>
      <c r="AI349" s="52">
        <f t="shared" ref="AI349" ca="1" si="1250">SUM(AH349,Y349)</f>
        <v>66</v>
      </c>
    </row>
    <row r="350" spans="1:35" x14ac:dyDescent="0.25">
      <c r="A350" s="14"/>
      <c r="B350" s="10"/>
      <c r="C350" s="21" t="s">
        <v>10</v>
      </c>
      <c r="D350" s="11">
        <v>2015</v>
      </c>
      <c r="E350" s="19" t="s">
        <v>2897</v>
      </c>
      <c r="F350" s="19" t="s">
        <v>2839</v>
      </c>
      <c r="G350" s="10" t="s">
        <v>2809</v>
      </c>
      <c r="H350" s="10">
        <v>10</v>
      </c>
      <c r="I350" s="14">
        <f>VLOOKUP(H350,Arkusz1!$AB$2:$AC$97,2,FALSE)</f>
        <v>20</v>
      </c>
      <c r="J350" s="24"/>
      <c r="K350" s="14">
        <f>VLOOKUP(J350,Arkusz1!$AB$2:$AC$97,2,FALSE)</f>
        <v>0</v>
      </c>
      <c r="L350" s="98"/>
      <c r="M350" s="14">
        <f>VLOOKUP(L350,Arkusz1!$AB$2:$AC$97,2,FALSE)</f>
        <v>0</v>
      </c>
      <c r="N350" s="88"/>
      <c r="O350" s="14">
        <f>VLOOKUP(N350,Arkusz1!$AB$2:$AC$97,2,FALSE)</f>
        <v>0</v>
      </c>
      <c r="P350" s="25"/>
      <c r="Q350" s="14">
        <f>VLOOKUP(P350,Arkusz1!$AB$2:$AC$97,2,FALSE)</f>
        <v>0</v>
      </c>
      <c r="R350" s="91"/>
      <c r="S350" s="14">
        <f>VLOOKUP(R350,Arkusz1!$AB$2:$AC$97,2,FALSE)</f>
        <v>0</v>
      </c>
      <c r="T350" s="14"/>
      <c r="U350" s="14">
        <f>VLOOKUP(T350,Arkusz1!$AB$2:$AC$97,2,FALSE)</f>
        <v>0</v>
      </c>
      <c r="V350" s="98"/>
      <c r="W350" s="14">
        <f>VLOOKUP(V350,Arkusz1!$AB$2:$AC$97,2,FALSE)</f>
        <v>0</v>
      </c>
      <c r="X350" s="14"/>
      <c r="Y350" s="38">
        <f>VLOOKUP(X350,Arkusz1!$AB$2:$AC$97,2,FALSE)</f>
        <v>0</v>
      </c>
      <c r="Z350" s="54">
        <f t="shared" si="918"/>
        <v>20</v>
      </c>
      <c r="AA350" s="54">
        <f t="shared" si="919"/>
        <v>0</v>
      </c>
      <c r="AB350" s="54">
        <f t="shared" si="920"/>
        <v>0</v>
      </c>
      <c r="AC350" s="54">
        <f t="shared" si="921"/>
        <v>0</v>
      </c>
      <c r="AD350" s="54">
        <f t="shared" si="922"/>
        <v>0</v>
      </c>
      <c r="AE350" s="54">
        <f t="shared" si="923"/>
        <v>0</v>
      </c>
      <c r="AF350" s="54">
        <f t="shared" si="924"/>
        <v>0</v>
      </c>
      <c r="AG350" s="54">
        <f t="shared" si="925"/>
        <v>0</v>
      </c>
      <c r="AH350" s="53">
        <f t="array" aca="1" ref="AH350" ca="1">SUM(LARGE(Z350:AG350,ROW(INDIRECT("a1:a"&amp;AH2))))</f>
        <v>20</v>
      </c>
      <c r="AI350" s="52">
        <f t="shared" ca="1" si="926"/>
        <v>20</v>
      </c>
    </row>
    <row r="351" spans="1:35" x14ac:dyDescent="0.25">
      <c r="A351" s="14"/>
      <c r="B351" s="10"/>
      <c r="C351" s="21" t="s">
        <v>10</v>
      </c>
      <c r="D351" s="11">
        <v>2016</v>
      </c>
      <c r="E351" s="19" t="s">
        <v>2851</v>
      </c>
      <c r="F351" s="19" t="s">
        <v>2903</v>
      </c>
      <c r="G351" s="10" t="s">
        <v>2809</v>
      </c>
      <c r="H351" s="10">
        <v>10</v>
      </c>
      <c r="I351" s="14">
        <f>VLOOKUP(H351,Arkusz1!$AB$2:$AC$97,2,FALSE)</f>
        <v>20</v>
      </c>
      <c r="J351" s="24">
        <v>10</v>
      </c>
      <c r="K351" s="14">
        <f>VLOOKUP(J351,Arkusz1!$AB$2:$AC$97,2,FALSE)</f>
        <v>20</v>
      </c>
      <c r="L351" s="98">
        <v>6.5</v>
      </c>
      <c r="M351" s="14">
        <f>VLOOKUP(L351,Arkusz1!$AB$2:$AC$97,2,FALSE)</f>
        <v>8</v>
      </c>
      <c r="N351" s="88"/>
      <c r="O351" s="14">
        <f>VLOOKUP(N351,Arkusz1!$AB$2:$AC$97,2,FALSE)</f>
        <v>0</v>
      </c>
      <c r="P351" s="25"/>
      <c r="Q351" s="14">
        <f>VLOOKUP(P351,Arkusz1!$AB$2:$AC$97,2,FALSE)</f>
        <v>0</v>
      </c>
      <c r="R351" s="91"/>
      <c r="S351" s="14">
        <f>VLOOKUP(R351,Arkusz1!$AB$2:$AC$97,2,FALSE)</f>
        <v>0</v>
      </c>
      <c r="T351" s="14"/>
      <c r="U351" s="14">
        <f>VLOOKUP(T351,Arkusz1!$AB$2:$AC$97,2,FALSE)</f>
        <v>0</v>
      </c>
      <c r="V351" s="98"/>
      <c r="W351" s="14">
        <f>VLOOKUP(V351,Arkusz1!$AB$2:$AC$97,2,FALSE)</f>
        <v>0</v>
      </c>
      <c r="X351" s="14"/>
      <c r="Y351" s="38">
        <f>VLOOKUP(X351,Arkusz1!$AB$2:$AC$97,2,FALSE)</f>
        <v>0</v>
      </c>
      <c r="Z351" s="54">
        <f t="shared" si="918"/>
        <v>20</v>
      </c>
      <c r="AA351" s="54">
        <f t="shared" si="919"/>
        <v>20</v>
      </c>
      <c r="AB351" s="54">
        <f t="shared" si="920"/>
        <v>8</v>
      </c>
      <c r="AC351" s="54">
        <f t="shared" si="921"/>
        <v>0</v>
      </c>
      <c r="AD351" s="54">
        <f t="shared" si="922"/>
        <v>0</v>
      </c>
      <c r="AE351" s="54">
        <f t="shared" si="923"/>
        <v>0</v>
      </c>
      <c r="AF351" s="54">
        <f t="shared" si="924"/>
        <v>0</v>
      </c>
      <c r="AG351" s="54">
        <f t="shared" si="925"/>
        <v>0</v>
      </c>
      <c r="AH351" s="53">
        <f t="array" aca="1" ref="AH351" ca="1">SUM(LARGE(Z351:AG351,ROW(INDIRECT("a1:a"&amp;AH2))))</f>
        <v>48</v>
      </c>
      <c r="AI351" s="52">
        <f t="shared" ca="1" si="926"/>
        <v>48</v>
      </c>
    </row>
    <row r="352" spans="1:35" x14ac:dyDescent="0.25">
      <c r="A352" s="14"/>
      <c r="B352" s="10"/>
      <c r="C352" s="21" t="s">
        <v>10</v>
      </c>
      <c r="D352" s="11">
        <v>2016</v>
      </c>
      <c r="E352" s="19" t="s">
        <v>2904</v>
      </c>
      <c r="F352" s="19" t="s">
        <v>2796</v>
      </c>
      <c r="G352" s="10" t="s">
        <v>2810</v>
      </c>
      <c r="H352" s="10">
        <v>7.5</v>
      </c>
      <c r="I352" s="14">
        <f>VLOOKUP(H352,Arkusz1!$AB$2:$AC$97,2,FALSE)</f>
        <v>11</v>
      </c>
      <c r="J352" s="24">
        <v>8</v>
      </c>
      <c r="K352" s="14">
        <f>VLOOKUP(J352,Arkusz1!$AB$2:$AC$97,2,FALSE)</f>
        <v>13</v>
      </c>
      <c r="L352" s="98">
        <v>7.5</v>
      </c>
      <c r="M352" s="14">
        <f>VLOOKUP(L352,Arkusz1!$AB$2:$AC$97,2,FALSE)</f>
        <v>11</v>
      </c>
      <c r="N352" s="88"/>
      <c r="O352" s="14">
        <f>VLOOKUP(N352,Arkusz1!$AB$2:$AC$97,2,FALSE)</f>
        <v>0</v>
      </c>
      <c r="P352" s="25"/>
      <c r="Q352" s="14">
        <f>VLOOKUP(P352,Arkusz1!$AB$2:$AC$97,2,FALSE)</f>
        <v>0</v>
      </c>
      <c r="R352" s="91"/>
      <c r="S352" s="14">
        <f>VLOOKUP(R352,Arkusz1!$AB$2:$AC$97,2,FALSE)</f>
        <v>0</v>
      </c>
      <c r="T352" s="14"/>
      <c r="U352" s="14">
        <f>VLOOKUP(T352,Arkusz1!$AB$2:$AC$97,2,FALSE)</f>
        <v>0</v>
      </c>
      <c r="V352" s="98"/>
      <c r="W352" s="14">
        <f>VLOOKUP(V352,Arkusz1!$AB$2:$AC$97,2,FALSE)</f>
        <v>0</v>
      </c>
      <c r="X352" s="14"/>
      <c r="Y352" s="38">
        <f>VLOOKUP(X352,Arkusz1!$AB$2:$AC$97,2,FALSE)</f>
        <v>0</v>
      </c>
      <c r="Z352" s="54">
        <f t="shared" si="918"/>
        <v>11</v>
      </c>
      <c r="AA352" s="54">
        <f t="shared" si="919"/>
        <v>13</v>
      </c>
      <c r="AB352" s="54">
        <f t="shared" si="920"/>
        <v>11</v>
      </c>
      <c r="AC352" s="54">
        <f t="shared" si="921"/>
        <v>0</v>
      </c>
      <c r="AD352" s="54">
        <f t="shared" si="922"/>
        <v>0</v>
      </c>
      <c r="AE352" s="54">
        <f t="shared" si="923"/>
        <v>0</v>
      </c>
      <c r="AF352" s="54">
        <f t="shared" si="924"/>
        <v>0</v>
      </c>
      <c r="AG352" s="54">
        <f t="shared" si="925"/>
        <v>0</v>
      </c>
      <c r="AH352" s="53">
        <f t="array" aca="1" ref="AH352" ca="1">SUM(LARGE(Z352:AG352,ROW(INDIRECT("a1:a"&amp;AH2))))</f>
        <v>35</v>
      </c>
      <c r="AI352" s="52">
        <f t="shared" ca="1" si="926"/>
        <v>35</v>
      </c>
    </row>
    <row r="353" spans="1:35" x14ac:dyDescent="0.25">
      <c r="A353" s="14"/>
      <c r="B353" s="10"/>
      <c r="C353" s="21" t="s">
        <v>10</v>
      </c>
      <c r="D353" s="11">
        <v>2016</v>
      </c>
      <c r="E353" s="19" t="s">
        <v>2905</v>
      </c>
      <c r="F353" s="19" t="s">
        <v>2906</v>
      </c>
      <c r="G353" s="10" t="s">
        <v>2809</v>
      </c>
      <c r="H353" s="10">
        <v>5</v>
      </c>
      <c r="I353" s="14">
        <f>VLOOKUP(H353,Arkusz1!$AB$2:$AC$97,2,FALSE)</f>
        <v>3</v>
      </c>
      <c r="J353" s="24"/>
      <c r="K353" s="14">
        <f>VLOOKUP(J353,Arkusz1!$AB$2:$AC$97,2,FALSE)</f>
        <v>0</v>
      </c>
      <c r="L353" s="98"/>
      <c r="M353" s="14">
        <f>VLOOKUP(L353,Arkusz1!$AB$2:$AC$97,2,FALSE)</f>
        <v>0</v>
      </c>
      <c r="N353" s="88"/>
      <c r="O353" s="14">
        <f>VLOOKUP(N353,Arkusz1!$AB$2:$AC$97,2,FALSE)</f>
        <v>0</v>
      </c>
      <c r="P353" s="25"/>
      <c r="Q353" s="14">
        <f>VLOOKUP(P353,Arkusz1!$AB$2:$AC$97,2,FALSE)</f>
        <v>0</v>
      </c>
      <c r="R353" s="91"/>
      <c r="S353" s="14">
        <f>VLOOKUP(R353,Arkusz1!$AB$2:$AC$97,2,FALSE)</f>
        <v>0</v>
      </c>
      <c r="T353" s="14"/>
      <c r="U353" s="14">
        <f>VLOOKUP(T353,Arkusz1!$AB$2:$AC$97,2,FALSE)</f>
        <v>0</v>
      </c>
      <c r="V353" s="98"/>
      <c r="W353" s="14">
        <f>VLOOKUP(V353,Arkusz1!$AB$2:$AC$97,2,FALSE)</f>
        <v>0</v>
      </c>
      <c r="X353" s="14"/>
      <c r="Y353" s="38">
        <f>VLOOKUP(X353,Arkusz1!$AB$2:$AC$97,2,FALSE)</f>
        <v>0</v>
      </c>
      <c r="Z353" s="54">
        <f t="shared" si="918"/>
        <v>3</v>
      </c>
      <c r="AA353" s="54">
        <f t="shared" si="919"/>
        <v>0</v>
      </c>
      <c r="AB353" s="54">
        <f t="shared" si="920"/>
        <v>0</v>
      </c>
      <c r="AC353" s="54">
        <f t="shared" si="921"/>
        <v>0</v>
      </c>
      <c r="AD353" s="54">
        <f t="shared" si="922"/>
        <v>0</v>
      </c>
      <c r="AE353" s="54">
        <f t="shared" si="923"/>
        <v>0</v>
      </c>
      <c r="AF353" s="54">
        <f t="shared" si="924"/>
        <v>0</v>
      </c>
      <c r="AG353" s="54">
        <f t="shared" si="925"/>
        <v>0</v>
      </c>
      <c r="AH353" s="53">
        <f t="array" aca="1" ref="AH353" ca="1">SUM(LARGE(Z353:AG353,ROW(INDIRECT("a1:a"&amp;AH2))))</f>
        <v>3</v>
      </c>
      <c r="AI353" s="52">
        <f t="shared" ca="1" si="926"/>
        <v>3</v>
      </c>
    </row>
    <row r="354" spans="1:35" x14ac:dyDescent="0.25">
      <c r="A354" s="14"/>
      <c r="B354" s="10"/>
      <c r="C354" s="21" t="s">
        <v>10</v>
      </c>
      <c r="D354" s="21">
        <v>2015</v>
      </c>
      <c r="E354" s="22" t="s">
        <v>2871</v>
      </c>
      <c r="F354" s="22" t="s">
        <v>2902</v>
      </c>
      <c r="G354" s="23" t="s">
        <v>2809</v>
      </c>
      <c r="H354" s="23"/>
      <c r="I354" s="14">
        <f>VLOOKUP(H354,Arkusz1!$AB$2:$AC$97,2,FALSE)</f>
        <v>0</v>
      </c>
      <c r="J354" s="24">
        <v>6.5</v>
      </c>
      <c r="K354" s="14">
        <f>VLOOKUP(J354,Arkusz1!$AB$2:$AC$97,2,FALSE)</f>
        <v>8</v>
      </c>
      <c r="L354" s="98"/>
      <c r="M354" s="14">
        <f>VLOOKUP(L354,Arkusz1!$AB$2:$AC$97,2,FALSE)</f>
        <v>0</v>
      </c>
      <c r="N354" s="88"/>
      <c r="O354" s="14">
        <f>VLOOKUP(N354,Arkusz1!$AB$2:$AC$97,2,FALSE)</f>
        <v>0</v>
      </c>
      <c r="P354" s="25"/>
      <c r="Q354" s="14">
        <f>VLOOKUP(P354,Arkusz1!$AB$2:$AC$97,2,FALSE)</f>
        <v>0</v>
      </c>
      <c r="R354" s="91"/>
      <c r="S354" s="14">
        <f>VLOOKUP(R354,Arkusz1!$AB$2:$AC$97,2,FALSE)</f>
        <v>0</v>
      </c>
      <c r="T354" s="14"/>
      <c r="U354" s="14">
        <f>VLOOKUP(T354,Arkusz1!$AB$2:$AC$97,2,FALSE)</f>
        <v>0</v>
      </c>
      <c r="V354" s="98"/>
      <c r="W354" s="14">
        <f>VLOOKUP(V354,Arkusz1!$AB$2:$AC$97,2,FALSE)</f>
        <v>0</v>
      </c>
      <c r="X354" s="14"/>
      <c r="Y354" s="38">
        <f>VLOOKUP(X354,Arkusz1!$AB$2:$AC$97,2,FALSE)</f>
        <v>0</v>
      </c>
      <c r="Z354" s="54">
        <f t="shared" si="918"/>
        <v>0</v>
      </c>
      <c r="AA354" s="54">
        <f t="shared" si="919"/>
        <v>8</v>
      </c>
      <c r="AB354" s="54">
        <f t="shared" si="920"/>
        <v>0</v>
      </c>
      <c r="AC354" s="54">
        <f t="shared" si="921"/>
        <v>0</v>
      </c>
      <c r="AD354" s="54">
        <f t="shared" si="922"/>
        <v>0</v>
      </c>
      <c r="AE354" s="54">
        <f t="shared" si="923"/>
        <v>0</v>
      </c>
      <c r="AF354" s="54">
        <f t="shared" si="924"/>
        <v>0</v>
      </c>
      <c r="AG354" s="54">
        <f t="shared" si="925"/>
        <v>0</v>
      </c>
      <c r="AH354" s="53">
        <f t="array" aca="1" ref="AH354" ca="1">SUM(LARGE(Z354:AG354,ROW(INDIRECT("a1:a"&amp;AH2))))</f>
        <v>8</v>
      </c>
      <c r="AI354" s="52">
        <f t="shared" ca="1" si="926"/>
        <v>8</v>
      </c>
    </row>
    <row r="355" spans="1:35" x14ac:dyDescent="0.25">
      <c r="A355" s="14"/>
      <c r="B355" s="10"/>
      <c r="C355" s="21" t="s">
        <v>10</v>
      </c>
      <c r="D355" s="21">
        <v>2016</v>
      </c>
      <c r="E355" s="22" t="s">
        <v>2828</v>
      </c>
      <c r="F355" s="22" t="s">
        <v>2876</v>
      </c>
      <c r="G355" s="23" t="s">
        <v>2810</v>
      </c>
      <c r="H355" s="23"/>
      <c r="I355" s="14">
        <f>VLOOKUP(H355,Arkusz1!$AB$2:$AC$97,2,FALSE)</f>
        <v>0</v>
      </c>
      <c r="J355" s="24">
        <v>4.5</v>
      </c>
      <c r="K355" s="14">
        <f>VLOOKUP(J355,Arkusz1!$AB$2:$AC$97,2,FALSE)</f>
        <v>1</v>
      </c>
      <c r="L355" s="98"/>
      <c r="M355" s="14">
        <f>VLOOKUP(L355,Arkusz1!$AB$2:$AC$97,2,FALSE)</f>
        <v>0</v>
      </c>
      <c r="N355" s="88"/>
      <c r="O355" s="14">
        <f>VLOOKUP(N355,Arkusz1!$AB$2:$AC$97,2,FALSE)</f>
        <v>0</v>
      </c>
      <c r="P355" s="25"/>
      <c r="Q355" s="14">
        <f>VLOOKUP(P355,Arkusz1!$AB$2:$AC$97,2,FALSE)</f>
        <v>0</v>
      </c>
      <c r="R355" s="91"/>
      <c r="S355" s="14">
        <f>VLOOKUP(R355,Arkusz1!$AB$2:$AC$97,2,FALSE)</f>
        <v>0</v>
      </c>
      <c r="T355" s="14"/>
      <c r="U355" s="14">
        <f>VLOOKUP(T355,Arkusz1!$AB$2:$AC$97,2,FALSE)</f>
        <v>0</v>
      </c>
      <c r="V355" s="98"/>
      <c r="W355" s="14">
        <f>VLOOKUP(V355,Arkusz1!$AB$2:$AC$97,2,FALSE)</f>
        <v>0</v>
      </c>
      <c r="X355" s="14"/>
      <c r="Y355" s="38">
        <f>VLOOKUP(X355,Arkusz1!$AB$2:$AC$97,2,FALSE)</f>
        <v>0</v>
      </c>
      <c r="Z355" s="54">
        <f t="shared" si="918"/>
        <v>0</v>
      </c>
      <c r="AA355" s="54">
        <f t="shared" si="919"/>
        <v>1</v>
      </c>
      <c r="AB355" s="54">
        <f t="shared" si="920"/>
        <v>0</v>
      </c>
      <c r="AC355" s="54">
        <f t="shared" si="921"/>
        <v>0</v>
      </c>
      <c r="AD355" s="54">
        <f t="shared" si="922"/>
        <v>0</v>
      </c>
      <c r="AE355" s="54">
        <f t="shared" si="923"/>
        <v>0</v>
      </c>
      <c r="AF355" s="54">
        <f t="shared" si="924"/>
        <v>0</v>
      </c>
      <c r="AG355" s="54">
        <f t="shared" si="925"/>
        <v>0</v>
      </c>
      <c r="AH355" s="53">
        <f t="array" aca="1" ref="AH355" ca="1">SUM(LARGE(Z355:AG355,ROW(INDIRECT("a1:a"&amp;AH2))))</f>
        <v>1</v>
      </c>
      <c r="AI355" s="52">
        <f t="shared" ca="1" si="926"/>
        <v>1</v>
      </c>
    </row>
    <row r="356" spans="1:35" x14ac:dyDescent="0.25">
      <c r="A356" s="14"/>
      <c r="B356" s="10"/>
      <c r="C356" s="21" t="s">
        <v>10</v>
      </c>
      <c r="D356" s="21">
        <v>2015</v>
      </c>
      <c r="E356" s="22" t="s">
        <v>2989</v>
      </c>
      <c r="F356" s="22" t="s">
        <v>2829</v>
      </c>
      <c r="G356" s="23" t="s">
        <v>2810</v>
      </c>
      <c r="H356" s="23"/>
      <c r="I356" s="14">
        <f>VLOOKUP(H356,Arkusz1!$AB$2:$AC$97,2,FALSE)</f>
        <v>0</v>
      </c>
      <c r="J356" s="24"/>
      <c r="K356" s="14">
        <f>VLOOKUP(J356,Arkusz1!$AB$2:$AC$97,2,FALSE)</f>
        <v>0</v>
      </c>
      <c r="L356" s="98">
        <v>12</v>
      </c>
      <c r="M356" s="14">
        <f>VLOOKUP(L356,Arkusz1!$AB$2:$AC$97,2,FALSE)</f>
        <v>27</v>
      </c>
      <c r="N356" s="88"/>
      <c r="O356" s="14">
        <f>VLOOKUP(N356,Arkusz1!$AB$2:$AC$97,2,FALSE)</f>
        <v>0</v>
      </c>
      <c r="P356" s="25"/>
      <c r="Q356" s="14">
        <f>VLOOKUP(P356,Arkusz1!$AB$2:$AC$97,2,FALSE)</f>
        <v>0</v>
      </c>
      <c r="R356" s="91"/>
      <c r="S356" s="14">
        <f>VLOOKUP(R356,Arkusz1!$AB$2:$AC$97,2,FALSE)</f>
        <v>0</v>
      </c>
      <c r="T356" s="14"/>
      <c r="U356" s="14">
        <f>VLOOKUP(T356,Arkusz1!$AB$2:$AC$97,2,FALSE)</f>
        <v>0</v>
      </c>
      <c r="V356" s="98"/>
      <c r="W356" s="14">
        <f>VLOOKUP(V356,Arkusz1!$AB$2:$AC$97,2,FALSE)</f>
        <v>0</v>
      </c>
      <c r="X356" s="14"/>
      <c r="Y356" s="38">
        <f>VLOOKUP(X356,Arkusz1!$AB$2:$AC$97,2,FALSE)</f>
        <v>0</v>
      </c>
      <c r="Z356" s="54">
        <f t="shared" ref="Z356" si="1251">I356</f>
        <v>0</v>
      </c>
      <c r="AA356" s="54">
        <f t="shared" ref="AA356" si="1252">K356</f>
        <v>0</v>
      </c>
      <c r="AB356" s="54">
        <f t="shared" ref="AB356" si="1253">M356</f>
        <v>27</v>
      </c>
      <c r="AC356" s="54">
        <f t="shared" ref="AC356" si="1254">O356</f>
        <v>0</v>
      </c>
      <c r="AD356" s="54">
        <f t="shared" ref="AD356" si="1255">Q356</f>
        <v>0</v>
      </c>
      <c r="AE356" s="54">
        <f t="shared" ref="AE356" si="1256">S356</f>
        <v>0</v>
      </c>
      <c r="AF356" s="54">
        <f t="shared" ref="AF356" si="1257">U356</f>
        <v>0</v>
      </c>
      <c r="AG356" s="54">
        <f t="shared" ref="AG356" si="1258">W356</f>
        <v>0</v>
      </c>
      <c r="AH356" s="53">
        <f t="array" aca="1" ref="AH356" ca="1">SUM(LARGE(Z356:AG356,ROW(INDIRECT("a1:a"&amp;AH2))))</f>
        <v>27</v>
      </c>
      <c r="AI356" s="52">
        <f t="shared" ref="AI356" ca="1" si="1259">SUM(AH356,Y356)</f>
        <v>27</v>
      </c>
    </row>
    <row r="357" spans="1:35" x14ac:dyDescent="0.25">
      <c r="A357" s="14"/>
      <c r="B357" s="10"/>
      <c r="C357" s="21" t="s">
        <v>10</v>
      </c>
      <c r="D357" s="21">
        <v>2015</v>
      </c>
      <c r="E357" s="22" t="s">
        <v>2900</v>
      </c>
      <c r="F357" s="22" t="s">
        <v>2987</v>
      </c>
      <c r="G357" s="23" t="s">
        <v>2810</v>
      </c>
      <c r="H357" s="23"/>
      <c r="I357" s="14">
        <f>VLOOKUP(H357,Arkusz1!$AB$2:$AC$97,2,FALSE)</f>
        <v>0</v>
      </c>
      <c r="J357" s="24"/>
      <c r="K357" s="14">
        <f>VLOOKUP(J357,Arkusz1!$AB$2:$AC$97,2,FALSE)</f>
        <v>0</v>
      </c>
      <c r="L357" s="98">
        <v>0</v>
      </c>
      <c r="M357" s="14">
        <f>VLOOKUP(L357,Arkusz1!$AB$2:$AC$97,2,FALSE)</f>
        <v>0</v>
      </c>
      <c r="N357" s="88"/>
      <c r="O357" s="14">
        <f>VLOOKUP(N357,Arkusz1!$AB$2:$AC$97,2,FALSE)</f>
        <v>0</v>
      </c>
      <c r="P357" s="25"/>
      <c r="Q357" s="14">
        <f>VLOOKUP(P357,Arkusz1!$AB$2:$AC$97,2,FALSE)</f>
        <v>0</v>
      </c>
      <c r="R357" s="91"/>
      <c r="S357" s="14">
        <f>VLOOKUP(R357,Arkusz1!$AB$2:$AC$97,2,FALSE)</f>
        <v>0</v>
      </c>
      <c r="T357" s="14"/>
      <c r="U357" s="14">
        <f>VLOOKUP(T357,Arkusz1!$AB$2:$AC$97,2,FALSE)</f>
        <v>0</v>
      </c>
      <c r="V357" s="98"/>
      <c r="W357" s="14">
        <f>VLOOKUP(V357,Arkusz1!$AB$2:$AC$97,2,FALSE)</f>
        <v>0</v>
      </c>
      <c r="X357" s="14"/>
      <c r="Y357" s="38">
        <f>VLOOKUP(X357,Arkusz1!$AB$2:$AC$97,2,FALSE)</f>
        <v>0</v>
      </c>
      <c r="Z357" s="54">
        <f t="shared" ref="Z357" si="1260">I357</f>
        <v>0</v>
      </c>
      <c r="AA357" s="54">
        <f t="shared" ref="AA357" si="1261">K357</f>
        <v>0</v>
      </c>
      <c r="AB357" s="54">
        <f t="shared" ref="AB357" si="1262">M357</f>
        <v>0</v>
      </c>
      <c r="AC357" s="54">
        <f t="shared" ref="AC357" si="1263">O357</f>
        <v>0</v>
      </c>
      <c r="AD357" s="54">
        <f t="shared" ref="AD357" si="1264">Q357</f>
        <v>0</v>
      </c>
      <c r="AE357" s="54">
        <f t="shared" ref="AE357" si="1265">S357</f>
        <v>0</v>
      </c>
      <c r="AF357" s="54">
        <f t="shared" ref="AF357" si="1266">U357</f>
        <v>0</v>
      </c>
      <c r="AG357" s="54">
        <f t="shared" ref="AG357" si="1267">W357</f>
        <v>0</v>
      </c>
      <c r="AH357" s="53">
        <f t="array" aca="1" ref="AH357" ca="1">SUM(LARGE(Z357:AG357,ROW(INDIRECT("a1:a"&amp;AH2))))</f>
        <v>0</v>
      </c>
      <c r="AI357" s="52">
        <f t="shared" ref="AI357" ca="1" si="1268">SUM(AH357,Y357)</f>
        <v>0</v>
      </c>
    </row>
    <row r="358" spans="1:35" x14ac:dyDescent="0.25">
      <c r="A358" s="14"/>
      <c r="B358" s="10"/>
      <c r="C358" s="21" t="s">
        <v>10</v>
      </c>
      <c r="D358" s="21">
        <v>2015</v>
      </c>
      <c r="E358" s="22"/>
      <c r="F358" s="22"/>
      <c r="G358" s="23"/>
      <c r="H358" s="23"/>
      <c r="I358" s="14">
        <f>VLOOKUP(H358,Arkusz1!$AB$2:$AC$97,2,FALSE)</f>
        <v>0</v>
      </c>
      <c r="J358" s="24"/>
      <c r="K358" s="14">
        <f>VLOOKUP(J358,Arkusz1!$AB$2:$AC$97,2,FALSE)</f>
        <v>0</v>
      </c>
      <c r="L358" s="98"/>
      <c r="M358" s="14">
        <f>VLOOKUP(L358,Arkusz1!$AB$2:$AC$97,2,FALSE)</f>
        <v>0</v>
      </c>
      <c r="N358" s="88"/>
      <c r="O358" s="14">
        <f>VLOOKUP(N358,Arkusz1!$AB$2:$AC$97,2,FALSE)</f>
        <v>0</v>
      </c>
      <c r="P358" s="25"/>
      <c r="Q358" s="14">
        <f>VLOOKUP(P358,Arkusz1!$AB$2:$AC$97,2,FALSE)</f>
        <v>0</v>
      </c>
      <c r="R358" s="91"/>
      <c r="S358" s="14">
        <f>VLOOKUP(R358,Arkusz1!$AB$2:$AC$97,2,FALSE)</f>
        <v>0</v>
      </c>
      <c r="T358" s="14"/>
      <c r="U358" s="14">
        <f>VLOOKUP(T358,Arkusz1!$AB$2:$AC$97,2,FALSE)</f>
        <v>0</v>
      </c>
      <c r="V358" s="98"/>
      <c r="W358" s="14">
        <f>VLOOKUP(V358,Arkusz1!$AB$2:$AC$97,2,FALSE)</f>
        <v>0</v>
      </c>
      <c r="X358" s="14"/>
      <c r="Y358" s="38">
        <f>VLOOKUP(X358,Arkusz1!$AB$2:$AC$97,2,FALSE)</f>
        <v>0</v>
      </c>
      <c r="Z358" s="54">
        <f t="shared" ref="Z358" si="1269">I358</f>
        <v>0</v>
      </c>
      <c r="AA358" s="54">
        <f t="shared" ref="AA358" si="1270">K358</f>
        <v>0</v>
      </c>
      <c r="AB358" s="54">
        <f t="shared" ref="AB358" si="1271">M358</f>
        <v>0</v>
      </c>
      <c r="AC358" s="54">
        <f t="shared" ref="AC358" si="1272">O358</f>
        <v>0</v>
      </c>
      <c r="AD358" s="54">
        <f t="shared" ref="AD358" si="1273">Q358</f>
        <v>0</v>
      </c>
      <c r="AE358" s="54">
        <f t="shared" ref="AE358" si="1274">S358</f>
        <v>0</v>
      </c>
      <c r="AF358" s="54">
        <f t="shared" ref="AF358" si="1275">U358</f>
        <v>0</v>
      </c>
      <c r="AG358" s="54">
        <f t="shared" ref="AG358" si="1276">W358</f>
        <v>0</v>
      </c>
      <c r="AH358" s="53">
        <f t="array" aca="1" ref="AH358" ca="1">SUM(LARGE(Z358:AG358,ROW(INDIRECT("a1:a"&amp;AH2))))</f>
        <v>0</v>
      </c>
      <c r="AI358" s="52">
        <f t="shared" ref="AI358" ca="1" si="1277">SUM(AH358,Y358)</f>
        <v>0</v>
      </c>
    </row>
    <row r="359" spans="1:35" x14ac:dyDescent="0.25">
      <c r="A359" s="14"/>
      <c r="B359" s="10"/>
      <c r="C359" s="21" t="s">
        <v>10</v>
      </c>
      <c r="D359" s="21">
        <v>2015</v>
      </c>
      <c r="E359" s="22"/>
      <c r="F359" s="22"/>
      <c r="G359" s="23"/>
      <c r="H359" s="23"/>
      <c r="I359" s="14">
        <f>VLOOKUP(H359,Arkusz1!$AB$2:$AC$97,2,FALSE)</f>
        <v>0</v>
      </c>
      <c r="J359" s="24"/>
      <c r="K359" s="14">
        <f>VLOOKUP(J359,Arkusz1!$AB$2:$AC$97,2,FALSE)</f>
        <v>0</v>
      </c>
      <c r="L359" s="98"/>
      <c r="M359" s="14">
        <f>VLOOKUP(L359,Arkusz1!$AB$2:$AC$97,2,FALSE)</f>
        <v>0</v>
      </c>
      <c r="N359" s="88"/>
      <c r="O359" s="14">
        <f>VLOOKUP(N359,Arkusz1!$AB$2:$AC$97,2,FALSE)</f>
        <v>0</v>
      </c>
      <c r="P359" s="25"/>
      <c r="Q359" s="14">
        <f>VLOOKUP(P359,Arkusz1!$AB$2:$AC$97,2,FALSE)</f>
        <v>0</v>
      </c>
      <c r="R359" s="91"/>
      <c r="S359" s="14">
        <f>VLOOKUP(R359,Arkusz1!$AB$2:$AC$97,2,FALSE)</f>
        <v>0</v>
      </c>
      <c r="T359" s="14"/>
      <c r="U359" s="14">
        <f>VLOOKUP(T359,Arkusz1!$AB$2:$AC$97,2,FALSE)</f>
        <v>0</v>
      </c>
      <c r="V359" s="98"/>
      <c r="W359" s="14">
        <f>VLOOKUP(V359,Arkusz1!$AB$2:$AC$97,2,FALSE)</f>
        <v>0</v>
      </c>
      <c r="X359" s="14"/>
      <c r="Y359" s="38">
        <f>VLOOKUP(X359,Arkusz1!$AB$2:$AC$97,2,FALSE)</f>
        <v>0</v>
      </c>
      <c r="Z359" s="54">
        <f t="shared" ref="Z359" si="1278">I359</f>
        <v>0</v>
      </c>
      <c r="AA359" s="54">
        <f t="shared" ref="AA359" si="1279">K359</f>
        <v>0</v>
      </c>
      <c r="AB359" s="54">
        <f t="shared" ref="AB359" si="1280">M359</f>
        <v>0</v>
      </c>
      <c r="AC359" s="54">
        <f t="shared" ref="AC359" si="1281">O359</f>
        <v>0</v>
      </c>
      <c r="AD359" s="54">
        <f t="shared" ref="AD359" si="1282">Q359</f>
        <v>0</v>
      </c>
      <c r="AE359" s="54">
        <f t="shared" ref="AE359" si="1283">S359</f>
        <v>0</v>
      </c>
      <c r="AF359" s="54">
        <f t="shared" ref="AF359" si="1284">U359</f>
        <v>0</v>
      </c>
      <c r="AG359" s="54">
        <f t="shared" ref="AG359" si="1285">W359</f>
        <v>0</v>
      </c>
      <c r="AH359" s="53">
        <f t="array" aca="1" ref="AH359" ca="1">SUM(LARGE(Z359:AG359,ROW(INDIRECT("a1:a"&amp;AH2))))</f>
        <v>0</v>
      </c>
      <c r="AI359" s="52">
        <f t="shared" ref="AI359" ca="1" si="1286">SUM(AH359,Y359)</f>
        <v>0</v>
      </c>
    </row>
    <row r="360" spans="1:35" x14ac:dyDescent="0.25">
      <c r="A360" s="14"/>
      <c r="B360" s="10"/>
      <c r="C360" s="21" t="s">
        <v>10</v>
      </c>
      <c r="D360" s="21">
        <v>2015</v>
      </c>
      <c r="E360" s="22"/>
      <c r="F360" s="22"/>
      <c r="G360" s="23"/>
      <c r="H360" s="23"/>
      <c r="I360" s="14">
        <f>VLOOKUP(H360,Arkusz1!$AB$2:$AC$97,2,FALSE)</f>
        <v>0</v>
      </c>
      <c r="J360" s="24"/>
      <c r="K360" s="14">
        <f>VLOOKUP(J360,Arkusz1!$AB$2:$AC$97,2,FALSE)</f>
        <v>0</v>
      </c>
      <c r="L360" s="98"/>
      <c r="M360" s="14">
        <f>VLOOKUP(L360,Arkusz1!$AB$2:$AC$97,2,FALSE)</f>
        <v>0</v>
      </c>
      <c r="N360" s="88"/>
      <c r="O360" s="14">
        <f>VLOOKUP(N360,Arkusz1!$AB$2:$AC$97,2,FALSE)</f>
        <v>0</v>
      </c>
      <c r="P360" s="25"/>
      <c r="Q360" s="14">
        <f>VLOOKUP(P360,Arkusz1!$AB$2:$AC$97,2,FALSE)</f>
        <v>0</v>
      </c>
      <c r="R360" s="91"/>
      <c r="S360" s="14">
        <f>VLOOKUP(R360,Arkusz1!$AB$2:$AC$97,2,FALSE)</f>
        <v>0</v>
      </c>
      <c r="T360" s="14"/>
      <c r="U360" s="14">
        <f>VLOOKUP(T360,Arkusz1!$AB$2:$AC$97,2,FALSE)</f>
        <v>0</v>
      </c>
      <c r="V360" s="98"/>
      <c r="W360" s="14">
        <f>VLOOKUP(V360,Arkusz1!$AB$2:$AC$97,2,FALSE)</f>
        <v>0</v>
      </c>
      <c r="X360" s="14"/>
      <c r="Y360" s="38">
        <f>VLOOKUP(X360,Arkusz1!$AB$2:$AC$97,2,FALSE)</f>
        <v>0</v>
      </c>
      <c r="Z360" s="54">
        <f t="shared" ref="Z360" si="1287">I360</f>
        <v>0</v>
      </c>
      <c r="AA360" s="54">
        <f t="shared" ref="AA360" si="1288">K360</f>
        <v>0</v>
      </c>
      <c r="AB360" s="54">
        <f t="shared" ref="AB360" si="1289">M360</f>
        <v>0</v>
      </c>
      <c r="AC360" s="54">
        <f t="shared" ref="AC360" si="1290">O360</f>
        <v>0</v>
      </c>
      <c r="AD360" s="54">
        <f t="shared" ref="AD360" si="1291">Q360</f>
        <v>0</v>
      </c>
      <c r="AE360" s="54">
        <f t="shared" ref="AE360" si="1292">S360</f>
        <v>0</v>
      </c>
      <c r="AF360" s="54">
        <f t="shared" ref="AF360" si="1293">U360</f>
        <v>0</v>
      </c>
      <c r="AG360" s="54">
        <f t="shared" ref="AG360" si="1294">W360</f>
        <v>0</v>
      </c>
      <c r="AH360" s="53">
        <f t="array" aca="1" ref="AH360" ca="1">SUM(LARGE(Z360:AG360,ROW(INDIRECT("a1:a"&amp;AH2))))</f>
        <v>0</v>
      </c>
      <c r="AI360" s="52">
        <f t="shared" ref="AI360" ca="1" si="1295">SUM(AH360,Y360)</f>
        <v>0</v>
      </c>
    </row>
    <row r="361" spans="1:35" x14ac:dyDescent="0.25">
      <c r="A361" s="14"/>
      <c r="B361" s="10"/>
      <c r="C361" s="21" t="s">
        <v>10</v>
      </c>
      <c r="D361" s="21">
        <v>2015</v>
      </c>
      <c r="E361" s="22"/>
      <c r="F361" s="22"/>
      <c r="G361" s="23"/>
      <c r="H361" s="23"/>
      <c r="I361" s="14">
        <f>VLOOKUP(H361,Arkusz1!$AB$2:$AC$97,2,FALSE)</f>
        <v>0</v>
      </c>
      <c r="J361" s="24"/>
      <c r="K361" s="14">
        <f>VLOOKUP(J361,Arkusz1!$AB$2:$AC$97,2,FALSE)</f>
        <v>0</v>
      </c>
      <c r="L361" s="98"/>
      <c r="M361" s="14">
        <f>VLOOKUP(L361,Arkusz1!$AB$2:$AC$97,2,FALSE)</f>
        <v>0</v>
      </c>
      <c r="N361" s="88"/>
      <c r="O361" s="14">
        <f>VLOOKUP(N361,Arkusz1!$AB$2:$AC$97,2,FALSE)</f>
        <v>0</v>
      </c>
      <c r="P361" s="25"/>
      <c r="Q361" s="14">
        <f>VLOOKUP(P361,Arkusz1!$AB$2:$AC$97,2,FALSE)</f>
        <v>0</v>
      </c>
      <c r="R361" s="91"/>
      <c r="S361" s="14">
        <f>VLOOKUP(R361,Arkusz1!$AB$2:$AC$97,2,FALSE)</f>
        <v>0</v>
      </c>
      <c r="T361" s="14"/>
      <c r="U361" s="14">
        <f>VLOOKUP(T361,Arkusz1!$AB$2:$AC$97,2,FALSE)</f>
        <v>0</v>
      </c>
      <c r="V361" s="98"/>
      <c r="W361" s="14">
        <f>VLOOKUP(V361,Arkusz1!$AB$2:$AC$97,2,FALSE)</f>
        <v>0</v>
      </c>
      <c r="X361" s="14"/>
      <c r="Y361" s="38">
        <f>VLOOKUP(X361,Arkusz1!$AB$2:$AC$97,2,FALSE)</f>
        <v>0</v>
      </c>
      <c r="Z361" s="54">
        <f t="shared" ref="Z361" si="1296">I361</f>
        <v>0</v>
      </c>
      <c r="AA361" s="54">
        <f t="shared" ref="AA361" si="1297">K361</f>
        <v>0</v>
      </c>
      <c r="AB361" s="54">
        <f t="shared" ref="AB361" si="1298">M361</f>
        <v>0</v>
      </c>
      <c r="AC361" s="54">
        <f t="shared" ref="AC361" si="1299">O361</f>
        <v>0</v>
      </c>
      <c r="AD361" s="54">
        <f t="shared" ref="AD361" si="1300">Q361</f>
        <v>0</v>
      </c>
      <c r="AE361" s="54">
        <f t="shared" ref="AE361" si="1301">S361</f>
        <v>0</v>
      </c>
      <c r="AF361" s="54">
        <f t="shared" ref="AF361" si="1302">U361</f>
        <v>0</v>
      </c>
      <c r="AG361" s="54">
        <f t="shared" ref="AG361" si="1303">W361</f>
        <v>0</v>
      </c>
      <c r="AH361" s="53">
        <f t="array" aca="1" ref="AH361" ca="1">SUM(LARGE(Z361:AG361,ROW(INDIRECT("a1:a"&amp;AH2))))</f>
        <v>0</v>
      </c>
      <c r="AI361" s="52">
        <f t="shared" ref="AI361" ca="1" si="1304">SUM(AH361,Y361)</f>
        <v>0</v>
      </c>
    </row>
    <row r="362" spans="1:35" x14ac:dyDescent="0.25">
      <c r="A362" s="14"/>
      <c r="B362" s="10"/>
      <c r="C362" s="21" t="s">
        <v>10</v>
      </c>
      <c r="D362" s="21">
        <v>2015</v>
      </c>
      <c r="E362" s="22"/>
      <c r="F362" s="22"/>
      <c r="G362" s="23"/>
      <c r="H362" s="23"/>
      <c r="I362" s="14">
        <f>VLOOKUP(H362,Arkusz1!$AB$2:$AC$97,2,FALSE)</f>
        <v>0</v>
      </c>
      <c r="J362" s="24"/>
      <c r="K362" s="14">
        <f>VLOOKUP(J362,Arkusz1!$AB$2:$AC$97,2,FALSE)</f>
        <v>0</v>
      </c>
      <c r="L362" s="98"/>
      <c r="M362" s="14">
        <f>VLOOKUP(L362,Arkusz1!$AB$2:$AC$97,2,FALSE)</f>
        <v>0</v>
      </c>
      <c r="N362" s="88"/>
      <c r="O362" s="14">
        <f>VLOOKUP(N362,Arkusz1!$AB$2:$AC$97,2,FALSE)</f>
        <v>0</v>
      </c>
      <c r="P362" s="25"/>
      <c r="Q362" s="14">
        <f>VLOOKUP(P362,Arkusz1!$AB$2:$AC$97,2,FALSE)</f>
        <v>0</v>
      </c>
      <c r="R362" s="91"/>
      <c r="S362" s="14">
        <f>VLOOKUP(R362,Arkusz1!$AB$2:$AC$97,2,FALSE)</f>
        <v>0</v>
      </c>
      <c r="T362" s="14"/>
      <c r="U362" s="14">
        <v>0</v>
      </c>
      <c r="V362" s="98"/>
      <c r="W362" s="14">
        <f>VLOOKUP(V362,Arkusz1!$AB$2:$AC$97,2,FALSE)</f>
        <v>0</v>
      </c>
      <c r="X362" s="14"/>
      <c r="Y362" s="38">
        <f>VLOOKUP(X362,Arkusz1!$AB$2:$AC$97,2,FALSE)</f>
        <v>0</v>
      </c>
      <c r="Z362" s="54">
        <f t="shared" ref="Z362" si="1305">I362</f>
        <v>0</v>
      </c>
      <c r="AA362" s="54">
        <f t="shared" ref="AA362" si="1306">K362</f>
        <v>0</v>
      </c>
      <c r="AB362" s="54">
        <f t="shared" ref="AB362" si="1307">M362</f>
        <v>0</v>
      </c>
      <c r="AC362" s="54">
        <f t="shared" ref="AC362" si="1308">O362</f>
        <v>0</v>
      </c>
      <c r="AD362" s="54">
        <f t="shared" ref="AD362" si="1309">Q362</f>
        <v>0</v>
      </c>
      <c r="AE362" s="54">
        <f t="shared" ref="AE362" si="1310">S362</f>
        <v>0</v>
      </c>
      <c r="AF362" s="54">
        <f t="shared" ref="AF362" si="1311">U362</f>
        <v>0</v>
      </c>
      <c r="AG362" s="54">
        <f t="shared" ref="AG362" si="1312">W362</f>
        <v>0</v>
      </c>
      <c r="AH362" s="53">
        <f t="array" aca="1" ref="AH362" ca="1">SUM(LARGE(Z362:AG362,ROW(INDIRECT("a1:a"&amp;AH2))))</f>
        <v>0</v>
      </c>
      <c r="AI362" s="52">
        <f t="shared" ref="AI362" ca="1" si="1313">SUM(AH362,Y362)</f>
        <v>0</v>
      </c>
    </row>
    <row r="363" spans="1:35" x14ac:dyDescent="0.25">
      <c r="A363" s="14"/>
      <c r="B363" s="10"/>
      <c r="C363" s="21" t="s">
        <v>10</v>
      </c>
      <c r="D363" s="21">
        <v>2015</v>
      </c>
      <c r="E363" s="22"/>
      <c r="F363" s="22"/>
      <c r="G363" s="23"/>
      <c r="H363" s="23"/>
      <c r="I363" s="14">
        <f>VLOOKUP(H363,Arkusz1!$AB$2:$AC$97,2,FALSE)</f>
        <v>0</v>
      </c>
      <c r="J363" s="24"/>
      <c r="K363" s="14">
        <f>VLOOKUP(J363,Arkusz1!$AB$2:$AC$97,2,FALSE)</f>
        <v>0</v>
      </c>
      <c r="L363" s="98"/>
      <c r="M363" s="14">
        <f>VLOOKUP(L363,Arkusz1!$AB$2:$AC$97,2,FALSE)</f>
        <v>0</v>
      </c>
      <c r="N363" s="88"/>
      <c r="O363" s="14">
        <f>VLOOKUP(N363,Arkusz1!$AB$2:$AC$97,2,FALSE)</f>
        <v>0</v>
      </c>
      <c r="P363" s="25"/>
      <c r="Q363" s="14">
        <f>VLOOKUP(P363,Arkusz1!$AB$2:$AC$97,2,FALSE)</f>
        <v>0</v>
      </c>
      <c r="R363" s="91"/>
      <c r="S363" s="14">
        <f>VLOOKUP(R363,Arkusz1!$AB$2:$AC$97,2,FALSE)</f>
        <v>0</v>
      </c>
      <c r="T363" s="14"/>
      <c r="U363" s="14">
        <f>VLOOKUP(T363,Arkusz1!$AB$2:$AC$97,2,FALSE)</f>
        <v>0</v>
      </c>
      <c r="V363" s="98"/>
      <c r="W363" s="14">
        <f>VLOOKUP(V363,Arkusz1!$AB$2:$AC$97,2,FALSE)</f>
        <v>0</v>
      </c>
      <c r="X363" s="14"/>
      <c r="Y363" s="38">
        <f>VLOOKUP(X363,Arkusz1!$AB$2:$AC$97,2,FALSE)</f>
        <v>0</v>
      </c>
      <c r="Z363" s="54">
        <f t="shared" ref="Z363" si="1314">I363</f>
        <v>0</v>
      </c>
      <c r="AA363" s="54">
        <f t="shared" ref="AA363" si="1315">K363</f>
        <v>0</v>
      </c>
      <c r="AB363" s="54">
        <f t="shared" ref="AB363" si="1316">M363</f>
        <v>0</v>
      </c>
      <c r="AC363" s="54">
        <f t="shared" ref="AC363" si="1317">O363</f>
        <v>0</v>
      </c>
      <c r="AD363" s="54">
        <f t="shared" ref="AD363" si="1318">Q363</f>
        <v>0</v>
      </c>
      <c r="AE363" s="54">
        <f t="shared" ref="AE363" si="1319">S363</f>
        <v>0</v>
      </c>
      <c r="AF363" s="54">
        <f t="shared" ref="AF363" si="1320">U363</f>
        <v>0</v>
      </c>
      <c r="AG363" s="54">
        <f t="shared" ref="AG363" si="1321">W363</f>
        <v>0</v>
      </c>
      <c r="AH363" s="53">
        <f t="array" aca="1" ref="AH363" ca="1">SUM(LARGE(Z363:AG363,ROW(INDIRECT("a1:a"&amp;AH2))))</f>
        <v>0</v>
      </c>
      <c r="AI363" s="52">
        <f t="shared" ref="AI363" ca="1" si="1322">SUM(AH363,Y363)</f>
        <v>0</v>
      </c>
    </row>
    <row r="364" spans="1:35" x14ac:dyDescent="0.25">
      <c r="A364" s="14"/>
      <c r="B364" s="10"/>
      <c r="C364" s="11" t="s">
        <v>5</v>
      </c>
      <c r="D364" s="11">
        <v>2018</v>
      </c>
      <c r="E364" s="19" t="s">
        <v>2911</v>
      </c>
      <c r="F364" s="19" t="s">
        <v>2912</v>
      </c>
      <c r="G364" s="10" t="s">
        <v>2913</v>
      </c>
      <c r="H364" s="10">
        <v>8</v>
      </c>
      <c r="I364" s="14">
        <f>VLOOKUP(H364,Arkusz1!$AB$347:$AC$466,2,FALSE)</f>
        <v>4</v>
      </c>
      <c r="J364" s="14">
        <v>7</v>
      </c>
      <c r="K364" s="14">
        <f>VLOOKUP(J364,Arkusz1!$AB$347:$AC$466,2,FALSE)</f>
        <v>1</v>
      </c>
      <c r="L364" s="98">
        <v>7</v>
      </c>
      <c r="M364" s="14">
        <f>VLOOKUP(L364,Arkusz1!$AB$347:$AC$466,2,FALSE)</f>
        <v>1</v>
      </c>
      <c r="N364" s="88"/>
      <c r="O364" s="14">
        <f>VLOOKUP(N364,Arkusz1!$AB$347:$AC$466,2,FALSE)</f>
        <v>0</v>
      </c>
      <c r="P364" s="25"/>
      <c r="Q364" s="14">
        <f>VLOOKUP(P364,Arkusz1!$AB$347:$AC$466,2,FALSE)</f>
        <v>0</v>
      </c>
      <c r="R364" s="91"/>
      <c r="S364" s="14">
        <f>VLOOKUP(R364,Arkusz1!$AB$347:$AC$466,2,FALSE)</f>
        <v>0</v>
      </c>
      <c r="T364" s="14"/>
      <c r="U364" s="14">
        <f>VLOOKUP(T364,Arkusz1!$AB$347:$AC$466,2,FALSE)</f>
        <v>0</v>
      </c>
      <c r="V364" s="98"/>
      <c r="W364" s="14">
        <f>VLOOKUP(V364,Arkusz1!$AB$347:$AC$466,2,FALSE)</f>
        <v>0</v>
      </c>
      <c r="X364" s="14"/>
      <c r="Y364" s="38">
        <f>VLOOKUP(X364,Arkusz1!$AB$347:$AC$466,2,FALSE)</f>
        <v>0</v>
      </c>
      <c r="Z364" s="54">
        <f t="shared" si="918"/>
        <v>4</v>
      </c>
      <c r="AA364" s="54">
        <f t="shared" si="919"/>
        <v>1</v>
      </c>
      <c r="AB364" s="54">
        <f t="shared" si="920"/>
        <v>1</v>
      </c>
      <c r="AC364" s="54">
        <f t="shared" si="921"/>
        <v>0</v>
      </c>
      <c r="AD364" s="54">
        <f t="shared" si="922"/>
        <v>0</v>
      </c>
      <c r="AE364" s="54">
        <f t="shared" si="923"/>
        <v>0</v>
      </c>
      <c r="AF364" s="54">
        <f t="shared" si="924"/>
        <v>0</v>
      </c>
      <c r="AG364" s="54">
        <f t="shared" si="925"/>
        <v>0</v>
      </c>
      <c r="AH364" s="53">
        <f t="array" aca="1" ref="AH364" ca="1">SUM(LARGE(Z364:AG364,ROW(INDIRECT("a1:a"&amp;AH2))))</f>
        <v>6</v>
      </c>
      <c r="AI364" s="52">
        <f t="shared" ca="1" si="926"/>
        <v>6</v>
      </c>
    </row>
    <row r="365" spans="1:35" x14ac:dyDescent="0.25">
      <c r="A365" s="14"/>
      <c r="B365" s="10"/>
      <c r="C365" s="11" t="s">
        <v>5</v>
      </c>
      <c r="D365" s="11">
        <v>2017</v>
      </c>
      <c r="E365" s="19" t="s">
        <v>2914</v>
      </c>
      <c r="F365" s="19" t="s">
        <v>2821</v>
      </c>
      <c r="G365" s="10" t="s">
        <v>2809</v>
      </c>
      <c r="H365" s="10">
        <v>8</v>
      </c>
      <c r="I365" s="14">
        <f>VLOOKUP(H365,Arkusz1!$AB$347:$AC$466,2,FALSE)</f>
        <v>4</v>
      </c>
      <c r="J365" s="14">
        <v>10.5</v>
      </c>
      <c r="K365" s="14">
        <f>VLOOKUP(J365,Arkusz1!$AB$347:$AC$466,2,FALSE)</f>
        <v>11</v>
      </c>
      <c r="L365" s="98">
        <v>13</v>
      </c>
      <c r="M365" s="14">
        <f>VLOOKUP(L365,Arkusz1!$AB$347:$AC$466,2,FALSE)</f>
        <v>18</v>
      </c>
      <c r="N365" s="88"/>
      <c r="O365" s="14">
        <f>VLOOKUP(N365,Arkusz1!$AB$347:$AC$466,2,FALSE)</f>
        <v>0</v>
      </c>
      <c r="P365" s="25"/>
      <c r="Q365" s="14">
        <f>VLOOKUP(P365,Arkusz1!$AB$347:$AC$466,2,FALSE)</f>
        <v>0</v>
      </c>
      <c r="R365" s="91"/>
      <c r="S365" s="14">
        <f>VLOOKUP(R365,Arkusz1!$AB$347:$AC$466,2,FALSE)</f>
        <v>0</v>
      </c>
      <c r="T365" s="14"/>
      <c r="U365" s="14">
        <f>VLOOKUP(T365,Arkusz1!$AB$347:$AC$466,2,FALSE)</f>
        <v>0</v>
      </c>
      <c r="V365" s="98"/>
      <c r="W365" s="14">
        <f>VLOOKUP(V365,Arkusz1!$AB$347:$AC$466,2,FALSE)</f>
        <v>0</v>
      </c>
      <c r="X365" s="14"/>
      <c r="Y365" s="38">
        <f>VLOOKUP(X365,Arkusz1!$AB$347:$AC$466,2,FALSE)</f>
        <v>0</v>
      </c>
      <c r="Z365" s="54">
        <f t="shared" ref="Z365" si="1323">I365</f>
        <v>4</v>
      </c>
      <c r="AA365" s="54">
        <f t="shared" ref="AA365" si="1324">K365</f>
        <v>11</v>
      </c>
      <c r="AB365" s="54">
        <f t="shared" ref="AB365" si="1325">M365</f>
        <v>18</v>
      </c>
      <c r="AC365" s="54">
        <f t="shared" ref="AC365" si="1326">O365</f>
        <v>0</v>
      </c>
      <c r="AD365" s="54">
        <f t="shared" ref="AD365" si="1327">Q365</f>
        <v>0</v>
      </c>
      <c r="AE365" s="54">
        <f t="shared" ref="AE365" si="1328">S365</f>
        <v>0</v>
      </c>
      <c r="AF365" s="54">
        <f t="shared" ref="AF365" si="1329">U365</f>
        <v>0</v>
      </c>
      <c r="AG365" s="54">
        <f t="shared" ref="AG365" si="1330">W365</f>
        <v>0</v>
      </c>
      <c r="AH365" s="53">
        <f t="array" aca="1" ref="AH365" ca="1">SUM(LARGE(Z365:AG365,ROW(INDIRECT("a1:a"&amp;AH2))))</f>
        <v>33</v>
      </c>
      <c r="AI365" s="52">
        <f t="shared" ref="AI365" ca="1" si="1331">SUM(AH365,Y365)</f>
        <v>33</v>
      </c>
    </row>
    <row r="366" spans="1:35" x14ac:dyDescent="0.25">
      <c r="A366" s="14"/>
      <c r="B366" s="10"/>
      <c r="C366" s="11" t="s">
        <v>5</v>
      </c>
      <c r="D366" s="11">
        <v>2018</v>
      </c>
      <c r="E366" s="19" t="s">
        <v>2916</v>
      </c>
      <c r="F366" s="19" t="s">
        <v>2917</v>
      </c>
      <c r="G366" s="10" t="s">
        <v>2913</v>
      </c>
      <c r="H366" s="10">
        <v>0</v>
      </c>
      <c r="I366" s="14">
        <f>VLOOKUP(H366,Arkusz1!$AB$347:$AC$466,2,FALSE)</f>
        <v>0</v>
      </c>
      <c r="J366" s="14">
        <v>0</v>
      </c>
      <c r="K366" s="14">
        <f>VLOOKUP(J366,Arkusz1!$AB$347:$AC$466,2,FALSE)</f>
        <v>0</v>
      </c>
      <c r="L366" s="98">
        <v>8.5</v>
      </c>
      <c r="M366" s="14">
        <f>VLOOKUP(L366,Arkusz1!$AB$347:$AC$466,2,FALSE)</f>
        <v>5</v>
      </c>
      <c r="N366" s="88"/>
      <c r="O366" s="14">
        <f>VLOOKUP(N366,Arkusz1!$AB$347:$AC$466,2,FALSE)</f>
        <v>0</v>
      </c>
      <c r="P366" s="25"/>
      <c r="Q366" s="14">
        <f>VLOOKUP(P366,Arkusz1!$AB$347:$AC$466,2,FALSE)</f>
        <v>0</v>
      </c>
      <c r="R366" s="91"/>
      <c r="S366" s="14">
        <f>VLOOKUP(R366,Arkusz1!$AB$347:$AC$466,2,FALSE)</f>
        <v>0</v>
      </c>
      <c r="T366" s="14"/>
      <c r="U366" s="14">
        <f>VLOOKUP(T366,Arkusz1!$AB$347:$AC$466,2,FALSE)</f>
        <v>0</v>
      </c>
      <c r="V366" s="98"/>
      <c r="W366" s="14">
        <f>VLOOKUP(V366,Arkusz1!$AB$347:$AC$466,2,FALSE)</f>
        <v>0</v>
      </c>
      <c r="X366" s="14"/>
      <c r="Y366" s="38">
        <f>VLOOKUP(X366,Arkusz1!$AB$347:$AC$466,2,FALSE)</f>
        <v>0</v>
      </c>
      <c r="Z366" s="54">
        <f t="shared" ref="Z366" si="1332">I366</f>
        <v>0</v>
      </c>
      <c r="AA366" s="54">
        <f t="shared" ref="AA366" si="1333">K366</f>
        <v>0</v>
      </c>
      <c r="AB366" s="54">
        <f t="shared" ref="AB366" si="1334">M366</f>
        <v>5</v>
      </c>
      <c r="AC366" s="54">
        <f t="shared" ref="AC366" si="1335">O366</f>
        <v>0</v>
      </c>
      <c r="AD366" s="54">
        <f t="shared" ref="AD366" si="1336">Q366</f>
        <v>0</v>
      </c>
      <c r="AE366" s="54">
        <f t="shared" ref="AE366" si="1337">S366</f>
        <v>0</v>
      </c>
      <c r="AF366" s="54">
        <f t="shared" ref="AF366" si="1338">U366</f>
        <v>0</v>
      </c>
      <c r="AG366" s="54">
        <f t="shared" ref="AG366" si="1339">W366</f>
        <v>0</v>
      </c>
      <c r="AH366" s="53">
        <f t="array" aca="1" ref="AH366" ca="1">SUM(LARGE(Z366:AG366,ROW(INDIRECT("a1:a"&amp;AH2))))</f>
        <v>5</v>
      </c>
      <c r="AI366" s="52">
        <f t="shared" ref="AI366" ca="1" si="1340">SUM(AH366,Y366)</f>
        <v>5</v>
      </c>
    </row>
    <row r="367" spans="1:35" x14ac:dyDescent="0.25">
      <c r="A367" s="14"/>
      <c r="B367" s="10"/>
      <c r="C367" s="11" t="s">
        <v>5</v>
      </c>
      <c r="D367" s="11">
        <v>2016</v>
      </c>
      <c r="E367" s="19" t="s">
        <v>2815</v>
      </c>
      <c r="F367" s="19" t="s">
        <v>2798</v>
      </c>
      <c r="G367" s="10" t="s">
        <v>2809</v>
      </c>
      <c r="H367" s="10"/>
      <c r="I367" s="14">
        <f>VLOOKUP(H367,Arkusz1!$AB$347:$AC$466,2,FALSE)</f>
        <v>0</v>
      </c>
      <c r="J367" s="14">
        <v>9.5</v>
      </c>
      <c r="K367" s="14">
        <f>VLOOKUP(J367,Arkusz1!$AB$347:$AC$466,2,FALSE)</f>
        <v>8</v>
      </c>
      <c r="L367" s="98">
        <v>13</v>
      </c>
      <c r="M367" s="14">
        <f>VLOOKUP(L367,Arkusz1!$AB$347:$AC$466,2,FALSE)</f>
        <v>18</v>
      </c>
      <c r="N367" s="88"/>
      <c r="O367" s="14">
        <f>VLOOKUP(N367,Arkusz1!$AB$347:$AC$466,2,FALSE)</f>
        <v>0</v>
      </c>
      <c r="P367" s="25"/>
      <c r="Q367" s="14">
        <f>VLOOKUP(P367,Arkusz1!$AB$347:$AC$466,2,FALSE)</f>
        <v>0</v>
      </c>
      <c r="R367" s="91"/>
      <c r="S367" s="14">
        <f>VLOOKUP(R367,Arkusz1!$AB$347:$AC$466,2,FALSE)</f>
        <v>0</v>
      </c>
      <c r="T367" s="14"/>
      <c r="U367" s="14">
        <f>VLOOKUP(T367,Arkusz1!$AB$347:$AC$466,2,FALSE)</f>
        <v>0</v>
      </c>
      <c r="V367" s="98"/>
      <c r="W367" s="14">
        <f>VLOOKUP(V367,Arkusz1!$AB$347:$AC$466,2,FALSE)</f>
        <v>0</v>
      </c>
      <c r="X367" s="14"/>
      <c r="Y367" s="38">
        <f>VLOOKUP(X367,Arkusz1!$AB$347:$AC$466,2,FALSE)</f>
        <v>0</v>
      </c>
      <c r="Z367" s="54">
        <f t="shared" ref="Z367" si="1341">I367</f>
        <v>0</v>
      </c>
      <c r="AA367" s="54">
        <f t="shared" ref="AA367" si="1342">K367</f>
        <v>8</v>
      </c>
      <c r="AB367" s="54">
        <f t="shared" ref="AB367" si="1343">M367</f>
        <v>18</v>
      </c>
      <c r="AC367" s="54">
        <f t="shared" ref="AC367" si="1344">O367</f>
        <v>0</v>
      </c>
      <c r="AD367" s="54">
        <f t="shared" ref="AD367" si="1345">Q367</f>
        <v>0</v>
      </c>
      <c r="AE367" s="54">
        <f t="shared" ref="AE367" si="1346">S367</f>
        <v>0</v>
      </c>
      <c r="AF367" s="54">
        <f t="shared" ref="AF367" si="1347">U367</f>
        <v>0</v>
      </c>
      <c r="AG367" s="54">
        <f t="shared" ref="AG367" si="1348">W367</f>
        <v>0</v>
      </c>
      <c r="AH367" s="53">
        <f t="array" aca="1" ref="AH367" ca="1">SUM(LARGE(Z367:AG367,ROW(INDIRECT("a1:a"&amp;AH2))))</f>
        <v>26</v>
      </c>
      <c r="AI367" s="52">
        <f t="shared" ref="AI367" ca="1" si="1349">SUM(AH367,Y367)</f>
        <v>26</v>
      </c>
    </row>
    <row r="368" spans="1:35" x14ac:dyDescent="0.25">
      <c r="A368" s="14"/>
      <c r="B368" s="10"/>
      <c r="C368" s="11" t="s">
        <v>5</v>
      </c>
      <c r="D368" s="11">
        <v>2015</v>
      </c>
      <c r="E368" s="19" t="s">
        <v>2907</v>
      </c>
      <c r="F368" s="19" t="s">
        <v>2827</v>
      </c>
      <c r="G368" s="10" t="s">
        <v>2809</v>
      </c>
      <c r="H368" s="10"/>
      <c r="I368" s="14">
        <f>VLOOKUP(H368,Arkusz1!$AB$347:$AC$466,2,FALSE)</f>
        <v>0</v>
      </c>
      <c r="J368" s="14"/>
      <c r="K368" s="14">
        <f>VLOOKUP(J368,Arkusz1!$AB$347:$AC$466,2,FALSE)</f>
        <v>0</v>
      </c>
      <c r="L368" s="98">
        <v>13</v>
      </c>
      <c r="M368" s="14">
        <f>VLOOKUP(L368,Arkusz1!$AB$347:$AC$466,2,FALSE)</f>
        <v>18</v>
      </c>
      <c r="N368" s="88"/>
      <c r="O368" s="14">
        <f>VLOOKUP(N368,Arkusz1!$AB$347:$AC$466,2,FALSE)</f>
        <v>0</v>
      </c>
      <c r="P368" s="25"/>
      <c r="Q368" s="14">
        <f>VLOOKUP(P368,Arkusz1!$AB$347:$AC$466,2,FALSE)</f>
        <v>0</v>
      </c>
      <c r="R368" s="91"/>
      <c r="S368" s="14">
        <f>VLOOKUP(R368,Arkusz1!$AB$347:$AC$466,2,FALSE)</f>
        <v>0</v>
      </c>
      <c r="T368" s="14"/>
      <c r="U368" s="14">
        <f>VLOOKUP(T368,Arkusz1!$AB$347:$AC$466,2,FALSE)</f>
        <v>0</v>
      </c>
      <c r="V368" s="98"/>
      <c r="W368" s="14">
        <f>VLOOKUP(V368,Arkusz1!$AB$347:$AC$466,2,FALSE)</f>
        <v>0</v>
      </c>
      <c r="X368" s="14"/>
      <c r="Y368" s="38">
        <f>VLOOKUP(X368,Arkusz1!$AB$347:$AC$466,2,FALSE)</f>
        <v>0</v>
      </c>
      <c r="Z368" s="54">
        <f t="shared" si="918"/>
        <v>0</v>
      </c>
      <c r="AA368" s="54">
        <f t="shared" si="919"/>
        <v>0</v>
      </c>
      <c r="AB368" s="54">
        <f t="shared" si="920"/>
        <v>18</v>
      </c>
      <c r="AC368" s="54">
        <f t="shared" si="921"/>
        <v>0</v>
      </c>
      <c r="AD368" s="54">
        <f t="shared" si="922"/>
        <v>0</v>
      </c>
      <c r="AE368" s="54">
        <f t="shared" si="923"/>
        <v>0</v>
      </c>
      <c r="AF368" s="54">
        <f t="shared" si="924"/>
        <v>0</v>
      </c>
      <c r="AG368" s="54">
        <f t="shared" si="925"/>
        <v>0</v>
      </c>
      <c r="AH368" s="53">
        <f t="array" aca="1" ref="AH368" ca="1">SUM(LARGE(Z368:AG368,ROW(INDIRECT("a1:a"&amp;AH2))))</f>
        <v>18</v>
      </c>
      <c r="AI368" s="52">
        <f t="shared" ca="1" si="926"/>
        <v>18</v>
      </c>
    </row>
    <row r="369" spans="1:35" x14ac:dyDescent="0.25">
      <c r="A369" s="14"/>
      <c r="B369" s="10"/>
      <c r="C369" s="11" t="s">
        <v>5</v>
      </c>
      <c r="D369" s="11">
        <v>2015</v>
      </c>
      <c r="E369" s="19"/>
      <c r="F369" s="19"/>
      <c r="G369" s="10"/>
      <c r="H369" s="10"/>
      <c r="I369" s="14">
        <f>VLOOKUP(H369,Arkusz1!$AB$347:$AC$466,2,FALSE)</f>
        <v>0</v>
      </c>
      <c r="J369" s="14"/>
      <c r="K369" s="14">
        <f>VLOOKUP(J369,Arkusz1!$AB$347:$AC$466,2,FALSE)</f>
        <v>0</v>
      </c>
      <c r="L369" s="98"/>
      <c r="M369" s="14">
        <f>VLOOKUP(L369,Arkusz1!$AB$347:$AC$466,2,FALSE)</f>
        <v>0</v>
      </c>
      <c r="N369" s="88"/>
      <c r="O369" s="14">
        <f>VLOOKUP(N369,Arkusz1!$AB$347:$AC$466,2,FALSE)</f>
        <v>0</v>
      </c>
      <c r="P369" s="25"/>
      <c r="Q369" s="14">
        <f>VLOOKUP(P369,Arkusz1!$AB$347:$AC$466,2,FALSE)</f>
        <v>0</v>
      </c>
      <c r="R369" s="91"/>
      <c r="S369" s="14">
        <f>VLOOKUP(R369,Arkusz1!$AB$347:$AC$466,2,FALSE)</f>
        <v>0</v>
      </c>
      <c r="T369" s="14"/>
      <c r="U369" s="14">
        <f>VLOOKUP(T369,Arkusz1!$AB$347:$AC$466,2,FALSE)</f>
        <v>0</v>
      </c>
      <c r="V369" s="98"/>
      <c r="W369" s="14">
        <f>VLOOKUP(V369,Arkusz1!$AB$347:$AC$466,2,FALSE)</f>
        <v>0</v>
      </c>
      <c r="X369" s="14"/>
      <c r="Y369" s="38">
        <f>VLOOKUP(X369,Arkusz1!$AB$347:$AC$466,2,FALSE)</f>
        <v>0</v>
      </c>
      <c r="Z369" s="54">
        <f t="shared" ref="Z369" si="1350">I369</f>
        <v>0</v>
      </c>
      <c r="AA369" s="54">
        <f t="shared" ref="AA369" si="1351">K369</f>
        <v>0</v>
      </c>
      <c r="AB369" s="54">
        <f t="shared" ref="AB369" si="1352">M369</f>
        <v>0</v>
      </c>
      <c r="AC369" s="54">
        <f t="shared" ref="AC369" si="1353">O369</f>
        <v>0</v>
      </c>
      <c r="AD369" s="54">
        <f t="shared" ref="AD369" si="1354">Q369</f>
        <v>0</v>
      </c>
      <c r="AE369" s="54">
        <f t="shared" ref="AE369" si="1355">S369</f>
        <v>0</v>
      </c>
      <c r="AF369" s="54">
        <f t="shared" ref="AF369" si="1356">U369</f>
        <v>0</v>
      </c>
      <c r="AG369" s="54">
        <f t="shared" ref="AG369" si="1357">W369</f>
        <v>0</v>
      </c>
      <c r="AH369" s="53">
        <f t="array" aca="1" ref="AH369" ca="1">SUM(LARGE(Z369:AG369,ROW(INDIRECT("a1:a"&amp;AH2))))</f>
        <v>0</v>
      </c>
      <c r="AI369" s="52">
        <f t="shared" ref="AI369" ca="1" si="1358">SUM(AH369,Y369)</f>
        <v>0</v>
      </c>
    </row>
    <row r="370" spans="1:35" x14ac:dyDescent="0.25">
      <c r="A370" s="14"/>
      <c r="B370" s="10"/>
      <c r="C370" s="11" t="s">
        <v>5</v>
      </c>
      <c r="D370" s="11">
        <v>2015</v>
      </c>
      <c r="E370" s="19"/>
      <c r="F370" s="19"/>
      <c r="G370" s="10"/>
      <c r="H370" s="10"/>
      <c r="I370" s="14">
        <f>VLOOKUP(H370,Arkusz1!$AB$347:$AC$466,2,FALSE)</f>
        <v>0</v>
      </c>
      <c r="J370" s="25"/>
      <c r="K370" s="14">
        <f>VLOOKUP(J370,Arkusz1!$AB$347:$AC$466,2,FALSE)</f>
        <v>0</v>
      </c>
      <c r="L370" s="98"/>
      <c r="M370" s="14">
        <f>VLOOKUP(L370,Arkusz1!$AB$347:$AC$466,2,FALSE)</f>
        <v>0</v>
      </c>
      <c r="N370" s="88"/>
      <c r="O370" s="14">
        <v>0</v>
      </c>
      <c r="P370" s="25"/>
      <c r="Q370" s="14">
        <v>0</v>
      </c>
      <c r="R370" s="91"/>
      <c r="S370" s="14">
        <v>0</v>
      </c>
      <c r="T370" s="14"/>
      <c r="U370" s="14">
        <v>0</v>
      </c>
      <c r="V370" s="98"/>
      <c r="W370" s="14">
        <v>0</v>
      </c>
      <c r="X370" s="14"/>
      <c r="Y370" s="38">
        <v>0</v>
      </c>
      <c r="Z370" s="54">
        <f t="shared" si="918"/>
        <v>0</v>
      </c>
      <c r="AA370" s="54">
        <f t="shared" si="919"/>
        <v>0</v>
      </c>
      <c r="AB370" s="54">
        <f t="shared" si="920"/>
        <v>0</v>
      </c>
      <c r="AC370" s="54">
        <f t="shared" si="921"/>
        <v>0</v>
      </c>
      <c r="AD370" s="54">
        <f t="shared" si="922"/>
        <v>0</v>
      </c>
      <c r="AE370" s="54">
        <f t="shared" si="923"/>
        <v>0</v>
      </c>
      <c r="AF370" s="54">
        <f t="shared" si="924"/>
        <v>0</v>
      </c>
      <c r="AG370" s="54">
        <f t="shared" si="925"/>
        <v>0</v>
      </c>
      <c r="AH370" s="53">
        <f t="array" aca="1" ref="AH370" ca="1">SUM(LARGE(Z370:AG370,ROW(INDIRECT("a1:a"&amp;AH2))))</f>
        <v>0</v>
      </c>
      <c r="AI370" s="52">
        <f t="shared" ca="1" si="926"/>
        <v>0</v>
      </c>
    </row>
    <row r="371" spans="1:35" x14ac:dyDescent="0.25">
      <c r="A371" s="14"/>
      <c r="B371" s="10"/>
      <c r="C371" s="11" t="s">
        <v>5</v>
      </c>
      <c r="D371" s="11">
        <v>2015</v>
      </c>
      <c r="E371" s="19"/>
      <c r="F371" s="19"/>
      <c r="G371" s="10"/>
      <c r="H371" s="10"/>
      <c r="I371" s="14">
        <f>VLOOKUP(H371,Arkusz1!$AB$347:$AC$466,2,FALSE)</f>
        <v>0</v>
      </c>
      <c r="J371" s="25"/>
      <c r="K371" s="14">
        <f>VLOOKUP(J371,Arkusz1!$AB$347:$AC$466,2,FALSE)</f>
        <v>0</v>
      </c>
      <c r="L371" s="98"/>
      <c r="M371" s="14">
        <f>VLOOKUP(L371,Arkusz1!$AB$347:$AC$466,2,FALSE)</f>
        <v>0</v>
      </c>
      <c r="N371" s="88"/>
      <c r="O371" s="14">
        <f>VLOOKUP(N371,Arkusz1!$AB$347:$AC$466,2,FALSE)</f>
        <v>0</v>
      </c>
      <c r="P371" s="25"/>
      <c r="Q371" s="14">
        <f>VLOOKUP(P371,Arkusz1!$AB$347:$AC$466,2,FALSE)</f>
        <v>0</v>
      </c>
      <c r="R371" s="91"/>
      <c r="S371" s="14">
        <f>VLOOKUP(R371,Arkusz1!$AB$347:$AC$466,2,FALSE)</f>
        <v>0</v>
      </c>
      <c r="T371" s="14"/>
      <c r="U371" s="14">
        <f>VLOOKUP(T371,Arkusz1!$AB$347:$AC$466,2,FALSE)</f>
        <v>0</v>
      </c>
      <c r="V371" s="98"/>
      <c r="W371" s="14">
        <f>VLOOKUP(V371,Arkusz1!$AB$347:$AC$466,2,FALSE)</f>
        <v>0</v>
      </c>
      <c r="X371" s="14"/>
      <c r="Y371" s="38">
        <f>VLOOKUP(X371,Arkusz1!$AB$347:$AC$466,2,FALSE)</f>
        <v>0</v>
      </c>
      <c r="Z371" s="54">
        <f t="shared" si="918"/>
        <v>0</v>
      </c>
      <c r="AA371" s="54">
        <f t="shared" si="919"/>
        <v>0</v>
      </c>
      <c r="AB371" s="54">
        <f t="shared" si="920"/>
        <v>0</v>
      </c>
      <c r="AC371" s="54">
        <f t="shared" si="921"/>
        <v>0</v>
      </c>
      <c r="AD371" s="54">
        <f t="shared" si="922"/>
        <v>0</v>
      </c>
      <c r="AE371" s="54">
        <f t="shared" si="923"/>
        <v>0</v>
      </c>
      <c r="AF371" s="54">
        <f t="shared" si="924"/>
        <v>0</v>
      </c>
      <c r="AG371" s="54">
        <f t="shared" si="925"/>
        <v>0</v>
      </c>
      <c r="AH371" s="53">
        <f t="array" aca="1" ref="AH371" ca="1">SUM(LARGE(Z371:AG371,ROW(INDIRECT("a1:a"&amp;AH2))))</f>
        <v>0</v>
      </c>
      <c r="AI371" s="52">
        <f t="shared" ca="1" si="926"/>
        <v>0</v>
      </c>
    </row>
    <row r="372" spans="1:35" x14ac:dyDescent="0.25">
      <c r="A372" s="14"/>
      <c r="B372" s="10"/>
      <c r="C372" s="11" t="s">
        <v>5</v>
      </c>
      <c r="D372" s="11">
        <v>2015</v>
      </c>
      <c r="E372" s="19"/>
      <c r="F372" s="19"/>
      <c r="G372" s="10"/>
      <c r="H372" s="10"/>
      <c r="I372" s="14">
        <f>VLOOKUP(H372,Arkusz1!$AB$347:$AC$466,2,FALSE)</f>
        <v>0</v>
      </c>
      <c r="J372" s="25"/>
      <c r="K372" s="14">
        <f>VLOOKUP(J372,Arkusz1!$AB$347:$AC$466,2,FALSE)</f>
        <v>0</v>
      </c>
      <c r="L372" s="98"/>
      <c r="M372" s="14">
        <f>VLOOKUP(L372,Arkusz1!$AB$347:$AC$466,2,FALSE)</f>
        <v>0</v>
      </c>
      <c r="N372" s="88"/>
      <c r="O372" s="14">
        <f>VLOOKUP(N372,Arkusz1!$AB$347:$AC$466,2,FALSE)</f>
        <v>0</v>
      </c>
      <c r="P372" s="25"/>
      <c r="Q372" s="14">
        <f>VLOOKUP(P372,Arkusz1!$AB$347:$AC$466,2,FALSE)</f>
        <v>0</v>
      </c>
      <c r="R372" s="91"/>
      <c r="S372" s="14">
        <f>VLOOKUP(R372,Arkusz1!$AB$347:$AC$466,2,FALSE)</f>
        <v>0</v>
      </c>
      <c r="T372" s="14"/>
      <c r="U372" s="14">
        <f>VLOOKUP(T372,Arkusz1!$AB$347:$AC$466,2,FALSE)</f>
        <v>0</v>
      </c>
      <c r="V372" s="98"/>
      <c r="W372" s="14">
        <f>VLOOKUP(V372,Arkusz1!$AB$347:$AC$466,2,FALSE)</f>
        <v>0</v>
      </c>
      <c r="X372" s="14"/>
      <c r="Y372" s="38">
        <f>VLOOKUP(X372,Arkusz1!$AB$347:$AC$466,2,FALSE)</f>
        <v>0</v>
      </c>
      <c r="Z372" s="54">
        <f t="shared" si="918"/>
        <v>0</v>
      </c>
      <c r="AA372" s="54">
        <f t="shared" si="919"/>
        <v>0</v>
      </c>
      <c r="AB372" s="54">
        <f t="shared" si="920"/>
        <v>0</v>
      </c>
      <c r="AC372" s="54">
        <f t="shared" si="921"/>
        <v>0</v>
      </c>
      <c r="AD372" s="54">
        <f t="shared" si="922"/>
        <v>0</v>
      </c>
      <c r="AE372" s="54">
        <f t="shared" si="923"/>
        <v>0</v>
      </c>
      <c r="AF372" s="54">
        <f t="shared" si="924"/>
        <v>0</v>
      </c>
      <c r="AG372" s="54">
        <f t="shared" si="925"/>
        <v>0</v>
      </c>
      <c r="AH372" s="53">
        <f t="array" aca="1" ref="AH372" ca="1">SUM(LARGE(Z372:AG372,ROW(INDIRECT("a1:a"&amp;AH2))))</f>
        <v>0</v>
      </c>
      <c r="AI372" s="52">
        <f t="shared" ca="1" si="926"/>
        <v>0</v>
      </c>
    </row>
    <row r="373" spans="1:35" x14ac:dyDescent="0.25">
      <c r="A373" s="14"/>
      <c r="B373" s="10"/>
      <c r="C373" s="11" t="s">
        <v>5</v>
      </c>
      <c r="D373" s="11">
        <v>2015</v>
      </c>
      <c r="E373" s="10"/>
      <c r="F373" s="10"/>
      <c r="G373" s="10"/>
      <c r="H373" s="10"/>
      <c r="I373" s="14">
        <f>VLOOKUP(H373,Arkusz1!$AB$347:$AC$466,2,FALSE)</f>
        <v>0</v>
      </c>
      <c r="J373" s="14"/>
      <c r="K373" s="14">
        <f>VLOOKUP(J373,Arkusz1!$AB$347:$AC$466,2,FALSE)</f>
        <v>0</v>
      </c>
      <c r="L373" s="98"/>
      <c r="M373" s="14">
        <f>VLOOKUP(L373,Arkusz1!$AB$347:$AC$466,2,FALSE)</f>
        <v>0</v>
      </c>
      <c r="N373" s="88"/>
      <c r="O373" s="14">
        <v>0</v>
      </c>
      <c r="P373" s="25"/>
      <c r="Q373" s="14">
        <v>0</v>
      </c>
      <c r="R373" s="91"/>
      <c r="S373" s="14">
        <f>VLOOKUP(R373,Arkusz1!$AB$347:$AC$466,2,FALSE)</f>
        <v>0</v>
      </c>
      <c r="T373" s="14"/>
      <c r="U373" s="14">
        <v>0</v>
      </c>
      <c r="V373" s="98"/>
      <c r="W373" s="14">
        <f>VLOOKUP(V373,Arkusz1!$AB$347:$AC$466,2,FALSE)</f>
        <v>0</v>
      </c>
      <c r="X373" s="14"/>
      <c r="Y373" s="38">
        <f>VLOOKUP(X373,Arkusz1!$AB$347:$AC$466,2,FALSE)</f>
        <v>0</v>
      </c>
      <c r="Z373" s="54">
        <f t="shared" si="918"/>
        <v>0</v>
      </c>
      <c r="AA373" s="54">
        <f t="shared" si="919"/>
        <v>0</v>
      </c>
      <c r="AB373" s="54">
        <f t="shared" si="920"/>
        <v>0</v>
      </c>
      <c r="AC373" s="54">
        <f t="shared" si="921"/>
        <v>0</v>
      </c>
      <c r="AD373" s="54">
        <f t="shared" si="922"/>
        <v>0</v>
      </c>
      <c r="AE373" s="54">
        <f t="shared" si="923"/>
        <v>0</v>
      </c>
      <c r="AF373" s="54">
        <f t="shared" si="924"/>
        <v>0</v>
      </c>
      <c r="AG373" s="54">
        <f t="shared" si="925"/>
        <v>0</v>
      </c>
      <c r="AH373" s="53">
        <f t="array" aca="1" ref="AH373" ca="1">SUM(LARGE(Z373:AG373,ROW(INDIRECT("a1:a"&amp;AH2))))</f>
        <v>0</v>
      </c>
      <c r="AI373" s="52">
        <f t="shared" ca="1" si="926"/>
        <v>0</v>
      </c>
    </row>
    <row r="374" spans="1:35" x14ac:dyDescent="0.25">
      <c r="A374" s="14"/>
      <c r="B374" s="10"/>
      <c r="C374" s="26" t="s">
        <v>5</v>
      </c>
      <c r="D374" s="11">
        <v>2015</v>
      </c>
      <c r="E374" s="28"/>
      <c r="F374" s="28"/>
      <c r="G374" s="28"/>
      <c r="H374" s="10"/>
      <c r="I374" s="14">
        <f>VLOOKUP(H374,Arkusz1!$AB$347:$AC$466,2,FALSE)</f>
        <v>0</v>
      </c>
      <c r="J374" s="14"/>
      <c r="K374" s="14">
        <f>VLOOKUP(J374,Arkusz1!$AB$347:$AC$466,2,FALSE)</f>
        <v>0</v>
      </c>
      <c r="L374" s="98"/>
      <c r="M374" s="14">
        <f>VLOOKUP(L374,Arkusz1!$AB$347:$AC$466,2,FALSE)</f>
        <v>0</v>
      </c>
      <c r="N374" s="88"/>
      <c r="O374" s="14">
        <v>0</v>
      </c>
      <c r="P374" s="25"/>
      <c r="Q374" s="14">
        <v>0</v>
      </c>
      <c r="R374" s="91"/>
      <c r="S374" s="14">
        <f>VLOOKUP(R374,Arkusz1!$AB$347:$AC$466,2,FALSE)</f>
        <v>0</v>
      </c>
      <c r="T374" s="14"/>
      <c r="U374" s="14">
        <v>0</v>
      </c>
      <c r="V374" s="98"/>
      <c r="W374" s="14">
        <f>VLOOKUP(V374,Arkusz1!$AB$347:$AC$466,2,FALSE)</f>
        <v>0</v>
      </c>
      <c r="X374" s="14"/>
      <c r="Y374" s="38">
        <f>VLOOKUP(X374,Arkusz1!$AB$347:$AC$466,2,FALSE)</f>
        <v>0</v>
      </c>
      <c r="Z374" s="54">
        <f t="shared" ref="Z374" si="1359">I374</f>
        <v>0</v>
      </c>
      <c r="AA374" s="54">
        <f t="shared" ref="AA374" si="1360">K374</f>
        <v>0</v>
      </c>
      <c r="AB374" s="54">
        <f t="shared" ref="AB374" si="1361">M374</f>
        <v>0</v>
      </c>
      <c r="AC374" s="54">
        <f t="shared" ref="AC374" si="1362">O374</f>
        <v>0</v>
      </c>
      <c r="AD374" s="54">
        <f t="shared" ref="AD374" si="1363">Q374</f>
        <v>0</v>
      </c>
      <c r="AE374" s="54">
        <f t="shared" ref="AE374" si="1364">S374</f>
        <v>0</v>
      </c>
      <c r="AF374" s="54">
        <f t="shared" ref="AF374" si="1365">U374</f>
        <v>0</v>
      </c>
      <c r="AG374" s="54">
        <f t="shared" ref="AG374" si="1366">W374</f>
        <v>0</v>
      </c>
      <c r="AH374" s="53">
        <f t="array" aca="1" ref="AH374" ca="1">SUM(LARGE(Z374:AG374,ROW(INDIRECT("a1:a"&amp;AH2))))</f>
        <v>0</v>
      </c>
      <c r="AI374" s="52">
        <f t="shared" ref="AI374" ca="1" si="1367">SUM(AH374,Y374)</f>
        <v>0</v>
      </c>
    </row>
    <row r="375" spans="1:35" x14ac:dyDescent="0.25">
      <c r="A375" s="14"/>
      <c r="B375" s="10"/>
      <c r="C375" s="26" t="s">
        <v>5</v>
      </c>
      <c r="D375" s="11">
        <v>2015</v>
      </c>
      <c r="E375" s="28"/>
      <c r="F375" s="28"/>
      <c r="G375" s="28"/>
      <c r="H375" s="10"/>
      <c r="I375" s="14">
        <f>VLOOKUP(H375,Arkusz1!$AB$347:$AC$466,2,FALSE)</f>
        <v>0</v>
      </c>
      <c r="J375" s="14"/>
      <c r="K375" s="14">
        <f>VLOOKUP(J375,Arkusz1!$AB$347:$AC$466,2,FALSE)</f>
        <v>0</v>
      </c>
      <c r="L375" s="98"/>
      <c r="M375" s="14">
        <f>VLOOKUP(L375,Arkusz1!$AB$347:$AC$466,2,FALSE)</f>
        <v>0</v>
      </c>
      <c r="N375" s="88"/>
      <c r="O375" s="14">
        <v>0</v>
      </c>
      <c r="P375" s="25"/>
      <c r="Q375" s="14">
        <v>0</v>
      </c>
      <c r="R375" s="91"/>
      <c r="S375" s="14">
        <f>VLOOKUP(R375,Arkusz1!$AB$347:$AC$466,2,FALSE)</f>
        <v>0</v>
      </c>
      <c r="T375" s="14"/>
      <c r="U375" s="14">
        <f>VLOOKUP(T375,Arkusz1!$AB$347:$AC$466,2,FALSE)</f>
        <v>0</v>
      </c>
      <c r="V375" s="98"/>
      <c r="W375" s="14">
        <f>VLOOKUP(V375,Arkusz1!$AB$347:$AC$466,2,FALSE)</f>
        <v>0</v>
      </c>
      <c r="X375" s="14"/>
      <c r="Y375" s="38">
        <f>VLOOKUP(X375,Arkusz1!$AB$347:$AC$466,2,FALSE)</f>
        <v>0</v>
      </c>
      <c r="Z375" s="54">
        <f t="shared" ref="Z375" si="1368">I375</f>
        <v>0</v>
      </c>
      <c r="AA375" s="54">
        <f t="shared" ref="AA375" si="1369">K375</f>
        <v>0</v>
      </c>
      <c r="AB375" s="54">
        <f t="shared" ref="AB375" si="1370">M375</f>
        <v>0</v>
      </c>
      <c r="AC375" s="54">
        <f t="shared" ref="AC375" si="1371">O375</f>
        <v>0</v>
      </c>
      <c r="AD375" s="54">
        <f t="shared" ref="AD375" si="1372">Q375</f>
        <v>0</v>
      </c>
      <c r="AE375" s="54">
        <f t="shared" ref="AE375" si="1373">S375</f>
        <v>0</v>
      </c>
      <c r="AF375" s="54">
        <f t="shared" ref="AF375" si="1374">U375</f>
        <v>0</v>
      </c>
      <c r="AG375" s="54">
        <f t="shared" ref="AG375" si="1375">W375</f>
        <v>0</v>
      </c>
      <c r="AH375" s="53">
        <f t="array" aca="1" ref="AH375" ca="1">SUM(LARGE(Z375:AG375,ROW(INDIRECT("a1:a"&amp;AH2))))</f>
        <v>0</v>
      </c>
      <c r="AI375" s="52">
        <f t="shared" ref="AI375" ca="1" si="1376">SUM(AH375,Y375)</f>
        <v>0</v>
      </c>
    </row>
    <row r="376" spans="1:35" x14ac:dyDescent="0.25">
      <c r="A376" s="14"/>
      <c r="B376" s="10"/>
      <c r="C376" s="26" t="s">
        <v>5</v>
      </c>
      <c r="D376" s="11">
        <v>2015</v>
      </c>
      <c r="E376" s="27"/>
      <c r="F376" s="27"/>
      <c r="G376" s="28"/>
      <c r="H376" s="10"/>
      <c r="I376" s="14">
        <f>VLOOKUP(H376,Arkusz1!$AB$347:$AC$466,2,FALSE)</f>
        <v>0</v>
      </c>
      <c r="J376" s="14"/>
      <c r="K376" s="14">
        <f>VLOOKUP(J376,Arkusz1!$AB$347:$AC$466,2,FALSE)</f>
        <v>0</v>
      </c>
      <c r="L376" s="98"/>
      <c r="M376" s="14">
        <f>VLOOKUP(L376,Arkusz1!$AB$347:$AC$466,2,FALSE)</f>
        <v>0</v>
      </c>
      <c r="N376" s="88"/>
      <c r="O376" s="14">
        <v>0</v>
      </c>
      <c r="P376" s="25"/>
      <c r="Q376" s="14">
        <v>0</v>
      </c>
      <c r="R376" s="91"/>
      <c r="S376" s="14">
        <v>0</v>
      </c>
      <c r="T376" s="14"/>
      <c r="U376" s="14">
        <v>0</v>
      </c>
      <c r="V376" s="98"/>
      <c r="W376" s="14">
        <v>0</v>
      </c>
      <c r="X376" s="14"/>
      <c r="Y376" s="38">
        <f>VLOOKUP(X376,Arkusz1!$AB$347:$AC$466,2,FALSE)</f>
        <v>0</v>
      </c>
      <c r="Z376" s="54">
        <f t="shared" ref="Z376" si="1377">I376</f>
        <v>0</v>
      </c>
      <c r="AA376" s="54">
        <f t="shared" ref="AA376" si="1378">K376</f>
        <v>0</v>
      </c>
      <c r="AB376" s="54">
        <f t="shared" ref="AB376" si="1379">M376</f>
        <v>0</v>
      </c>
      <c r="AC376" s="54">
        <f t="shared" ref="AC376" si="1380">O376</f>
        <v>0</v>
      </c>
      <c r="AD376" s="54">
        <f t="shared" ref="AD376" si="1381">Q376</f>
        <v>0</v>
      </c>
      <c r="AE376" s="54">
        <f t="shared" ref="AE376" si="1382">S376</f>
        <v>0</v>
      </c>
      <c r="AF376" s="54">
        <f t="shared" ref="AF376" si="1383">U376</f>
        <v>0</v>
      </c>
      <c r="AG376" s="54">
        <f t="shared" ref="AG376" si="1384">W376</f>
        <v>0</v>
      </c>
      <c r="AH376" s="53">
        <f t="array" aca="1" ref="AH376" ca="1">SUM(LARGE(Z376:AG376,ROW(INDIRECT("a1:a"&amp;AH2))))</f>
        <v>0</v>
      </c>
      <c r="AI376" s="52">
        <f t="shared" ref="AI376" ca="1" si="1385">SUM(AH376,Y376)</f>
        <v>0</v>
      </c>
    </row>
    <row r="377" spans="1:35" x14ac:dyDescent="0.25">
      <c r="A377" s="14"/>
      <c r="B377" s="10"/>
      <c r="C377" s="94" t="s">
        <v>5</v>
      </c>
      <c r="D377" s="11">
        <v>2015</v>
      </c>
      <c r="E377" s="95"/>
      <c r="F377" s="95"/>
      <c r="G377" s="96"/>
      <c r="H377" s="10"/>
      <c r="I377" s="14">
        <f>VLOOKUP(H377,Arkusz1!$AB$347:$AC$466,2,FALSE)</f>
        <v>0</v>
      </c>
      <c r="J377" s="14"/>
      <c r="K377" s="14">
        <f>VLOOKUP(J377,Arkusz1!$AB$347:$AC$466,2,FALSE)</f>
        <v>0</v>
      </c>
      <c r="L377" s="98"/>
      <c r="M377" s="14">
        <f>VLOOKUP(L377,Arkusz1!$AB$347:$AC$466,2,FALSE)</f>
        <v>0</v>
      </c>
      <c r="N377" s="88"/>
      <c r="O377" s="14">
        <v>0</v>
      </c>
      <c r="P377" s="25"/>
      <c r="Q377" s="14">
        <v>0</v>
      </c>
      <c r="R377" s="91"/>
      <c r="S377" s="14">
        <v>0</v>
      </c>
      <c r="T377" s="14"/>
      <c r="U377" s="14">
        <v>0</v>
      </c>
      <c r="V377" s="98"/>
      <c r="W377" s="14">
        <v>0</v>
      </c>
      <c r="X377" s="14"/>
      <c r="Y377" s="38">
        <v>0</v>
      </c>
      <c r="Z377" s="54">
        <f t="shared" ref="Z377" si="1386">I377</f>
        <v>0</v>
      </c>
      <c r="AA377" s="54">
        <f t="shared" ref="AA377" si="1387">K377</f>
        <v>0</v>
      </c>
      <c r="AB377" s="54">
        <f t="shared" ref="AB377" si="1388">M377</f>
        <v>0</v>
      </c>
      <c r="AC377" s="54">
        <f t="shared" ref="AC377" si="1389">O377</f>
        <v>0</v>
      </c>
      <c r="AD377" s="54">
        <f t="shared" ref="AD377" si="1390">Q377</f>
        <v>0</v>
      </c>
      <c r="AE377" s="54">
        <f t="shared" ref="AE377" si="1391">S377</f>
        <v>0</v>
      </c>
      <c r="AF377" s="54">
        <f t="shared" ref="AF377" si="1392">U377</f>
        <v>0</v>
      </c>
      <c r="AG377" s="54">
        <f t="shared" ref="AG377" si="1393">W377</f>
        <v>0</v>
      </c>
      <c r="AH377" s="53">
        <f t="array" aca="1" ref="AH377" ca="1">SUM(LARGE(Z377:AG377,ROW(INDIRECT("a1:a"&amp;AH2))))</f>
        <v>0</v>
      </c>
      <c r="AI377" s="52">
        <f t="shared" ref="AI377" ca="1" si="1394">SUM(AH377,Y377)</f>
        <v>0</v>
      </c>
    </row>
    <row r="378" spans="1:35" x14ac:dyDescent="0.25">
      <c r="A378" s="14"/>
      <c r="B378" s="10" t="s">
        <v>21</v>
      </c>
      <c r="C378" s="29"/>
      <c r="D378" s="29"/>
      <c r="E378" s="30"/>
      <c r="F378" s="30"/>
      <c r="G378" s="31"/>
      <c r="H378" s="31"/>
      <c r="I378" s="40"/>
      <c r="J378" s="14"/>
      <c r="K378" s="40"/>
      <c r="L378" s="98"/>
      <c r="M378" s="40"/>
      <c r="N378" s="88"/>
      <c r="O378" s="14"/>
      <c r="P378" s="25"/>
      <c r="Q378" s="14"/>
      <c r="R378" s="91"/>
      <c r="S378" s="14"/>
      <c r="T378" s="14"/>
      <c r="U378" s="14"/>
      <c r="V378" s="98"/>
      <c r="W378" s="14"/>
      <c r="X378" s="14"/>
      <c r="Y378" s="38"/>
    </row>
    <row r="379" spans="1:35" x14ac:dyDescent="0.25">
      <c r="A379" s="14"/>
      <c r="B379" s="10"/>
      <c r="C379" s="106" t="s">
        <v>10</v>
      </c>
      <c r="D379" s="107" t="s">
        <v>2929</v>
      </c>
      <c r="E379" s="22" t="s">
        <v>2823</v>
      </c>
      <c r="F379" s="22" t="s">
        <v>2949</v>
      </c>
      <c r="G379" s="23" t="s">
        <v>2810</v>
      </c>
      <c r="H379" s="23">
        <v>1.2</v>
      </c>
      <c r="I379" s="14">
        <f>VLOOKUP(H379,Arkusz1!$AN$184:$AO$284,2,FALSE)</f>
        <v>88</v>
      </c>
      <c r="J379" s="14">
        <v>1.1499999999999999</v>
      </c>
      <c r="K379" s="14">
        <f>VLOOKUP(J379,Arkusz1!$AN$184:$AO$284,2,FALSE)</f>
        <v>78</v>
      </c>
      <c r="L379" s="98">
        <v>1.2</v>
      </c>
      <c r="M379" s="14">
        <f>VLOOKUP(L379,Arkusz1!$AN$184:$AO$284,2,FALSE)</f>
        <v>88</v>
      </c>
      <c r="N379" s="88"/>
      <c r="O379" s="14">
        <f>VLOOKUP(N379,Arkusz1!$AN$184:$AO$284,2,FALSE)</f>
        <v>0</v>
      </c>
      <c r="P379" s="25"/>
      <c r="Q379" s="14">
        <f>VLOOKUP(P379,Arkusz1!$AN$184:$AO$284,2,FALSE)</f>
        <v>0</v>
      </c>
      <c r="R379" s="91"/>
      <c r="S379" s="14">
        <f>VLOOKUP(R379,Arkusz1!$AN$184:$AO$284,2,FALSE)</f>
        <v>0</v>
      </c>
      <c r="T379" s="14"/>
      <c r="U379" s="14">
        <f>VLOOKUP(T379,Arkusz1!$AN$184:$AO$284,2,FALSE)</f>
        <v>0</v>
      </c>
      <c r="V379" s="98"/>
      <c r="W379" s="14">
        <f>VLOOKUP(V379,Arkusz1!$AN$184:$AO$284,2,FALSE)</f>
        <v>0</v>
      </c>
      <c r="X379" s="14"/>
      <c r="Y379" s="14">
        <f>VLOOKUP(X379,Arkusz1!$AN$184:$AO$284,2,FALSE)</f>
        <v>0</v>
      </c>
      <c r="Z379" s="54">
        <f t="shared" ref="Z379" si="1395">I379</f>
        <v>88</v>
      </c>
      <c r="AA379" s="54">
        <f t="shared" ref="AA379" si="1396">K379</f>
        <v>78</v>
      </c>
      <c r="AB379" s="54">
        <f t="shared" ref="AB379" si="1397">M379</f>
        <v>88</v>
      </c>
      <c r="AC379" s="54">
        <f t="shared" ref="AC379" si="1398">O379</f>
        <v>0</v>
      </c>
      <c r="AD379" s="54">
        <f t="shared" ref="AD379" si="1399">Q379</f>
        <v>0</v>
      </c>
      <c r="AE379" s="54">
        <f t="shared" ref="AE379" si="1400">S379</f>
        <v>0</v>
      </c>
      <c r="AF379" s="54">
        <f t="shared" ref="AF379" si="1401">U379</f>
        <v>0</v>
      </c>
      <c r="AG379" s="54">
        <f t="shared" ref="AG379" si="1402">W379</f>
        <v>0</v>
      </c>
      <c r="AH379" s="53">
        <f t="array" aca="1" ref="AH379" ca="1">SUM(LARGE(Z379:AG379,ROW(INDIRECT("a1:a"&amp;AH2))))</f>
        <v>254</v>
      </c>
      <c r="AI379" s="52">
        <f t="shared" ref="AI379" ca="1" si="1403">SUM(AH379,Y379)</f>
        <v>254</v>
      </c>
    </row>
    <row r="380" spans="1:35" x14ac:dyDescent="0.25">
      <c r="A380" s="14"/>
      <c r="B380" s="10"/>
      <c r="C380" s="106" t="s">
        <v>10</v>
      </c>
      <c r="D380" s="107" t="s">
        <v>2982</v>
      </c>
      <c r="E380" s="22" t="s">
        <v>2805</v>
      </c>
      <c r="F380" s="22" t="s">
        <v>2806</v>
      </c>
      <c r="G380" s="23" t="s">
        <v>2810</v>
      </c>
      <c r="H380" s="23"/>
      <c r="I380" s="14">
        <f>VLOOKUP(H380,Arkusz1!$AN$184:$AO$284,2,FALSE)</f>
        <v>0</v>
      </c>
      <c r="J380" s="14">
        <v>1.1000000000000001</v>
      </c>
      <c r="K380" s="14">
        <f>VLOOKUP(J380,Arkusz1!$AN$184:$AO$284,2,FALSE)</f>
        <v>68</v>
      </c>
      <c r="L380" s="98">
        <v>1.1499999999999999</v>
      </c>
      <c r="M380" s="14">
        <f>VLOOKUP(L380,Arkusz1!$AN$184:$AO$284,2,FALSE)</f>
        <v>78</v>
      </c>
      <c r="N380" s="88"/>
      <c r="O380" s="14">
        <f>VLOOKUP(N380,Arkusz1!$AN$184:$AO$284,2,FALSE)</f>
        <v>0</v>
      </c>
      <c r="P380" s="25"/>
      <c r="Q380" s="14">
        <f>VLOOKUP(P380,Arkusz1!$AN$184:$AO$284,2,FALSE)</f>
        <v>0</v>
      </c>
      <c r="R380" s="91"/>
      <c r="S380" s="14">
        <f>VLOOKUP(R380,Arkusz1!$AN$184:$AO$284,2,FALSE)</f>
        <v>0</v>
      </c>
      <c r="T380" s="14"/>
      <c r="U380" s="14">
        <f>VLOOKUP(T380,Arkusz1!$AN$184:$AO$284,2,FALSE)</f>
        <v>0</v>
      </c>
      <c r="V380" s="98"/>
      <c r="W380" s="14">
        <f>VLOOKUP(V380,Arkusz1!$AN$184:$AO$284,2,FALSE)</f>
        <v>0</v>
      </c>
      <c r="X380" s="14"/>
      <c r="Y380" s="14">
        <f>VLOOKUP(X380,Arkusz1!$AN$184:$AO$284,2,FALSE)</f>
        <v>0</v>
      </c>
      <c r="Z380" s="54">
        <f t="shared" ref="Z380" si="1404">I380</f>
        <v>0</v>
      </c>
      <c r="AA380" s="54">
        <f t="shared" ref="AA380" si="1405">K380</f>
        <v>68</v>
      </c>
      <c r="AB380" s="54">
        <f t="shared" ref="AB380" si="1406">M380</f>
        <v>78</v>
      </c>
      <c r="AC380" s="54">
        <f t="shared" ref="AC380" si="1407">O380</f>
        <v>0</v>
      </c>
      <c r="AD380" s="54">
        <f t="shared" ref="AD380" si="1408">Q380</f>
        <v>0</v>
      </c>
      <c r="AE380" s="54">
        <f t="shared" ref="AE380" si="1409">S380</f>
        <v>0</v>
      </c>
      <c r="AF380" s="54">
        <f t="shared" ref="AF380" si="1410">U380</f>
        <v>0</v>
      </c>
      <c r="AG380" s="54">
        <f t="shared" ref="AG380" si="1411">W380</f>
        <v>0</v>
      </c>
      <c r="AH380" s="53">
        <f t="array" aca="1" ref="AH380" ca="1">SUM(LARGE(Z380:AG380,ROW(INDIRECT("a1:a"&amp;AH2))))</f>
        <v>146</v>
      </c>
      <c r="AI380" s="52">
        <f t="shared" ref="AI380" ca="1" si="1412">SUM(AH380,Y380)</f>
        <v>146</v>
      </c>
    </row>
    <row r="381" spans="1:35" x14ac:dyDescent="0.25">
      <c r="A381" s="14"/>
      <c r="B381" s="10"/>
      <c r="C381" s="29" t="s">
        <v>10</v>
      </c>
      <c r="D381" s="105" t="s">
        <v>2930</v>
      </c>
      <c r="E381" s="19" t="s">
        <v>2931</v>
      </c>
      <c r="F381" s="19" t="s">
        <v>2948</v>
      </c>
      <c r="G381" s="10" t="s">
        <v>2810</v>
      </c>
      <c r="H381" s="10"/>
      <c r="I381" s="14">
        <f>VLOOKUP(H381,Arkusz1!$AN$184:$AO$284,2,FALSE)</f>
        <v>0</v>
      </c>
      <c r="J381" s="14">
        <v>1.1000000000000001</v>
      </c>
      <c r="K381" s="14">
        <f>VLOOKUP(J381,Arkusz1!$AN$184:$AO$284,2,FALSE)</f>
        <v>68</v>
      </c>
      <c r="L381" s="98">
        <v>1.25</v>
      </c>
      <c r="M381" s="14">
        <f>VLOOKUP(L381,Arkusz1!$AN$184:$AO$284,2,FALSE)</f>
        <v>98</v>
      </c>
      <c r="N381" s="88"/>
      <c r="O381" s="14">
        <f>VLOOKUP(N381,Arkusz1!$AN$184:$AO$284,2,FALSE)</f>
        <v>0</v>
      </c>
      <c r="P381" s="25"/>
      <c r="Q381" s="14">
        <f>VLOOKUP(P381,Arkusz1!$AN$184:$AO$284,2,FALSE)</f>
        <v>0</v>
      </c>
      <c r="R381" s="91"/>
      <c r="S381" s="14">
        <f>VLOOKUP(R381,Arkusz1!$AN$184:$AO$284,2,FALSE)</f>
        <v>0</v>
      </c>
      <c r="T381" s="14"/>
      <c r="U381" s="14">
        <f>VLOOKUP(T381,Arkusz1!$AN$184:$AO$284,2,FALSE)</f>
        <v>0</v>
      </c>
      <c r="V381" s="98"/>
      <c r="W381" s="14">
        <f>VLOOKUP(V381,Arkusz1!$AN$184:$AO$284,2,FALSE)</f>
        <v>0</v>
      </c>
      <c r="X381" s="14"/>
      <c r="Y381" s="14">
        <f>VLOOKUP(X381,Arkusz1!$AN$184:$AO$284,2,FALSE)</f>
        <v>0</v>
      </c>
      <c r="Z381" s="54">
        <f t="shared" ref="Z381" si="1413">I381</f>
        <v>0</v>
      </c>
      <c r="AA381" s="54">
        <f t="shared" ref="AA381" si="1414">K381</f>
        <v>68</v>
      </c>
      <c r="AB381" s="54">
        <f t="shared" ref="AB381" si="1415">M381</f>
        <v>98</v>
      </c>
      <c r="AC381" s="54">
        <f t="shared" ref="AC381" si="1416">O381</f>
        <v>0</v>
      </c>
      <c r="AD381" s="54">
        <f t="shared" ref="AD381" si="1417">Q381</f>
        <v>0</v>
      </c>
      <c r="AE381" s="54">
        <f t="shared" ref="AE381" si="1418">S381</f>
        <v>0</v>
      </c>
      <c r="AF381" s="54">
        <f t="shared" ref="AF381" si="1419">U381</f>
        <v>0</v>
      </c>
      <c r="AG381" s="54">
        <f t="shared" ref="AG381" si="1420">W381</f>
        <v>0</v>
      </c>
      <c r="AH381" s="53">
        <f t="array" aca="1" ref="AH381" ca="1">SUM(LARGE(Z381:AG381,ROW(INDIRECT("a1:a"&amp;AH2))))</f>
        <v>166</v>
      </c>
      <c r="AI381" s="52">
        <f t="shared" ref="AI381" ca="1" si="1421">SUM(AH381,Y381)</f>
        <v>166</v>
      </c>
    </row>
    <row r="382" spans="1:35" x14ac:dyDescent="0.25">
      <c r="A382" s="14"/>
      <c r="B382" s="10"/>
      <c r="C382" s="21" t="s">
        <v>5</v>
      </c>
      <c r="D382" s="21">
        <v>2011</v>
      </c>
      <c r="E382" s="22"/>
      <c r="F382" s="22"/>
      <c r="G382" s="23"/>
      <c r="H382" s="23"/>
      <c r="I382" s="14">
        <f>VLOOKUP(H382,Arkusz1!$AN$499:$AO$621,2,FALSE)</f>
        <v>0</v>
      </c>
      <c r="J382" s="24"/>
      <c r="K382" s="14">
        <f>VLOOKUP(J382,Arkusz1!$AN$499:$AO$621,2,FALSE)</f>
        <v>0</v>
      </c>
      <c r="L382" s="98"/>
      <c r="M382" s="14">
        <f>VLOOKUP(L382,Arkusz1!$AN$499:$AO$621,2,FALSE)</f>
        <v>0</v>
      </c>
      <c r="N382" s="88"/>
      <c r="O382" s="14">
        <f>VLOOKUP(N382,Arkusz1!$AN$499:$AO$621,2,FALSE)</f>
        <v>0</v>
      </c>
      <c r="P382" s="25"/>
      <c r="Q382" s="14">
        <f>VLOOKUP(P382,Arkusz1!$AN$499:$AO$621,2,FALSE)</f>
        <v>0</v>
      </c>
      <c r="R382" s="91"/>
      <c r="S382" s="14">
        <f>VLOOKUP(R382,Arkusz1!$AN$499:$AO$621,2,FALSE)</f>
        <v>0</v>
      </c>
      <c r="T382" s="14"/>
      <c r="U382" s="14">
        <f>VLOOKUP(T382,Arkusz1!$AN$499:$AO$621,2,FALSE)</f>
        <v>0</v>
      </c>
      <c r="V382" s="98"/>
      <c r="W382" s="14">
        <f>VLOOKUP(V382,Arkusz1!$AN$499:$AO$621,2,FALSE)</f>
        <v>0</v>
      </c>
      <c r="X382" s="14"/>
      <c r="Y382" s="38">
        <f>VLOOKUP(X382,Arkusz1!$AN$499:$AO$621,2,FALSE)</f>
        <v>0</v>
      </c>
      <c r="Z382" s="54">
        <f t="shared" ref="Z382:Z390" si="1422">I382</f>
        <v>0</v>
      </c>
      <c r="AA382" s="54">
        <f t="shared" ref="AA382:AA390" si="1423">K382</f>
        <v>0</v>
      </c>
      <c r="AB382" s="54">
        <f t="shared" ref="AB382:AB390" si="1424">M382</f>
        <v>0</v>
      </c>
      <c r="AC382" s="54">
        <f t="shared" ref="AC382:AC390" si="1425">O382</f>
        <v>0</v>
      </c>
      <c r="AD382" s="54">
        <f t="shared" ref="AD382:AD390" si="1426">Q382</f>
        <v>0</v>
      </c>
      <c r="AE382" s="54">
        <f t="shared" ref="AE382:AE390" si="1427">S382</f>
        <v>0</v>
      </c>
      <c r="AF382" s="54">
        <f t="shared" ref="AF382:AF390" si="1428">U382</f>
        <v>0</v>
      </c>
      <c r="AG382" s="54">
        <f t="shared" ref="AG382:AG390" si="1429">W382</f>
        <v>0</v>
      </c>
      <c r="AH382" s="53">
        <f t="array" aca="1" ref="AH382" ca="1">SUM(LARGE(Z382:AG382,ROW(INDIRECT("a1:a"&amp;AH2))))</f>
        <v>0</v>
      </c>
      <c r="AI382" s="52">
        <f t="shared" ref="AI382:AI390" ca="1" si="1430">SUM(AH382,Y382)</f>
        <v>0</v>
      </c>
    </row>
    <row r="383" spans="1:35" x14ac:dyDescent="0.25">
      <c r="A383" s="14"/>
      <c r="B383" s="10"/>
      <c r="C383" s="11" t="s">
        <v>10</v>
      </c>
      <c r="D383" s="11">
        <v>2012</v>
      </c>
      <c r="E383" s="19"/>
      <c r="F383" s="19"/>
      <c r="G383" s="10"/>
      <c r="H383" s="10"/>
      <c r="I383" s="14">
        <f>VLOOKUP(H383,Arkusz1!$AN$184:$AO$284,2,FALSE)</f>
        <v>0</v>
      </c>
      <c r="J383" s="25"/>
      <c r="K383" s="14">
        <f>VLOOKUP(J383,Arkusz1!$AN$184:$AO$284,2,FALSE)</f>
        <v>0</v>
      </c>
      <c r="L383" s="98"/>
      <c r="M383" s="14">
        <f>VLOOKUP(L383,Arkusz1!$AN$184:$AO$284,2,FALSE)</f>
        <v>0</v>
      </c>
      <c r="N383" s="88"/>
      <c r="O383" s="14">
        <f>VLOOKUP(N383,Arkusz1!$AN$184:$AO$284,2,FALSE)</f>
        <v>0</v>
      </c>
      <c r="P383" s="25"/>
      <c r="Q383" s="14">
        <f>VLOOKUP(P383,Arkusz1!$AN$184:$AO$284,2,FALSE)</f>
        <v>0</v>
      </c>
      <c r="R383" s="91"/>
      <c r="S383" s="14">
        <f>VLOOKUP(R383,Arkusz1!$AN$184:$AO$284,2,FALSE)</f>
        <v>0</v>
      </c>
      <c r="T383" s="14"/>
      <c r="U383" s="14">
        <f>VLOOKUP(T383,Arkusz1!$AN$184:$AO$284,2,FALSE)</f>
        <v>0</v>
      </c>
      <c r="V383" s="98"/>
      <c r="W383" s="14">
        <f>VLOOKUP(V383,Arkusz1!$AN$184:$AO$284,2,FALSE)</f>
        <v>0</v>
      </c>
      <c r="X383" s="14"/>
      <c r="Y383" s="38">
        <f>VLOOKUP(X383,Arkusz1!$AN$184:$AO$284,2,FALSE)</f>
        <v>0</v>
      </c>
      <c r="Z383" s="54">
        <f t="shared" si="1422"/>
        <v>0</v>
      </c>
      <c r="AA383" s="54">
        <f t="shared" si="1423"/>
        <v>0</v>
      </c>
      <c r="AB383" s="54">
        <f t="shared" si="1424"/>
        <v>0</v>
      </c>
      <c r="AC383" s="54">
        <f t="shared" si="1425"/>
        <v>0</v>
      </c>
      <c r="AD383" s="54">
        <f t="shared" si="1426"/>
        <v>0</v>
      </c>
      <c r="AE383" s="54">
        <f t="shared" si="1427"/>
        <v>0</v>
      </c>
      <c r="AF383" s="54">
        <f t="shared" si="1428"/>
        <v>0</v>
      </c>
      <c r="AG383" s="54">
        <f t="shared" si="1429"/>
        <v>0</v>
      </c>
      <c r="AH383" s="53">
        <f t="array" aca="1" ref="AH383" ca="1">SUM(LARGE(Z383:AG383,ROW(INDIRECT("a1:a"&amp;AH2))))</f>
        <v>0</v>
      </c>
      <c r="AI383" s="52">
        <f t="shared" ca="1" si="1430"/>
        <v>0</v>
      </c>
    </row>
    <row r="384" spans="1:35" x14ac:dyDescent="0.25">
      <c r="A384" s="14"/>
      <c r="B384" s="10"/>
      <c r="C384" s="26" t="s">
        <v>5</v>
      </c>
      <c r="D384" s="26">
        <v>2012</v>
      </c>
      <c r="E384" s="19" t="s">
        <v>2846</v>
      </c>
      <c r="F384" s="19" t="s">
        <v>2847</v>
      </c>
      <c r="G384" s="10" t="s">
        <v>2809</v>
      </c>
      <c r="H384" s="10">
        <v>1</v>
      </c>
      <c r="I384" s="14">
        <f>VLOOKUP(H384,Arkusz1!$AN$386:$AO$497,2,FALSE)</f>
        <v>53</v>
      </c>
      <c r="J384" s="25"/>
      <c r="K384" s="14">
        <f>VLOOKUP(J384,Arkusz1!$AN$386:$AO$497,2,FALSE)</f>
        <v>0</v>
      </c>
      <c r="L384" s="98"/>
      <c r="M384" s="14">
        <f>VLOOKUP(L384,Arkusz1!$AN$386:$AO$497,2,FALSE)</f>
        <v>0</v>
      </c>
      <c r="N384" s="88"/>
      <c r="O384" s="14">
        <f>VLOOKUP(N384,Arkusz1!$AN$386:$AO$497,2,FALSE)</f>
        <v>0</v>
      </c>
      <c r="P384" s="25"/>
      <c r="Q384" s="14">
        <f>VLOOKUP(P384,Arkusz1!$AN$386:$AO$497,2,FALSE)</f>
        <v>0</v>
      </c>
      <c r="R384" s="91"/>
      <c r="S384" s="14">
        <f>VLOOKUP(R384,Arkusz1!$AN$386:$AO$497,2,FALSE)</f>
        <v>0</v>
      </c>
      <c r="T384" s="14"/>
      <c r="U384" s="14">
        <f>VLOOKUP(T384,Arkusz1!$AN$386:$AO$497,2,FALSE)</f>
        <v>0</v>
      </c>
      <c r="V384" s="98"/>
      <c r="W384" s="14">
        <f>VLOOKUP(V384,Arkusz1!$AN$386:$AO$497,2,FALSE)</f>
        <v>0</v>
      </c>
      <c r="X384" s="14"/>
      <c r="Y384" s="14">
        <f>VLOOKUP(X384,Arkusz1!$AN$386:$AO$497,2,FALSE)</f>
        <v>0</v>
      </c>
      <c r="Z384" s="54">
        <f t="shared" ref="Z384" si="1431">I384</f>
        <v>53</v>
      </c>
      <c r="AA384" s="54">
        <f t="shared" ref="AA384" si="1432">K384</f>
        <v>0</v>
      </c>
      <c r="AB384" s="54">
        <f t="shared" ref="AB384" si="1433">M384</f>
        <v>0</v>
      </c>
      <c r="AC384" s="54">
        <f t="shared" ref="AC384" si="1434">O384</f>
        <v>0</v>
      </c>
      <c r="AD384" s="54">
        <f t="shared" ref="AD384" si="1435">Q384</f>
        <v>0</v>
      </c>
      <c r="AE384" s="54">
        <f t="shared" ref="AE384" si="1436">S384</f>
        <v>0</v>
      </c>
      <c r="AF384" s="54">
        <f t="shared" ref="AF384" si="1437">U384</f>
        <v>0</v>
      </c>
      <c r="AG384" s="54">
        <f t="shared" ref="AG384" si="1438">W384</f>
        <v>0</v>
      </c>
      <c r="AH384" s="53">
        <f t="array" aca="1" ref="AH384" ca="1">SUM(LARGE(Z384:AG384,ROW(INDIRECT("a1:a"&amp;AH2))))</f>
        <v>53</v>
      </c>
      <c r="AI384" s="52">
        <f t="shared" ref="AI384" ca="1" si="1439">SUM(AH384,Y384)</f>
        <v>53</v>
      </c>
    </row>
    <row r="385" spans="1:35" x14ac:dyDescent="0.25">
      <c r="A385" s="14"/>
      <c r="B385" s="10"/>
      <c r="C385" s="79" t="s">
        <v>10</v>
      </c>
      <c r="D385" s="79">
        <v>2013</v>
      </c>
      <c r="E385" s="80"/>
      <c r="F385" s="80"/>
      <c r="G385" s="81"/>
      <c r="H385" s="82"/>
      <c r="I385" s="14">
        <f>VLOOKUP(H385,Arkusz1!$AN$184:$AO$284,2,FALSE)</f>
        <v>0</v>
      </c>
      <c r="J385" s="24"/>
      <c r="K385" s="14">
        <f>VLOOKUP(J385,Arkusz1!$AN$184:$AO$284,2,FALSE)</f>
        <v>0</v>
      </c>
      <c r="L385" s="98"/>
      <c r="M385" s="14">
        <f>VLOOKUP(L385,Arkusz1!$AN$184:$AO$284,2,FALSE)</f>
        <v>0</v>
      </c>
      <c r="N385" s="88"/>
      <c r="O385" s="14">
        <f>VLOOKUP(N385,Arkusz1!$AN$184:$AO$284,2,FALSE)</f>
        <v>0</v>
      </c>
      <c r="P385" s="25"/>
      <c r="Q385" s="14">
        <f>VLOOKUP(P385,Arkusz1!$AN$184:$AO$284,2,FALSE)</f>
        <v>0</v>
      </c>
      <c r="R385" s="91"/>
      <c r="S385" s="14">
        <f>VLOOKUP(R385,Arkusz1!$AN$184:$AO$284,2,FALSE)</f>
        <v>0</v>
      </c>
      <c r="T385" s="14"/>
      <c r="U385" s="14">
        <f>VLOOKUP(T385,Arkusz1!$AN$184:$AO$284,2,FALSE)</f>
        <v>0</v>
      </c>
      <c r="V385" s="98"/>
      <c r="W385" s="14">
        <f>VLOOKUP(V385,Arkusz1!$AN$184:$AO$284,2,FALSE)</f>
        <v>0</v>
      </c>
      <c r="X385" s="14"/>
      <c r="Y385" s="38">
        <f>VLOOKUP(X385,Arkusz1!$AN$184:$AO$284,2,FALSE)</f>
        <v>0</v>
      </c>
      <c r="Z385" s="54">
        <f t="shared" si="1422"/>
        <v>0</v>
      </c>
      <c r="AA385" s="54">
        <f t="shared" si="1423"/>
        <v>0</v>
      </c>
      <c r="AB385" s="54">
        <f t="shared" si="1424"/>
        <v>0</v>
      </c>
      <c r="AC385" s="54">
        <f t="shared" si="1425"/>
        <v>0</v>
      </c>
      <c r="AD385" s="54">
        <f t="shared" si="1426"/>
        <v>0</v>
      </c>
      <c r="AE385" s="54">
        <f t="shared" si="1427"/>
        <v>0</v>
      </c>
      <c r="AF385" s="54">
        <f t="shared" si="1428"/>
        <v>0</v>
      </c>
      <c r="AG385" s="54">
        <f t="shared" si="1429"/>
        <v>0</v>
      </c>
      <c r="AH385" s="53">
        <f t="array" aca="1" ref="AH385" ca="1">SUM(LARGE(Z385:AG385,ROW(INDIRECT("a1:a"&amp;AH2))))</f>
        <v>0</v>
      </c>
      <c r="AI385" s="52">
        <f t="shared" ca="1" si="1430"/>
        <v>0</v>
      </c>
    </row>
    <row r="386" spans="1:35" x14ac:dyDescent="0.25">
      <c r="A386" s="14"/>
      <c r="B386" s="10"/>
      <c r="C386" s="79" t="s">
        <v>10</v>
      </c>
      <c r="D386" s="79">
        <v>2013</v>
      </c>
      <c r="E386" s="80"/>
      <c r="F386" s="80"/>
      <c r="G386" s="81"/>
      <c r="H386" s="82"/>
      <c r="I386" s="14">
        <f>VLOOKUP(H386,Arkusz1!$AN$184:$AO$284,2,FALSE)</f>
        <v>0</v>
      </c>
      <c r="J386" s="24"/>
      <c r="K386" s="14">
        <f>VLOOKUP(J386,Arkusz1!$AN$184:$AO$284,2,FALSE)</f>
        <v>0</v>
      </c>
      <c r="L386" s="98"/>
      <c r="M386" s="14">
        <f>VLOOKUP(L386,Arkusz1!$AN$184:$AO$284,2,FALSE)</f>
        <v>0</v>
      </c>
      <c r="N386" s="88"/>
      <c r="O386" s="14">
        <f>VLOOKUP(N386,Arkusz1!$AN$184:$AO$284,2,FALSE)</f>
        <v>0</v>
      </c>
      <c r="P386" s="25"/>
      <c r="Q386" s="14">
        <f>VLOOKUP(P386,Arkusz1!$AN$184:$AO$284,2,FALSE)</f>
        <v>0</v>
      </c>
      <c r="R386" s="91"/>
      <c r="S386" s="14">
        <f>VLOOKUP(R386,Arkusz1!$AN$184:$AO$284,2,FALSE)</f>
        <v>0</v>
      </c>
      <c r="T386" s="14"/>
      <c r="U386" s="14">
        <f>VLOOKUP(T386,Arkusz1!$AN$184:$AO$284,2,FALSE)</f>
        <v>0</v>
      </c>
      <c r="V386" s="98"/>
      <c r="W386" s="14">
        <f>VLOOKUP(V386,Arkusz1!$AN$184:$AO$284,2,FALSE)</f>
        <v>0</v>
      </c>
      <c r="X386" s="14"/>
      <c r="Y386" s="38">
        <f>VLOOKUP(X386,Arkusz1!$AN$184:$AO$284,2,FALSE)</f>
        <v>0</v>
      </c>
      <c r="Z386" s="54">
        <f t="shared" si="1422"/>
        <v>0</v>
      </c>
      <c r="AA386" s="54">
        <f t="shared" si="1423"/>
        <v>0</v>
      </c>
      <c r="AB386" s="54">
        <f t="shared" si="1424"/>
        <v>0</v>
      </c>
      <c r="AC386" s="54">
        <f t="shared" si="1425"/>
        <v>0</v>
      </c>
      <c r="AD386" s="54">
        <f t="shared" si="1426"/>
        <v>0</v>
      </c>
      <c r="AE386" s="54">
        <f t="shared" si="1427"/>
        <v>0</v>
      </c>
      <c r="AF386" s="54">
        <f t="shared" si="1428"/>
        <v>0</v>
      </c>
      <c r="AG386" s="54">
        <f t="shared" si="1429"/>
        <v>0</v>
      </c>
      <c r="AH386" s="53">
        <f t="array" aca="1" ref="AH386" ca="1">SUM(LARGE(Z386:AG386,ROW(INDIRECT("a1:a"&amp;AH2))))</f>
        <v>0</v>
      </c>
      <c r="AI386" s="52">
        <f t="shared" ca="1" si="1430"/>
        <v>0</v>
      </c>
    </row>
    <row r="387" spans="1:35" x14ac:dyDescent="0.25">
      <c r="A387" s="14"/>
      <c r="B387" s="10"/>
      <c r="C387" s="83" t="s">
        <v>10</v>
      </c>
      <c r="D387" s="83">
        <v>2014</v>
      </c>
      <c r="E387" s="84"/>
      <c r="F387" s="84"/>
      <c r="G387" s="85"/>
      <c r="H387" s="86"/>
      <c r="I387" s="14">
        <f>VLOOKUP(H387,Arkusz1!$AN$87:$AO$182,2,FALSE)</f>
        <v>0</v>
      </c>
      <c r="J387" s="37"/>
      <c r="K387" s="14">
        <f>VLOOKUP(J387,Arkusz1!$AN$87:$AO$182,2,FALSE)</f>
        <v>0</v>
      </c>
      <c r="L387" s="98"/>
      <c r="M387" s="14">
        <f>VLOOKUP(L387,Arkusz1!$AN$87:$AO$182,2,FALSE)</f>
        <v>0</v>
      </c>
      <c r="N387" s="88"/>
      <c r="O387" s="14">
        <f>VLOOKUP(N387,Arkusz1!$AN$87:$AO$182,2,FALSE)</f>
        <v>0</v>
      </c>
      <c r="P387" s="25"/>
      <c r="Q387" s="14">
        <f>VLOOKUP(P387,Arkusz1!$AN$87:$AO$182,2,FALSE)</f>
        <v>0</v>
      </c>
      <c r="R387" s="91"/>
      <c r="S387" s="14">
        <f>VLOOKUP(R387,Arkusz1!$AN$87:$AO$182,2,FALSE)</f>
        <v>0</v>
      </c>
      <c r="T387" s="14"/>
      <c r="U387" s="14">
        <f>VLOOKUP(T387,Arkusz1!$AN$87:$AO$182,2,FALSE)</f>
        <v>0</v>
      </c>
      <c r="V387" s="98"/>
      <c r="W387" s="14">
        <f>VLOOKUP(V387,Arkusz1!$AN$87:$AO$182,2,FALSE)</f>
        <v>0</v>
      </c>
      <c r="X387" s="14"/>
      <c r="Y387" s="38">
        <f>VLOOKUP(X387,Arkusz1!$AN$87:$AO$182,2,FALSE)</f>
        <v>0</v>
      </c>
      <c r="Z387" s="54">
        <f t="shared" ref="Z387" si="1440">I387</f>
        <v>0</v>
      </c>
      <c r="AA387" s="54">
        <f t="shared" ref="AA387" si="1441">K387</f>
        <v>0</v>
      </c>
      <c r="AB387" s="54">
        <f t="shared" ref="AB387" si="1442">M387</f>
        <v>0</v>
      </c>
      <c r="AC387" s="54">
        <f t="shared" ref="AC387" si="1443">O387</f>
        <v>0</v>
      </c>
      <c r="AD387" s="54">
        <f t="shared" ref="AD387" si="1444">Q387</f>
        <v>0</v>
      </c>
      <c r="AE387" s="54">
        <f t="shared" ref="AE387" si="1445">S387</f>
        <v>0</v>
      </c>
      <c r="AF387" s="54">
        <f t="shared" ref="AF387" si="1446">U387</f>
        <v>0</v>
      </c>
      <c r="AG387" s="54">
        <f t="shared" ref="AG387" si="1447">W387</f>
        <v>0</v>
      </c>
      <c r="AH387" s="53">
        <f t="array" aca="1" ref="AH387" ca="1">SUM(LARGE(Z387:AG387,ROW(INDIRECT("a1:a"&amp;AH2))))</f>
        <v>0</v>
      </c>
      <c r="AI387" s="52">
        <f t="shared" ref="AI387" ca="1" si="1448">SUM(AH387,Y387)</f>
        <v>0</v>
      </c>
    </row>
    <row r="388" spans="1:35" x14ac:dyDescent="0.25">
      <c r="A388" s="14"/>
      <c r="B388" s="10"/>
      <c r="C388" s="79" t="s">
        <v>10</v>
      </c>
      <c r="D388" s="79">
        <v>2015</v>
      </c>
      <c r="E388" s="80"/>
      <c r="F388" s="80"/>
      <c r="G388" s="81"/>
      <c r="H388" s="82"/>
      <c r="I388" s="14">
        <f>VLOOKUP(H388,Arkusz1!$AN$2:$AO$85,2,FALSE)</f>
        <v>0</v>
      </c>
      <c r="J388" s="24"/>
      <c r="K388" s="14">
        <f>VLOOKUP(J388,Arkusz1!$AN$2:$AO$85,2,FALSE)</f>
        <v>0</v>
      </c>
      <c r="L388" s="98"/>
      <c r="M388" s="14">
        <f>VLOOKUP(L388,Arkusz1!$AN$2:$AO$85,2,FALSE)</f>
        <v>0</v>
      </c>
      <c r="N388" s="88"/>
      <c r="O388" s="14">
        <f>VLOOKUP(N388,Arkusz1!$AN$2:$AO$85,2,FALSE)</f>
        <v>0</v>
      </c>
      <c r="P388" s="25"/>
      <c r="Q388" s="14">
        <f>VLOOKUP(P388,Arkusz1!$AN$2:$AO$85,2,FALSE)</f>
        <v>0</v>
      </c>
      <c r="R388" s="91"/>
      <c r="S388" s="14">
        <f>VLOOKUP(R388,Arkusz1!$AN$2:$AO$85,2,FALSE)</f>
        <v>0</v>
      </c>
      <c r="T388" s="14"/>
      <c r="U388" s="14">
        <f>VLOOKUP(T388,Arkusz1!$AN$2:$AO$85,2,FALSE)</f>
        <v>0</v>
      </c>
      <c r="V388" s="98"/>
      <c r="W388" s="14">
        <f>VLOOKUP(V388,Arkusz1!$AN$2:$AO$85,2,FALSE)</f>
        <v>0</v>
      </c>
      <c r="X388" s="14"/>
      <c r="Y388" s="38">
        <f>VLOOKUP(X388,Arkusz1!$AN$2:$AO$85,2,FALSE)</f>
        <v>0</v>
      </c>
      <c r="Z388" s="54">
        <f t="shared" si="1422"/>
        <v>0</v>
      </c>
      <c r="AA388" s="54">
        <f t="shared" si="1423"/>
        <v>0</v>
      </c>
      <c r="AB388" s="54">
        <f t="shared" si="1424"/>
        <v>0</v>
      </c>
      <c r="AC388" s="54">
        <f t="shared" si="1425"/>
        <v>0</v>
      </c>
      <c r="AD388" s="54">
        <f t="shared" si="1426"/>
        <v>0</v>
      </c>
      <c r="AE388" s="54">
        <f t="shared" si="1427"/>
        <v>0</v>
      </c>
      <c r="AF388" s="54">
        <f t="shared" si="1428"/>
        <v>0</v>
      </c>
      <c r="AG388" s="54">
        <f t="shared" si="1429"/>
        <v>0</v>
      </c>
      <c r="AH388" s="53">
        <f t="array" aca="1" ref="AH388" ca="1">SUM(LARGE(Z388:AG388,ROW(INDIRECT("a1:a"&amp;AH2))))</f>
        <v>0</v>
      </c>
      <c r="AI388" s="52">
        <f t="shared" ca="1" si="1430"/>
        <v>0</v>
      </c>
    </row>
    <row r="389" spans="1:35" x14ac:dyDescent="0.25">
      <c r="A389" s="14"/>
      <c r="B389" s="10"/>
      <c r="C389" s="34" t="s">
        <v>5</v>
      </c>
      <c r="D389" s="34">
        <v>2015</v>
      </c>
      <c r="E389" s="36"/>
      <c r="F389" s="36"/>
      <c r="G389" s="36"/>
      <c r="H389" s="86"/>
      <c r="I389" s="14">
        <f>VLOOKUP(H389,Arkusz1!$AN$286:$AO$384,2,FALSE)</f>
        <v>0</v>
      </c>
      <c r="J389" s="37"/>
      <c r="K389" s="14">
        <f>VLOOKUP(J389,Arkusz1!$AN$286:$AO$384,2,FALSE)</f>
        <v>0</v>
      </c>
      <c r="L389" s="98"/>
      <c r="M389" s="14">
        <f>VLOOKUP(L389,Arkusz1!$AN$286:$AO$384,2,FALSE)</f>
        <v>0</v>
      </c>
      <c r="N389" s="88"/>
      <c r="O389" s="14">
        <f>VLOOKUP(N389,Arkusz1!$AN$286:$AO$384,2,FALSE)</f>
        <v>0</v>
      </c>
      <c r="P389" s="25"/>
      <c r="Q389" s="14">
        <f>VLOOKUP(P389,Arkusz1!$AN$286:$AO$384,2,FALSE)</f>
        <v>0</v>
      </c>
      <c r="R389" s="91"/>
      <c r="S389" s="14">
        <f>VLOOKUP(R389,Arkusz1!$AN$286:$AO$384,2,FALSE)</f>
        <v>0</v>
      </c>
      <c r="T389" s="14"/>
      <c r="U389" s="14">
        <f>VLOOKUP(T389,Arkusz1!$AN$286:$AO$384,2,FALSE)</f>
        <v>0</v>
      </c>
      <c r="V389" s="98"/>
      <c r="W389" s="14">
        <f>VLOOKUP(V389,Arkusz1!$AN$286:$AO$384,2,FALSE)</f>
        <v>0</v>
      </c>
      <c r="X389" s="14"/>
      <c r="Y389" s="38">
        <f>VLOOKUP(X389,Arkusz1!$AN$286:$AO$384,2,FALSE)</f>
        <v>0</v>
      </c>
      <c r="Z389" s="54">
        <f t="shared" si="1422"/>
        <v>0</v>
      </c>
      <c r="AA389" s="54">
        <f t="shared" si="1423"/>
        <v>0</v>
      </c>
      <c r="AB389" s="54">
        <f t="shared" si="1424"/>
        <v>0</v>
      </c>
      <c r="AC389" s="54">
        <f t="shared" si="1425"/>
        <v>0</v>
      </c>
      <c r="AD389" s="54">
        <f t="shared" si="1426"/>
        <v>0</v>
      </c>
      <c r="AE389" s="54">
        <f t="shared" si="1427"/>
        <v>0</v>
      </c>
      <c r="AF389" s="54">
        <f t="shared" si="1428"/>
        <v>0</v>
      </c>
      <c r="AG389" s="54">
        <f t="shared" si="1429"/>
        <v>0</v>
      </c>
      <c r="AH389" s="53">
        <f t="array" aca="1" ref="AH389" ca="1">SUM(LARGE(Z389:AG389,ROW(INDIRECT("a1:a"&amp;AH2))))</f>
        <v>0</v>
      </c>
      <c r="AI389" s="52">
        <f t="shared" ca="1" si="1430"/>
        <v>0</v>
      </c>
    </row>
    <row r="390" spans="1:35" x14ac:dyDescent="0.25">
      <c r="A390" s="14"/>
      <c r="B390" s="10"/>
      <c r="C390" s="34" t="s">
        <v>5</v>
      </c>
      <c r="D390" s="34">
        <v>2015</v>
      </c>
      <c r="E390" s="36"/>
      <c r="F390" s="36"/>
      <c r="G390" s="36"/>
      <c r="H390" s="86"/>
      <c r="I390" s="14">
        <f>VLOOKUP(H390,Arkusz1!$AN$286:$AO$384,2,FALSE)</f>
        <v>0</v>
      </c>
      <c r="J390" s="37"/>
      <c r="K390" s="14">
        <f>VLOOKUP(J390,Arkusz1!$AN$286:$AO$384,2,FALSE)</f>
        <v>0</v>
      </c>
      <c r="L390" s="98"/>
      <c r="M390" s="14">
        <f>VLOOKUP(L390,Arkusz1!$AN$286:$AO$384,2,FALSE)</f>
        <v>0</v>
      </c>
      <c r="N390" s="88"/>
      <c r="O390" s="14">
        <f>VLOOKUP(N390,Arkusz1!$AN$286:$AO$384,2,FALSE)</f>
        <v>0</v>
      </c>
      <c r="P390" s="25"/>
      <c r="Q390" s="14">
        <f>VLOOKUP(P390,Arkusz1!$AN$286:$AO$384,2,FALSE)</f>
        <v>0</v>
      </c>
      <c r="R390" s="91"/>
      <c r="S390" s="14">
        <f>VLOOKUP(R390,Arkusz1!$AN$286:$AO$384,2,FALSE)</f>
        <v>0</v>
      </c>
      <c r="T390" s="14"/>
      <c r="U390" s="14">
        <f>VLOOKUP(T390,Arkusz1!$AN$286:$AO$384,2,FALSE)</f>
        <v>0</v>
      </c>
      <c r="V390" s="98"/>
      <c r="W390" s="14">
        <f>VLOOKUP(V390,Arkusz1!$AN$286:$AO$384,2,FALSE)</f>
        <v>0</v>
      </c>
      <c r="X390" s="14"/>
      <c r="Y390" s="38">
        <f>VLOOKUP(X390,Arkusz1!$AN$286:$AO$384,2,FALSE)</f>
        <v>0</v>
      </c>
      <c r="Z390" s="54">
        <f t="shared" si="1422"/>
        <v>0</v>
      </c>
      <c r="AA390" s="54">
        <f t="shared" si="1423"/>
        <v>0</v>
      </c>
      <c r="AB390" s="54">
        <f t="shared" si="1424"/>
        <v>0</v>
      </c>
      <c r="AC390" s="54">
        <f t="shared" si="1425"/>
        <v>0</v>
      </c>
      <c r="AD390" s="54">
        <f t="shared" si="1426"/>
        <v>0</v>
      </c>
      <c r="AE390" s="54">
        <f t="shared" si="1427"/>
        <v>0</v>
      </c>
      <c r="AF390" s="54">
        <f t="shared" si="1428"/>
        <v>0</v>
      </c>
      <c r="AG390" s="54">
        <f t="shared" si="1429"/>
        <v>0</v>
      </c>
      <c r="AH390" s="53">
        <f t="array" aca="1" ref="AH390" ca="1">SUM(LARGE(Z390:AG390,ROW(INDIRECT("a1:a"&amp;AH2))))</f>
        <v>0</v>
      </c>
      <c r="AI390" s="52">
        <f t="shared" ca="1" si="1430"/>
        <v>0</v>
      </c>
    </row>
    <row r="391" spans="1:35" x14ac:dyDescent="0.25">
      <c r="A391" s="14"/>
      <c r="B391" s="10" t="s">
        <v>23</v>
      </c>
      <c r="C391" s="11"/>
      <c r="D391" s="11"/>
      <c r="E391" s="10"/>
      <c r="F391" s="10"/>
      <c r="G391" s="10"/>
      <c r="H391" s="12"/>
      <c r="I391" s="40"/>
      <c r="J391" s="14"/>
      <c r="K391" s="40"/>
      <c r="L391" s="98"/>
      <c r="M391" s="40"/>
      <c r="N391" s="88"/>
      <c r="O391" s="14"/>
      <c r="P391" s="25"/>
      <c r="Q391" s="14"/>
      <c r="R391" s="91"/>
      <c r="S391" s="14"/>
      <c r="T391" s="14"/>
      <c r="U391" s="14"/>
      <c r="V391" s="98"/>
      <c r="W391" s="14"/>
      <c r="X391" s="14"/>
      <c r="Y391" s="38"/>
    </row>
    <row r="392" spans="1:35" x14ac:dyDescent="0.25">
      <c r="A392" s="14"/>
      <c r="B392" s="10"/>
      <c r="C392" s="21" t="s">
        <v>10</v>
      </c>
      <c r="D392" s="21">
        <v>2010</v>
      </c>
      <c r="E392" s="23"/>
      <c r="F392" s="23"/>
      <c r="G392" s="23"/>
      <c r="H392" s="39"/>
      <c r="I392" s="14">
        <f>VLOOKUP(H392,Arkusz1!$AR$2:$AS$204,2,FALSE)</f>
        <v>0</v>
      </c>
      <c r="J392" s="24"/>
      <c r="K392" s="14">
        <f>VLOOKUP(J392,Arkusz1!$AR$2:$AS$204,2,FALSE)</f>
        <v>0</v>
      </c>
      <c r="L392" s="98"/>
      <c r="M392" s="14">
        <f>VLOOKUP(L392,Arkusz1!$AR$2:$AS$204,2,FALSE)</f>
        <v>0</v>
      </c>
      <c r="N392" s="88"/>
      <c r="O392" s="14">
        <f>VLOOKUP(N392,Arkusz1!$AR$2:$AS$204,2,FALSE)</f>
        <v>0</v>
      </c>
      <c r="P392" s="25"/>
      <c r="Q392" s="14">
        <f>VLOOKUP(P392,Arkusz1!$AR$2:$AS$204,2,FALSE)</f>
        <v>0</v>
      </c>
      <c r="R392" s="91"/>
      <c r="S392" s="14">
        <v>75</v>
      </c>
      <c r="T392" s="14"/>
      <c r="U392" s="14">
        <f>VLOOKUP(T392,Arkusz1!$AR$2:$AS$204,2,FALSE)</f>
        <v>0</v>
      </c>
      <c r="V392" s="98"/>
      <c r="W392" s="14">
        <f>VLOOKUP(V392,Arkusz1!$AR$2:$AS$204,2,FALSE)</f>
        <v>0</v>
      </c>
      <c r="X392" s="14"/>
      <c r="Y392" s="38">
        <f>VLOOKUP(X392,Arkusz1!$AR$2:$AS$204,2,FALSE)</f>
        <v>0</v>
      </c>
      <c r="Z392" s="54">
        <f>I392</f>
        <v>0</v>
      </c>
      <c r="AA392" s="54">
        <f>K392</f>
        <v>0</v>
      </c>
      <c r="AB392" s="54">
        <f>M392</f>
        <v>0</v>
      </c>
      <c r="AC392" s="54">
        <f>O392</f>
        <v>0</v>
      </c>
      <c r="AD392" s="54">
        <f>Q392</f>
        <v>0</v>
      </c>
      <c r="AE392" s="54">
        <f>S392</f>
        <v>75</v>
      </c>
      <c r="AF392" s="54">
        <f>U392</f>
        <v>0</v>
      </c>
      <c r="AG392" s="54">
        <f>W392</f>
        <v>0</v>
      </c>
      <c r="AH392" s="53">
        <f t="array" aca="1" ref="AH392" ca="1">SUM(LARGE(Z392:AG392,ROW(INDIRECT("a1:a"&amp;AH2))))</f>
        <v>75</v>
      </c>
      <c r="AI392" s="52">
        <f ca="1">SUM(AH392,Y392)</f>
        <v>75</v>
      </c>
    </row>
    <row r="393" spans="1:35" x14ac:dyDescent="0.25">
      <c r="A393" s="14"/>
      <c r="B393" s="10"/>
      <c r="C393" s="21" t="s">
        <v>10</v>
      </c>
      <c r="D393" s="21">
        <v>2010</v>
      </c>
      <c r="E393" s="23"/>
      <c r="F393" s="23"/>
      <c r="G393" s="23"/>
      <c r="H393" s="39"/>
      <c r="I393" s="14">
        <f>VLOOKUP(H393,Arkusz1!$AR$2:$AS$204,2,FALSE)</f>
        <v>0</v>
      </c>
      <c r="J393" s="24"/>
      <c r="K393" s="14">
        <f>VLOOKUP(J393,Arkusz1!$AR$2:$AS$204,2,FALSE)</f>
        <v>0</v>
      </c>
      <c r="L393" s="98"/>
      <c r="M393" s="14">
        <f>VLOOKUP(L393,Arkusz1!$AR$2:$AS$204,2,FALSE)</f>
        <v>0</v>
      </c>
      <c r="N393" s="88"/>
      <c r="O393" s="14">
        <f>VLOOKUP(N393,Arkusz1!$AR$2:$AS$204,2,FALSE)</f>
        <v>0</v>
      </c>
      <c r="P393" s="25"/>
      <c r="Q393" s="14">
        <f>VLOOKUP(P393,Arkusz1!$AR$2:$AS$204,2,FALSE)</f>
        <v>0</v>
      </c>
      <c r="R393" s="91"/>
      <c r="S393" s="14">
        <f>VLOOKUP(R393,Arkusz1!$AR$2:$AS$204,2,FALSE)</f>
        <v>0</v>
      </c>
      <c r="T393" s="14"/>
      <c r="U393" s="14">
        <f>VLOOKUP(T393,Arkusz1!$AR$2:$AS$204,2,FALSE)</f>
        <v>0</v>
      </c>
      <c r="V393" s="98"/>
      <c r="W393" s="14">
        <f>VLOOKUP(V393,Arkusz1!$AR$2:$AS$204,2,FALSE)</f>
        <v>0</v>
      </c>
      <c r="X393" s="14"/>
      <c r="Y393" s="38">
        <f>VLOOKUP(X393,Arkusz1!$AR$2:$AS$204,2,FALSE)</f>
        <v>0</v>
      </c>
      <c r="Z393" s="54">
        <f>I393</f>
        <v>0</v>
      </c>
      <c r="AA393" s="54">
        <f>K393</f>
        <v>0</v>
      </c>
      <c r="AB393" s="54">
        <f>M393</f>
        <v>0</v>
      </c>
      <c r="AC393" s="54">
        <f>O393</f>
        <v>0</v>
      </c>
      <c r="AD393" s="54">
        <f>Q393</f>
        <v>0</v>
      </c>
      <c r="AE393" s="54">
        <f>S393</f>
        <v>0</v>
      </c>
      <c r="AF393" s="54">
        <f>U393</f>
        <v>0</v>
      </c>
      <c r="AG393" s="54">
        <f>W393</f>
        <v>0</v>
      </c>
      <c r="AH393" s="53">
        <f t="array" aca="1" ref="AH393" ca="1">SUM(LARGE(Z393:AG393,ROW(INDIRECT("a1:a"&amp;AH2))))</f>
        <v>0</v>
      </c>
      <c r="AI393" s="52">
        <f ca="1">SUM(AH393,Y393)</f>
        <v>0</v>
      </c>
    </row>
    <row r="394" spans="1:35" x14ac:dyDescent="0.25">
      <c r="A394" s="14"/>
      <c r="B394" s="10"/>
      <c r="C394" s="21" t="s">
        <v>10</v>
      </c>
      <c r="D394" s="21">
        <v>2010</v>
      </c>
      <c r="E394" s="23"/>
      <c r="F394" s="23"/>
      <c r="G394" s="23"/>
      <c r="H394" s="39"/>
      <c r="I394" s="14">
        <f>VLOOKUP(H394,Arkusz1!$AR$2:$AS$204,2,FALSE)</f>
        <v>0</v>
      </c>
      <c r="J394" s="24"/>
      <c r="K394" s="14">
        <f>VLOOKUP(J394,Arkusz1!$AR$2:$AS$204,2,FALSE)</f>
        <v>0</v>
      </c>
      <c r="L394" s="98"/>
      <c r="M394" s="14">
        <f>VLOOKUP(L394,Arkusz1!$AR$2:$AS$204,2,FALSE)</f>
        <v>0</v>
      </c>
      <c r="N394" s="88"/>
      <c r="O394" s="14">
        <f>VLOOKUP(N394,Arkusz1!$AR$2:$AS$204,2,FALSE)</f>
        <v>0</v>
      </c>
      <c r="P394" s="25"/>
      <c r="Q394" s="14">
        <f>VLOOKUP(P394,Arkusz1!$AR$2:$AS$204,2,FALSE)</f>
        <v>0</v>
      </c>
      <c r="R394" s="91"/>
      <c r="S394" s="14">
        <f>VLOOKUP(R394,Arkusz1!$AR$2:$AS$204,2,FALSE)</f>
        <v>0</v>
      </c>
      <c r="T394" s="14"/>
      <c r="U394" s="14">
        <f>VLOOKUP(T394,Arkusz1!$AR$2:$AS$204,2,FALSE)</f>
        <v>0</v>
      </c>
      <c r="V394" s="98"/>
      <c r="W394" s="14">
        <f>VLOOKUP(V394,Arkusz1!$AR$2:$AS$204,2,FALSE)</f>
        <v>0</v>
      </c>
      <c r="X394" s="14"/>
      <c r="Y394" s="38">
        <f>VLOOKUP(X394,Arkusz1!$AR$2:$AS$204,2,FALSE)</f>
        <v>0</v>
      </c>
      <c r="Z394" s="54">
        <f>I394</f>
        <v>0</v>
      </c>
      <c r="AA394" s="54">
        <f>K394</f>
        <v>0</v>
      </c>
      <c r="AB394" s="54">
        <f>M394</f>
        <v>0</v>
      </c>
      <c r="AC394" s="54">
        <f>O394</f>
        <v>0</v>
      </c>
      <c r="AD394" s="54">
        <f>Q394</f>
        <v>0</v>
      </c>
      <c r="AE394" s="54">
        <f>S394</f>
        <v>0</v>
      </c>
      <c r="AF394" s="54">
        <f>U394</f>
        <v>0</v>
      </c>
      <c r="AG394" s="54">
        <f>W394</f>
        <v>0</v>
      </c>
      <c r="AH394" s="53">
        <f t="array" aca="1" ref="AH394" ca="1">SUM(LARGE(Z394:AG394,ROW(INDIRECT("a1:a"&amp;AH2))))</f>
        <v>0</v>
      </c>
      <c r="AI394" s="52">
        <f ca="1">SUM(AH394,Y394)</f>
        <v>0</v>
      </c>
    </row>
    <row r="395" spans="1:35" x14ac:dyDescent="0.25">
      <c r="A395" s="14"/>
      <c r="B395" s="10"/>
      <c r="C395" s="11"/>
      <c r="D395" s="11"/>
      <c r="E395" s="10"/>
      <c r="F395" s="10"/>
      <c r="G395" s="10"/>
      <c r="H395" s="12"/>
      <c r="I395" s="40"/>
      <c r="J395" s="14"/>
      <c r="K395" s="40"/>
      <c r="L395" s="98"/>
      <c r="M395" s="40"/>
    </row>
    <row r="396" spans="1:35" x14ac:dyDescent="0.25">
      <c r="A396" s="14"/>
      <c r="B396" s="10"/>
      <c r="C396" s="11"/>
      <c r="D396" s="11"/>
      <c r="E396" s="10"/>
      <c r="F396" s="10"/>
      <c r="G396" s="10"/>
      <c r="H396" s="12"/>
      <c r="L396" s="98"/>
      <c r="M396" s="40"/>
    </row>
    <row r="397" spans="1:35" x14ac:dyDescent="0.25">
      <c r="A397" s="14"/>
      <c r="B397" s="10"/>
      <c r="C397" s="11"/>
      <c r="D397" s="11"/>
      <c r="E397" s="10"/>
      <c r="F397" s="10"/>
      <c r="G397" s="10"/>
      <c r="H397" s="12"/>
      <c r="L397" s="98"/>
      <c r="M397" s="40"/>
    </row>
    <row r="398" spans="1:35" x14ac:dyDescent="0.25">
      <c r="A398" s="14"/>
      <c r="B398" s="10"/>
      <c r="C398" s="11"/>
      <c r="D398" s="11"/>
      <c r="E398" s="10"/>
      <c r="F398" s="10"/>
      <c r="G398" s="10"/>
      <c r="H398" s="12"/>
      <c r="L398" s="98"/>
      <c r="M398" s="40"/>
    </row>
    <row r="399" spans="1:35" x14ac:dyDescent="0.25">
      <c r="A399" s="14"/>
      <c r="B399" s="10"/>
      <c r="C399" s="11"/>
      <c r="D399" s="11"/>
      <c r="E399" s="10"/>
      <c r="F399" s="10"/>
      <c r="G399" s="10"/>
      <c r="H399" s="12"/>
      <c r="L399" s="98"/>
      <c r="M399" s="40"/>
    </row>
    <row r="400" spans="1:35" x14ac:dyDescent="0.25">
      <c r="A400" s="14"/>
      <c r="B400" s="10"/>
      <c r="C400" s="11"/>
      <c r="D400" s="11"/>
      <c r="E400" s="10"/>
      <c r="F400" s="10"/>
      <c r="G400" s="10"/>
      <c r="H400" s="12"/>
      <c r="L400" s="98"/>
      <c r="M400" s="40"/>
    </row>
    <row r="401" spans="1:13" x14ac:dyDescent="0.25">
      <c r="A401" s="14"/>
      <c r="B401" s="10"/>
      <c r="C401" s="11"/>
      <c r="D401" s="11"/>
      <c r="E401" s="10"/>
      <c r="F401" s="10"/>
      <c r="G401" s="10"/>
      <c r="H401" s="12"/>
      <c r="L401" s="98"/>
      <c r="M401" s="40"/>
    </row>
    <row r="402" spans="1:13" x14ac:dyDescent="0.25">
      <c r="A402" s="14"/>
      <c r="B402" s="10"/>
      <c r="C402" s="11"/>
      <c r="D402" s="11"/>
      <c r="E402" s="10"/>
      <c r="F402" s="10"/>
      <c r="G402" s="10"/>
      <c r="H402" s="12"/>
      <c r="L402" s="98"/>
      <c r="M402" s="40"/>
    </row>
    <row r="403" spans="1:13" x14ac:dyDescent="0.25">
      <c r="A403" s="14"/>
      <c r="B403" s="10"/>
      <c r="C403" s="11"/>
      <c r="D403" s="11"/>
      <c r="E403" s="10"/>
      <c r="F403" s="10"/>
      <c r="G403" s="10"/>
      <c r="H403" s="12"/>
      <c r="L403" s="98"/>
      <c r="M403" s="40"/>
    </row>
    <row r="404" spans="1:13" x14ac:dyDescent="0.25">
      <c r="A404" s="14"/>
      <c r="B404" s="10"/>
      <c r="C404" s="11"/>
      <c r="D404" s="11"/>
      <c r="E404" s="10"/>
      <c r="F404" s="10"/>
      <c r="G404" s="10"/>
      <c r="H404" s="12"/>
    </row>
    <row r="405" spans="1:13" x14ac:dyDescent="0.25">
      <c r="A405" s="14"/>
      <c r="B405" s="10"/>
      <c r="C405" s="11"/>
      <c r="D405" s="11"/>
      <c r="E405" s="10"/>
      <c r="F405" s="10"/>
      <c r="G405" s="10"/>
      <c r="H405" s="12"/>
    </row>
    <row r="406" spans="1:13" x14ac:dyDescent="0.25">
      <c r="A406" s="14"/>
      <c r="B406" s="10"/>
      <c r="C406" s="11"/>
      <c r="D406" s="11"/>
      <c r="E406" s="10"/>
      <c r="F406" s="10"/>
      <c r="G406" s="10"/>
      <c r="H406" s="12"/>
    </row>
    <row r="407" spans="1:13" x14ac:dyDescent="0.25">
      <c r="A407" s="14"/>
      <c r="B407" s="10"/>
      <c r="C407" s="11"/>
      <c r="D407" s="11"/>
      <c r="E407" s="10"/>
      <c r="F407" s="10"/>
      <c r="G407" s="10"/>
      <c r="H407" s="12"/>
    </row>
    <row r="408" spans="1:13" x14ac:dyDescent="0.25">
      <c r="A408" s="14"/>
      <c r="B408" s="10"/>
      <c r="C408" s="11"/>
      <c r="D408" s="11"/>
      <c r="E408" s="10"/>
      <c r="F408" s="10"/>
      <c r="G408" s="10"/>
      <c r="H408" s="12"/>
    </row>
    <row r="409" spans="1:13" x14ac:dyDescent="0.25">
      <c r="A409" s="14"/>
      <c r="B409" s="10"/>
      <c r="C409" s="11"/>
      <c r="D409" s="11"/>
      <c r="E409" s="10"/>
      <c r="F409" s="10"/>
      <c r="G409" s="10"/>
      <c r="H409" s="12"/>
    </row>
    <row r="410" spans="1:13" x14ac:dyDescent="0.25">
      <c r="A410" s="14"/>
      <c r="B410" s="10"/>
      <c r="C410" s="11"/>
      <c r="D410" s="11"/>
      <c r="E410" s="10"/>
      <c r="F410" s="10"/>
      <c r="G410" s="10"/>
      <c r="H410" s="12"/>
    </row>
    <row r="411" spans="1:13" x14ac:dyDescent="0.25">
      <c r="A411" s="14"/>
      <c r="B411" s="10"/>
      <c r="C411" s="11"/>
      <c r="D411" s="11"/>
      <c r="E411" s="10"/>
      <c r="F411" s="10"/>
      <c r="G411" s="10"/>
      <c r="H411" s="12"/>
    </row>
    <row r="412" spans="1:13" x14ac:dyDescent="0.25">
      <c r="A412" s="14"/>
      <c r="B412" s="10"/>
      <c r="C412" s="11"/>
      <c r="D412" s="11"/>
      <c r="E412" s="10"/>
      <c r="F412" s="10"/>
      <c r="G412" s="10"/>
      <c r="H412" s="12"/>
    </row>
    <row r="413" spans="1:13" x14ac:dyDescent="0.25">
      <c r="A413" s="14"/>
      <c r="B413" s="10"/>
      <c r="C413" s="11"/>
      <c r="D413" s="11"/>
      <c r="E413" s="10"/>
      <c r="F413" s="10"/>
      <c r="G413" s="10"/>
      <c r="H413" s="12"/>
    </row>
    <row r="414" spans="1:13" x14ac:dyDescent="0.25">
      <c r="A414" s="14"/>
      <c r="B414" s="10"/>
      <c r="C414" s="11"/>
      <c r="D414" s="11"/>
      <c r="E414" s="10"/>
      <c r="F414" s="10"/>
      <c r="G414" s="10"/>
      <c r="H414" s="12"/>
    </row>
    <row r="415" spans="1:13" x14ac:dyDescent="0.25">
      <c r="A415" s="14"/>
      <c r="B415" s="10"/>
      <c r="C415" s="11"/>
      <c r="D415" s="11"/>
      <c r="E415" s="10"/>
      <c r="F415" s="10"/>
      <c r="G415" s="10"/>
      <c r="H415" s="12"/>
    </row>
    <row r="416" spans="1:13" x14ac:dyDescent="0.25">
      <c r="A416" s="14"/>
      <c r="B416" s="10"/>
      <c r="C416" s="11"/>
      <c r="D416" s="11"/>
      <c r="E416" s="10"/>
      <c r="F416" s="10"/>
      <c r="G416" s="10"/>
      <c r="H416" s="12"/>
    </row>
    <row r="417" spans="1:8" x14ac:dyDescent="0.25">
      <c r="A417" s="14"/>
      <c r="B417" s="10"/>
      <c r="C417" s="11"/>
      <c r="D417" s="11"/>
      <c r="E417" s="10"/>
      <c r="F417" s="10"/>
      <c r="G417" s="10"/>
      <c r="H417" s="12"/>
    </row>
    <row r="418" spans="1:8" x14ac:dyDescent="0.25">
      <c r="A418" s="14"/>
      <c r="B418" s="10"/>
      <c r="C418" s="11"/>
      <c r="D418" s="11"/>
      <c r="E418" s="10"/>
      <c r="F418" s="10"/>
      <c r="G418" s="10"/>
      <c r="H418" s="12"/>
    </row>
    <row r="419" spans="1:8" x14ac:dyDescent="0.25">
      <c r="A419" s="14"/>
      <c r="B419" s="10"/>
      <c r="C419" s="11"/>
      <c r="D419" s="11"/>
      <c r="E419" s="10"/>
      <c r="F419" s="10"/>
      <c r="G419" s="10"/>
      <c r="H419" s="12"/>
    </row>
    <row r="420" spans="1:8" x14ac:dyDescent="0.25">
      <c r="A420" s="14"/>
      <c r="B420" s="10"/>
      <c r="C420" s="11"/>
      <c r="D420" s="11"/>
      <c r="E420" s="10"/>
      <c r="F420" s="10"/>
      <c r="G420" s="10"/>
      <c r="H420" s="12"/>
    </row>
    <row r="421" spans="1:8" x14ac:dyDescent="0.25">
      <c r="A421" s="14"/>
      <c r="B421" s="10"/>
      <c r="C421" s="11"/>
      <c r="D421" s="11"/>
      <c r="E421" s="10"/>
      <c r="F421" s="10"/>
      <c r="G421" s="10"/>
      <c r="H421" s="12"/>
    </row>
    <row r="422" spans="1:8" x14ac:dyDescent="0.25">
      <c r="A422" s="14"/>
      <c r="B422" s="10"/>
      <c r="C422" s="11"/>
      <c r="D422" s="11"/>
      <c r="E422" s="10"/>
      <c r="F422" s="10"/>
      <c r="G422" s="10"/>
      <c r="H422" s="12"/>
    </row>
    <row r="423" spans="1:8" x14ac:dyDescent="0.25">
      <c r="A423" s="14"/>
      <c r="B423" s="10"/>
      <c r="C423" s="11"/>
      <c r="D423" s="11"/>
      <c r="E423" s="10"/>
      <c r="F423" s="10"/>
      <c r="G423" s="10"/>
      <c r="H423" s="12"/>
    </row>
    <row r="424" spans="1:8" x14ac:dyDescent="0.25">
      <c r="A424" s="14"/>
      <c r="B424" s="10"/>
      <c r="C424" s="11"/>
      <c r="D424" s="11"/>
      <c r="E424" s="10"/>
      <c r="F424" s="10"/>
      <c r="G424" s="10"/>
      <c r="H424" s="12"/>
    </row>
    <row r="425" spans="1:8" x14ac:dyDescent="0.25">
      <c r="A425" s="14"/>
      <c r="B425" s="10"/>
      <c r="C425" s="11"/>
      <c r="D425" s="11"/>
      <c r="E425" s="10"/>
      <c r="F425" s="10"/>
      <c r="G425" s="10"/>
      <c r="H425" s="12"/>
    </row>
    <row r="426" spans="1:8" x14ac:dyDescent="0.25">
      <c r="A426" s="14"/>
      <c r="B426" s="10"/>
      <c r="C426" s="11"/>
      <c r="D426" s="11"/>
      <c r="E426" s="10"/>
      <c r="F426" s="10"/>
      <c r="G426" s="10"/>
      <c r="H426" s="12"/>
    </row>
    <row r="427" spans="1:8" x14ac:dyDescent="0.25">
      <c r="A427" s="14"/>
      <c r="B427" s="10"/>
      <c r="C427" s="11"/>
      <c r="D427" s="11"/>
      <c r="E427" s="10"/>
      <c r="F427" s="10"/>
      <c r="G427" s="10"/>
      <c r="H427" s="12"/>
    </row>
    <row r="428" spans="1:8" x14ac:dyDescent="0.25">
      <c r="A428" s="14"/>
      <c r="B428" s="10"/>
      <c r="C428" s="11"/>
      <c r="D428" s="11"/>
      <c r="E428" s="10"/>
      <c r="F428" s="10"/>
      <c r="G428" s="10"/>
      <c r="H428" s="12"/>
    </row>
    <row r="429" spans="1:8" x14ac:dyDescent="0.25">
      <c r="A429" s="14"/>
      <c r="B429" s="10"/>
      <c r="C429" s="11"/>
      <c r="D429" s="11"/>
      <c r="E429" s="10"/>
      <c r="F429" s="10"/>
      <c r="G429" s="10"/>
      <c r="H429" s="12"/>
    </row>
    <row r="430" spans="1:8" x14ac:dyDescent="0.25">
      <c r="A430" s="14"/>
      <c r="B430" s="10"/>
      <c r="C430" s="11"/>
      <c r="D430" s="11"/>
      <c r="E430" s="10"/>
      <c r="F430" s="10"/>
      <c r="G430" s="10"/>
      <c r="H430" s="12"/>
    </row>
    <row r="431" spans="1:8" x14ac:dyDescent="0.25">
      <c r="A431" s="14"/>
      <c r="B431" s="10"/>
      <c r="C431" s="11"/>
      <c r="D431" s="11"/>
      <c r="E431" s="10"/>
      <c r="F431" s="10"/>
      <c r="G431" s="10"/>
      <c r="H431" s="12"/>
    </row>
    <row r="432" spans="1:8" x14ac:dyDescent="0.25">
      <c r="A432" s="14"/>
      <c r="B432" s="10"/>
      <c r="C432" s="11"/>
      <c r="D432" s="11"/>
      <c r="E432" s="10"/>
      <c r="F432" s="10"/>
      <c r="G432" s="10"/>
      <c r="H432" s="12"/>
    </row>
    <row r="433" spans="1:8" x14ac:dyDescent="0.25">
      <c r="A433" s="14"/>
      <c r="B433" s="10"/>
      <c r="C433" s="11"/>
      <c r="D433" s="11"/>
      <c r="E433" s="10"/>
      <c r="F433" s="10"/>
      <c r="G433" s="10"/>
      <c r="H433" s="12"/>
    </row>
    <row r="434" spans="1:8" x14ac:dyDescent="0.25">
      <c r="A434" s="14"/>
      <c r="B434" s="10"/>
      <c r="C434" s="11"/>
      <c r="D434" s="11"/>
      <c r="E434" s="10"/>
      <c r="F434" s="10"/>
      <c r="G434" s="10"/>
      <c r="H434" s="12"/>
    </row>
    <row r="435" spans="1:8" x14ac:dyDescent="0.25">
      <c r="A435" s="14"/>
      <c r="B435" s="10"/>
      <c r="C435" s="11"/>
      <c r="D435" s="11"/>
      <c r="E435" s="10"/>
      <c r="F435" s="10"/>
      <c r="G435" s="10"/>
      <c r="H435" s="12"/>
    </row>
    <row r="436" spans="1:8" x14ac:dyDescent="0.25">
      <c r="A436" s="14"/>
      <c r="B436" s="10"/>
      <c r="C436" s="11"/>
      <c r="D436" s="11"/>
      <c r="E436" s="10"/>
      <c r="F436" s="10"/>
      <c r="G436" s="10"/>
      <c r="H436" s="12"/>
    </row>
    <row r="437" spans="1:8" x14ac:dyDescent="0.25">
      <c r="A437" s="14"/>
      <c r="B437" s="10"/>
      <c r="C437" s="11"/>
      <c r="D437" s="11"/>
      <c r="E437" s="10"/>
      <c r="F437" s="10"/>
      <c r="G437" s="10"/>
      <c r="H437" s="12"/>
    </row>
    <row r="438" spans="1:8" x14ac:dyDescent="0.25">
      <c r="A438" s="14"/>
      <c r="B438" s="10"/>
      <c r="C438" s="11"/>
      <c r="D438" s="11"/>
      <c r="E438" s="10"/>
      <c r="F438" s="10"/>
      <c r="G438" s="10"/>
      <c r="H438" s="12"/>
    </row>
    <row r="439" spans="1:8" x14ac:dyDescent="0.25">
      <c r="A439" s="14"/>
      <c r="B439" s="10"/>
      <c r="C439" s="11"/>
      <c r="D439" s="11"/>
      <c r="E439" s="10"/>
      <c r="F439" s="10"/>
      <c r="G439" s="10"/>
      <c r="H439" s="12"/>
    </row>
    <row r="440" spans="1:8" x14ac:dyDescent="0.25">
      <c r="A440" s="14"/>
      <c r="B440" s="10"/>
      <c r="C440" s="11"/>
      <c r="D440" s="11"/>
      <c r="E440" s="10"/>
      <c r="F440" s="10"/>
      <c r="G440" s="10"/>
      <c r="H440" s="12"/>
    </row>
    <row r="441" spans="1:8" x14ac:dyDescent="0.25">
      <c r="A441" s="14"/>
      <c r="B441" s="10"/>
      <c r="C441" s="11"/>
      <c r="D441" s="11"/>
      <c r="E441" s="10"/>
      <c r="F441" s="10"/>
      <c r="G441" s="10"/>
      <c r="H441" s="12"/>
    </row>
    <row r="442" spans="1:8" x14ac:dyDescent="0.25">
      <c r="B442" s="10"/>
      <c r="C442" s="11"/>
      <c r="D442" s="11"/>
      <c r="E442" s="10"/>
      <c r="F442" s="10"/>
      <c r="G442" s="10"/>
      <c r="H442" s="12"/>
    </row>
    <row r="443" spans="1:8" x14ac:dyDescent="0.25">
      <c r="B443" s="10"/>
      <c r="C443" s="11"/>
      <c r="D443" s="11"/>
      <c r="E443" s="10"/>
      <c r="F443" s="10"/>
      <c r="G443" s="10"/>
      <c r="H443" s="12"/>
    </row>
    <row r="444" spans="1:8" x14ac:dyDescent="0.25">
      <c r="B444" s="10"/>
      <c r="C444" s="11"/>
      <c r="D444" s="11"/>
      <c r="E444" s="10"/>
      <c r="F444" s="10"/>
      <c r="G444" s="10"/>
      <c r="H444" s="12"/>
    </row>
    <row r="445" spans="1:8" x14ac:dyDescent="0.25">
      <c r="B445" s="10"/>
      <c r="C445" s="11"/>
      <c r="D445" s="11"/>
      <c r="E445" s="10"/>
      <c r="F445" s="10"/>
      <c r="G445" s="10"/>
      <c r="H445" s="12"/>
    </row>
    <row r="446" spans="1:8" x14ac:dyDescent="0.25">
      <c r="B446" s="10"/>
      <c r="C446" s="11"/>
      <c r="D446" s="11"/>
      <c r="E446" s="10"/>
      <c r="F446" s="10"/>
      <c r="G446" s="10"/>
      <c r="H446" s="12"/>
    </row>
    <row r="447" spans="1:8" x14ac:dyDescent="0.25">
      <c r="B447" s="10"/>
      <c r="C447" s="11"/>
      <c r="D447" s="11"/>
      <c r="E447" s="10"/>
      <c r="F447" s="10"/>
      <c r="G447" s="10"/>
      <c r="H447" s="12"/>
    </row>
    <row r="448" spans="1:8" x14ac:dyDescent="0.25">
      <c r="B448" s="10"/>
      <c r="C448" s="11"/>
      <c r="D448" s="11"/>
      <c r="E448" s="10"/>
      <c r="F448" s="10"/>
      <c r="G448" s="10"/>
      <c r="H448" s="12"/>
    </row>
    <row r="449" spans="2:8" x14ac:dyDescent="0.25">
      <c r="B449" s="10"/>
      <c r="C449" s="11"/>
      <c r="D449" s="11"/>
      <c r="E449" s="10"/>
      <c r="F449" s="10"/>
      <c r="G449" s="10"/>
      <c r="H449" s="12"/>
    </row>
    <row r="450" spans="2:8" x14ac:dyDescent="0.25">
      <c r="B450" s="10"/>
      <c r="C450" s="11"/>
      <c r="D450" s="11"/>
      <c r="E450" s="10"/>
      <c r="F450" s="10"/>
      <c r="G450" s="10"/>
      <c r="H450" s="12"/>
    </row>
    <row r="451" spans="2:8" x14ac:dyDescent="0.25">
      <c r="B451" s="10"/>
      <c r="C451" s="11"/>
      <c r="D451" s="11"/>
      <c r="E451" s="10"/>
      <c r="F451" s="10"/>
      <c r="G451" s="10"/>
      <c r="H451" s="12"/>
    </row>
    <row r="452" spans="2:8" x14ac:dyDescent="0.25">
      <c r="B452" s="10"/>
      <c r="C452" s="11"/>
      <c r="D452" s="11"/>
      <c r="E452" s="10"/>
      <c r="F452" s="10"/>
      <c r="G452" s="10"/>
      <c r="H452" s="12"/>
    </row>
    <row r="453" spans="2:8" x14ac:dyDescent="0.25">
      <c r="B453" s="10"/>
      <c r="C453" s="11"/>
      <c r="D453" s="11"/>
      <c r="E453" s="10"/>
      <c r="F453" s="10"/>
      <c r="G453" s="10"/>
      <c r="H453" s="12"/>
    </row>
    <row r="454" spans="2:8" x14ac:dyDescent="0.25">
      <c r="B454" s="10"/>
      <c r="C454" s="11"/>
      <c r="D454" s="11"/>
      <c r="E454" s="10"/>
      <c r="F454" s="10"/>
      <c r="G454" s="10"/>
      <c r="H454" s="12"/>
    </row>
    <row r="455" spans="2:8" x14ac:dyDescent="0.25">
      <c r="B455" s="10"/>
      <c r="C455" s="11"/>
      <c r="D455" s="11"/>
      <c r="E455" s="10"/>
      <c r="F455" s="10"/>
      <c r="G455" s="10"/>
      <c r="H455" s="12"/>
    </row>
    <row r="456" spans="2:8" x14ac:dyDescent="0.25">
      <c r="B456" s="10"/>
      <c r="C456" s="11"/>
      <c r="D456" s="11"/>
      <c r="E456" s="10"/>
      <c r="F456" s="10"/>
      <c r="G456" s="10"/>
      <c r="H456" s="12"/>
    </row>
    <row r="457" spans="2:8" x14ac:dyDescent="0.25">
      <c r="B457" s="10"/>
      <c r="C457" s="11"/>
      <c r="D457" s="11"/>
      <c r="E457" s="10"/>
      <c r="F457" s="10"/>
      <c r="G457" s="10"/>
      <c r="H457" s="12"/>
    </row>
    <row r="458" spans="2:8" x14ac:dyDescent="0.25">
      <c r="B458" s="10"/>
      <c r="C458" s="11"/>
      <c r="D458" s="11"/>
      <c r="E458" s="10"/>
      <c r="F458" s="10"/>
      <c r="G458" s="10"/>
      <c r="H458" s="12"/>
    </row>
    <row r="459" spans="2:8" x14ac:dyDescent="0.25">
      <c r="B459" s="10"/>
      <c r="C459" s="11"/>
      <c r="D459" s="11"/>
      <c r="E459" s="10"/>
      <c r="F459" s="10"/>
      <c r="G459" s="10"/>
      <c r="H459" s="12"/>
    </row>
    <row r="460" spans="2:8" x14ac:dyDescent="0.25">
      <c r="B460" s="10"/>
      <c r="C460" s="11"/>
      <c r="D460" s="11"/>
      <c r="E460" s="10"/>
      <c r="F460" s="10"/>
      <c r="G460" s="10"/>
      <c r="H460" s="12"/>
    </row>
    <row r="461" spans="2:8" x14ac:dyDescent="0.25">
      <c r="B461" s="10"/>
      <c r="C461" s="11"/>
      <c r="D461" s="11"/>
      <c r="E461" s="10"/>
      <c r="F461" s="10"/>
      <c r="G461" s="10"/>
      <c r="H461" s="12"/>
    </row>
    <row r="462" spans="2:8" x14ac:dyDescent="0.25">
      <c r="B462" s="10"/>
      <c r="C462" s="11"/>
      <c r="D462" s="11"/>
      <c r="E462" s="10"/>
      <c r="F462" s="10"/>
      <c r="G462" s="10"/>
      <c r="H462" s="12"/>
    </row>
    <row r="463" spans="2:8" x14ac:dyDescent="0.25">
      <c r="B463" s="10"/>
      <c r="C463" s="11"/>
      <c r="D463" s="11"/>
      <c r="E463" s="10"/>
      <c r="F463" s="10"/>
      <c r="G463" s="10"/>
      <c r="H463" s="12"/>
    </row>
    <row r="464" spans="2:8" x14ac:dyDescent="0.25">
      <c r="B464" s="10"/>
      <c r="C464" s="11"/>
      <c r="D464" s="11"/>
      <c r="E464" s="10"/>
      <c r="F464" s="10"/>
      <c r="G464" s="10"/>
      <c r="H464" s="12"/>
    </row>
    <row r="465" spans="2:8" x14ac:dyDescent="0.25">
      <c r="B465" s="10"/>
      <c r="C465" s="11"/>
      <c r="D465" s="11"/>
      <c r="E465" s="10"/>
      <c r="F465" s="10"/>
      <c r="G465" s="10"/>
      <c r="H465" s="12"/>
    </row>
    <row r="466" spans="2:8" x14ac:dyDescent="0.25">
      <c r="B466" s="10"/>
      <c r="C466" s="11"/>
      <c r="D466" s="11"/>
      <c r="E466" s="10"/>
      <c r="F466" s="10"/>
      <c r="G466" s="10"/>
      <c r="H466" s="12"/>
    </row>
    <row r="467" spans="2:8" x14ac:dyDescent="0.25">
      <c r="B467" s="10"/>
      <c r="C467" s="11"/>
      <c r="D467" s="11"/>
      <c r="E467" s="10"/>
      <c r="F467" s="10"/>
      <c r="G467" s="10"/>
      <c r="H467" s="12"/>
    </row>
    <row r="468" spans="2:8" x14ac:dyDescent="0.25">
      <c r="B468" s="10"/>
      <c r="C468" s="11"/>
      <c r="D468" s="11"/>
      <c r="E468" s="10"/>
      <c r="F468" s="10"/>
      <c r="G468" s="10"/>
      <c r="H468" s="12"/>
    </row>
    <row r="469" spans="2:8" x14ac:dyDescent="0.25">
      <c r="B469" s="10"/>
      <c r="C469" s="11"/>
      <c r="D469" s="11"/>
      <c r="E469" s="10"/>
      <c r="F469" s="10"/>
      <c r="G469" s="10"/>
      <c r="H469" s="12"/>
    </row>
    <row r="470" spans="2:8" x14ac:dyDescent="0.25">
      <c r="B470" s="10"/>
      <c r="C470" s="11"/>
      <c r="D470" s="11"/>
      <c r="E470" s="10"/>
      <c r="F470" s="10"/>
      <c r="G470" s="10"/>
      <c r="H470" s="12"/>
    </row>
    <row r="471" spans="2:8" x14ac:dyDescent="0.25">
      <c r="B471" s="10"/>
      <c r="C471" s="11"/>
      <c r="D471" s="11"/>
      <c r="E471" s="10"/>
      <c r="F471" s="10"/>
      <c r="G471" s="10"/>
      <c r="H471" s="12"/>
    </row>
    <row r="472" spans="2:8" x14ac:dyDescent="0.25">
      <c r="B472" s="10"/>
      <c r="C472" s="11"/>
      <c r="D472" s="11"/>
      <c r="E472" s="10"/>
      <c r="F472" s="10"/>
      <c r="G472" s="10"/>
      <c r="H472" s="12"/>
    </row>
    <row r="473" spans="2:8" x14ac:dyDescent="0.25">
      <c r="B473" s="10"/>
      <c r="C473" s="11"/>
      <c r="D473" s="11"/>
      <c r="E473" s="10"/>
      <c r="F473" s="10"/>
      <c r="G473" s="10"/>
      <c r="H473" s="12"/>
    </row>
    <row r="474" spans="2:8" x14ac:dyDescent="0.25">
      <c r="B474" s="10"/>
      <c r="C474" s="11"/>
      <c r="D474" s="11"/>
      <c r="E474" s="10"/>
      <c r="F474" s="10"/>
      <c r="G474" s="10"/>
      <c r="H474" s="12"/>
    </row>
    <row r="475" spans="2:8" x14ac:dyDescent="0.25">
      <c r="B475" s="10"/>
      <c r="C475" s="11"/>
      <c r="D475" s="11"/>
      <c r="E475" s="10"/>
      <c r="F475" s="10"/>
      <c r="G475" s="10"/>
      <c r="H475" s="12"/>
    </row>
    <row r="476" spans="2:8" x14ac:dyDescent="0.25">
      <c r="B476" s="10"/>
      <c r="C476" s="11"/>
      <c r="D476" s="11"/>
      <c r="E476" s="10"/>
      <c r="F476" s="10"/>
      <c r="G476" s="10"/>
      <c r="H476" s="12"/>
    </row>
    <row r="477" spans="2:8" x14ac:dyDescent="0.25">
      <c r="B477" s="10"/>
      <c r="C477" s="11"/>
      <c r="D477" s="11"/>
      <c r="E477" s="10"/>
      <c r="F477" s="10"/>
      <c r="G477" s="10"/>
      <c r="H477" s="12"/>
    </row>
    <row r="478" spans="2:8" x14ac:dyDescent="0.25">
      <c r="B478" s="10"/>
      <c r="C478" s="11"/>
      <c r="D478" s="11"/>
      <c r="E478" s="10"/>
      <c r="F478" s="10"/>
      <c r="G478" s="10"/>
      <c r="H478" s="12"/>
    </row>
    <row r="479" spans="2:8" x14ac:dyDescent="0.25">
      <c r="B479" s="10"/>
      <c r="C479" s="11"/>
      <c r="D479" s="11"/>
      <c r="E479" s="10"/>
      <c r="F479" s="10"/>
      <c r="G479" s="10"/>
      <c r="H479" s="12"/>
    </row>
    <row r="480" spans="2:8" x14ac:dyDescent="0.25">
      <c r="B480" s="10"/>
      <c r="C480" s="11"/>
      <c r="D480" s="11"/>
      <c r="E480" s="10"/>
      <c r="F480" s="10"/>
      <c r="G480" s="10"/>
      <c r="H480" s="12"/>
    </row>
    <row r="481" spans="2:8" x14ac:dyDescent="0.25">
      <c r="B481" s="10"/>
      <c r="C481" s="11"/>
      <c r="D481" s="11"/>
      <c r="E481" s="10"/>
      <c r="F481" s="10"/>
      <c r="G481" s="10"/>
      <c r="H481" s="12"/>
    </row>
    <row r="482" spans="2:8" ht="15.75" x14ac:dyDescent="0.25">
      <c r="B482" s="10"/>
      <c r="C482" s="11"/>
      <c r="D482" s="11"/>
      <c r="E482" s="10"/>
      <c r="F482" s="13"/>
      <c r="G482" s="13"/>
      <c r="H482" s="12"/>
    </row>
    <row r="483" spans="2:8" ht="15.75" x14ac:dyDescent="0.25">
      <c r="B483" s="10"/>
      <c r="C483" s="11"/>
      <c r="D483" s="11"/>
      <c r="E483" s="10"/>
      <c r="F483" s="13"/>
      <c r="G483" s="13"/>
      <c r="H483" s="12"/>
    </row>
    <row r="484" spans="2:8" x14ac:dyDescent="0.25">
      <c r="B484" s="10"/>
      <c r="C484" s="11"/>
      <c r="D484" s="11"/>
      <c r="E484" s="10"/>
      <c r="F484" s="10"/>
      <c r="G484" s="10"/>
      <c r="H484" s="12"/>
    </row>
    <row r="485" spans="2:8" x14ac:dyDescent="0.25">
      <c r="B485" s="2"/>
      <c r="C485" s="3"/>
      <c r="D485" s="3"/>
      <c r="E485" s="2"/>
      <c r="F485" s="2"/>
      <c r="G485" s="2"/>
      <c r="H485" s="4"/>
    </row>
    <row r="486" spans="2:8" x14ac:dyDescent="0.25">
      <c r="B486" s="2"/>
      <c r="C486" s="3"/>
      <c r="D486" s="3"/>
      <c r="E486" s="2"/>
      <c r="F486" s="2"/>
      <c r="G486" s="2"/>
      <c r="H486" s="4"/>
    </row>
    <row r="487" spans="2:8" x14ac:dyDescent="0.25">
      <c r="B487" s="2"/>
      <c r="C487" s="3"/>
      <c r="D487" s="3"/>
      <c r="E487" s="2"/>
      <c r="F487" s="2"/>
      <c r="G487" s="2"/>
      <c r="H487" s="4"/>
    </row>
    <row r="488" spans="2:8" x14ac:dyDescent="0.25">
      <c r="B488" s="2"/>
      <c r="C488" s="3"/>
      <c r="D488" s="3"/>
      <c r="E488" s="2"/>
      <c r="F488" s="2"/>
      <c r="G488" s="2"/>
      <c r="H488" s="4"/>
    </row>
    <row r="489" spans="2:8" x14ac:dyDescent="0.25">
      <c r="B489" s="2"/>
      <c r="C489" s="3"/>
      <c r="D489" s="3"/>
      <c r="E489" s="2"/>
      <c r="F489" s="2"/>
      <c r="G489" s="2"/>
      <c r="H489" s="4"/>
    </row>
    <row r="490" spans="2:8" x14ac:dyDescent="0.25">
      <c r="B490" s="2"/>
      <c r="C490" s="3"/>
      <c r="D490" s="3"/>
      <c r="E490" s="2"/>
      <c r="F490" s="2"/>
      <c r="G490" s="2"/>
      <c r="H490" s="4"/>
    </row>
    <row r="491" spans="2:8" x14ac:dyDescent="0.25">
      <c r="B491" s="2"/>
      <c r="C491" s="3"/>
      <c r="D491" s="3"/>
      <c r="E491" s="2"/>
      <c r="F491" s="2"/>
      <c r="G491" s="2"/>
      <c r="H491" s="4"/>
    </row>
    <row r="492" spans="2:8" x14ac:dyDescent="0.25">
      <c r="B492" s="2"/>
      <c r="C492" s="3"/>
      <c r="D492" s="3"/>
      <c r="E492" s="2"/>
      <c r="F492" s="2"/>
      <c r="G492" s="2"/>
      <c r="H492" s="4"/>
    </row>
    <row r="493" spans="2:8" x14ac:dyDescent="0.25">
      <c r="B493" s="2"/>
      <c r="C493" s="3"/>
      <c r="D493" s="3"/>
      <c r="E493" s="2"/>
      <c r="F493" s="2"/>
      <c r="G493" s="2"/>
      <c r="H493" s="4"/>
    </row>
    <row r="494" spans="2:8" x14ac:dyDescent="0.25">
      <c r="B494" s="2"/>
      <c r="C494" s="3"/>
      <c r="D494" s="3"/>
      <c r="E494" s="2"/>
      <c r="F494" s="2"/>
      <c r="G494" s="2"/>
      <c r="H494" s="4"/>
    </row>
    <row r="495" spans="2:8" x14ac:dyDescent="0.25">
      <c r="B495" s="2"/>
      <c r="C495" s="3"/>
      <c r="D495" s="3"/>
      <c r="E495" s="2"/>
      <c r="F495" s="2"/>
      <c r="G495" s="2"/>
      <c r="H495" s="4"/>
    </row>
    <row r="496" spans="2:8" x14ac:dyDescent="0.25">
      <c r="B496" s="2"/>
      <c r="C496" s="3"/>
      <c r="D496" s="3"/>
      <c r="E496" s="2"/>
      <c r="F496" s="2"/>
      <c r="G496" s="2"/>
      <c r="H496" s="4"/>
    </row>
    <row r="497" spans="2:8" x14ac:dyDescent="0.25">
      <c r="B497" s="2"/>
      <c r="C497" s="3"/>
      <c r="D497" s="3"/>
      <c r="E497" s="2"/>
      <c r="F497" s="2"/>
      <c r="G497" s="2"/>
      <c r="H497" s="4"/>
    </row>
    <row r="498" spans="2:8" x14ac:dyDescent="0.25">
      <c r="B498" s="2"/>
      <c r="C498" s="3"/>
      <c r="D498" s="3"/>
      <c r="E498" s="2"/>
      <c r="F498" s="2"/>
      <c r="G498" s="2"/>
      <c r="H498" s="4"/>
    </row>
    <row r="499" spans="2:8" x14ac:dyDescent="0.25">
      <c r="B499" s="2"/>
      <c r="C499" s="3"/>
      <c r="D499" s="3"/>
      <c r="E499" s="2"/>
      <c r="F499" s="2"/>
      <c r="G499" s="2"/>
      <c r="H499" s="4"/>
    </row>
    <row r="500" spans="2:8" x14ac:dyDescent="0.25">
      <c r="B500" s="2"/>
      <c r="C500" s="3"/>
      <c r="D500" s="3"/>
      <c r="E500" s="2"/>
      <c r="F500" s="2"/>
      <c r="G500" s="2"/>
      <c r="H500" s="4"/>
    </row>
    <row r="501" spans="2:8" x14ac:dyDescent="0.25">
      <c r="B501" s="2"/>
      <c r="C501" s="3"/>
      <c r="D501" s="3"/>
      <c r="E501" s="2"/>
      <c r="F501" s="2"/>
      <c r="G501" s="2"/>
      <c r="H501" s="4"/>
    </row>
    <row r="502" spans="2:8" x14ac:dyDescent="0.25">
      <c r="B502" s="2"/>
      <c r="C502" s="3"/>
      <c r="D502" s="3"/>
      <c r="E502" s="2"/>
      <c r="F502" s="2"/>
      <c r="G502" s="2"/>
      <c r="H502" s="4"/>
    </row>
    <row r="503" spans="2:8" x14ac:dyDescent="0.25">
      <c r="B503" s="2"/>
      <c r="C503" s="3"/>
      <c r="D503" s="3"/>
      <c r="E503" s="2"/>
      <c r="F503" s="2"/>
      <c r="G503" s="2"/>
      <c r="H503" s="4"/>
    </row>
    <row r="504" spans="2:8" x14ac:dyDescent="0.25">
      <c r="B504" s="2"/>
      <c r="C504" s="3"/>
      <c r="D504" s="3"/>
      <c r="E504" s="2"/>
      <c r="F504" s="2"/>
      <c r="G504" s="2"/>
      <c r="H504" s="4"/>
    </row>
    <row r="505" spans="2:8" x14ac:dyDescent="0.25">
      <c r="B505" s="2"/>
      <c r="C505" s="3"/>
      <c r="D505" s="3"/>
      <c r="E505" s="2"/>
      <c r="F505" s="2"/>
      <c r="G505" s="2"/>
      <c r="H505" s="4"/>
    </row>
    <row r="506" spans="2:8" x14ac:dyDescent="0.25">
      <c r="B506" s="2"/>
      <c r="C506" s="3"/>
      <c r="D506" s="3"/>
      <c r="E506" s="2"/>
      <c r="F506" s="2"/>
      <c r="G506" s="2"/>
      <c r="H506" s="4"/>
    </row>
    <row r="507" spans="2:8" x14ac:dyDescent="0.25">
      <c r="B507" s="2"/>
      <c r="C507" s="3"/>
      <c r="D507" s="3"/>
      <c r="E507" s="2"/>
      <c r="F507" s="2"/>
      <c r="G507" s="2"/>
      <c r="H507" s="4"/>
    </row>
    <row r="508" spans="2:8" x14ac:dyDescent="0.25">
      <c r="B508" s="2"/>
      <c r="C508" s="3"/>
      <c r="D508" s="3"/>
      <c r="E508" s="2"/>
      <c r="F508" s="2"/>
      <c r="G508" s="2"/>
      <c r="H508" s="4"/>
    </row>
    <row r="509" spans="2:8" x14ac:dyDescent="0.25">
      <c r="B509" s="2"/>
      <c r="C509" s="3"/>
      <c r="D509" s="3"/>
      <c r="E509" s="2"/>
      <c r="F509" s="2"/>
      <c r="G509" s="2"/>
      <c r="H509" s="4"/>
    </row>
    <row r="510" spans="2:8" x14ac:dyDescent="0.25">
      <c r="B510" s="2"/>
      <c r="C510" s="3"/>
      <c r="D510" s="3"/>
      <c r="E510" s="2"/>
      <c r="F510" s="2"/>
      <c r="G510" s="2"/>
      <c r="H510" s="4"/>
    </row>
    <row r="511" spans="2:8" x14ac:dyDescent="0.25">
      <c r="B511" s="2"/>
      <c r="C511" s="3"/>
      <c r="D511" s="3"/>
      <c r="E511" s="2"/>
      <c r="F511" s="2"/>
      <c r="G511" s="2"/>
      <c r="H511" s="4"/>
    </row>
    <row r="512" spans="2:8" x14ac:dyDescent="0.25">
      <c r="B512" s="2"/>
      <c r="C512" s="3"/>
      <c r="D512" s="3"/>
      <c r="E512" s="2"/>
      <c r="F512" s="2"/>
      <c r="G512" s="2"/>
      <c r="H512" s="4"/>
    </row>
    <row r="513" spans="2:8" x14ac:dyDescent="0.25">
      <c r="B513" s="2"/>
      <c r="C513" s="3"/>
      <c r="D513" s="3"/>
      <c r="E513" s="2"/>
      <c r="F513" s="2"/>
      <c r="G513" s="2"/>
      <c r="H513" s="4"/>
    </row>
    <row r="514" spans="2:8" x14ac:dyDescent="0.25">
      <c r="B514" s="2"/>
      <c r="C514" s="3"/>
      <c r="D514" s="3"/>
      <c r="E514" s="2"/>
      <c r="F514" s="2"/>
      <c r="G514" s="2"/>
      <c r="H514" s="4"/>
    </row>
    <row r="515" spans="2:8" x14ac:dyDescent="0.25">
      <c r="B515" s="2"/>
      <c r="C515" s="3"/>
      <c r="D515" s="3"/>
      <c r="E515" s="2"/>
      <c r="F515" s="2"/>
      <c r="G515" s="2"/>
      <c r="H515" s="4"/>
    </row>
    <row r="516" spans="2:8" x14ac:dyDescent="0.25">
      <c r="B516" s="2"/>
      <c r="C516" s="3"/>
      <c r="D516" s="3"/>
      <c r="E516" s="2"/>
      <c r="F516" s="2"/>
      <c r="G516" s="2"/>
      <c r="H516" s="4"/>
    </row>
    <row r="517" spans="2:8" x14ac:dyDescent="0.25">
      <c r="B517" s="2"/>
      <c r="C517" s="3"/>
      <c r="D517" s="3"/>
      <c r="E517" s="2"/>
      <c r="F517" s="2"/>
      <c r="G517" s="2"/>
      <c r="H517" s="4"/>
    </row>
    <row r="518" spans="2:8" x14ac:dyDescent="0.25">
      <c r="B518" s="2"/>
      <c r="C518" s="3"/>
      <c r="D518" s="3"/>
      <c r="E518" s="2"/>
      <c r="F518" s="2"/>
      <c r="G518" s="2"/>
      <c r="H518" s="4"/>
    </row>
    <row r="519" spans="2:8" x14ac:dyDescent="0.25">
      <c r="B519" s="2"/>
      <c r="C519" s="3"/>
      <c r="D519" s="3"/>
      <c r="E519" s="2"/>
      <c r="F519" s="2"/>
      <c r="G519" s="2"/>
      <c r="H519" s="4"/>
    </row>
    <row r="520" spans="2:8" x14ac:dyDescent="0.25">
      <c r="B520" s="2"/>
      <c r="C520" s="3"/>
      <c r="D520" s="3"/>
      <c r="E520" s="2"/>
      <c r="F520" s="2"/>
      <c r="G520" s="2"/>
      <c r="H520" s="4"/>
    </row>
    <row r="521" spans="2:8" x14ac:dyDescent="0.25">
      <c r="B521" s="2"/>
      <c r="C521" s="3"/>
      <c r="D521" s="3"/>
      <c r="E521" s="2"/>
      <c r="F521" s="2"/>
      <c r="G521" s="2"/>
      <c r="H521" s="4"/>
    </row>
    <row r="522" spans="2:8" x14ac:dyDescent="0.25">
      <c r="B522" s="2"/>
      <c r="C522" s="3"/>
      <c r="D522" s="3"/>
      <c r="E522" s="2"/>
      <c r="F522" s="2"/>
      <c r="G522" s="2"/>
      <c r="H522" s="4"/>
    </row>
    <row r="523" spans="2:8" x14ac:dyDescent="0.25">
      <c r="B523" s="2"/>
      <c r="C523" s="3"/>
      <c r="D523" s="3"/>
      <c r="E523" s="2"/>
      <c r="F523" s="2"/>
      <c r="G523" s="2"/>
      <c r="H523" s="4"/>
    </row>
    <row r="524" spans="2:8" x14ac:dyDescent="0.25">
      <c r="B524" s="2"/>
      <c r="C524" s="3"/>
      <c r="D524" s="3"/>
      <c r="E524" s="2"/>
      <c r="F524" s="2"/>
      <c r="G524" s="2"/>
      <c r="H524" s="4"/>
    </row>
    <row r="525" spans="2:8" x14ac:dyDescent="0.25">
      <c r="B525" s="2"/>
      <c r="C525" s="3"/>
      <c r="D525" s="3"/>
      <c r="E525" s="2"/>
      <c r="F525" s="2"/>
      <c r="G525" s="2"/>
      <c r="H525" s="4"/>
    </row>
    <row r="526" spans="2:8" x14ac:dyDescent="0.25">
      <c r="B526" s="2"/>
      <c r="C526" s="3"/>
      <c r="D526" s="3"/>
      <c r="E526" s="2"/>
      <c r="F526" s="2"/>
      <c r="G526" s="2"/>
      <c r="H526" s="4"/>
    </row>
    <row r="527" spans="2:8" x14ac:dyDescent="0.25">
      <c r="B527" s="2"/>
      <c r="C527" s="3"/>
      <c r="D527" s="3"/>
      <c r="E527" s="2"/>
      <c r="F527" s="2"/>
      <c r="G527" s="2"/>
      <c r="H527" s="4"/>
    </row>
    <row r="528" spans="2:8" x14ac:dyDescent="0.25">
      <c r="B528" s="2"/>
      <c r="C528" s="3"/>
      <c r="D528" s="3"/>
      <c r="E528" s="2"/>
      <c r="F528" s="2"/>
      <c r="G528" s="2"/>
      <c r="H528" s="4"/>
    </row>
    <row r="529" spans="2:8" x14ac:dyDescent="0.25">
      <c r="B529" s="2"/>
      <c r="C529" s="3"/>
      <c r="D529" s="3"/>
      <c r="E529" s="2"/>
      <c r="F529" s="2"/>
      <c r="G529" s="2"/>
      <c r="H529" s="4"/>
    </row>
    <row r="530" spans="2:8" x14ac:dyDescent="0.25">
      <c r="B530" s="2"/>
      <c r="C530" s="3"/>
      <c r="D530" s="3"/>
      <c r="E530" s="2"/>
      <c r="F530" s="2"/>
      <c r="G530" s="2"/>
      <c r="H530" s="4"/>
    </row>
    <row r="531" spans="2:8" x14ac:dyDescent="0.25">
      <c r="B531" s="2"/>
      <c r="C531" s="3"/>
      <c r="D531" s="3"/>
      <c r="E531" s="2"/>
      <c r="F531" s="2"/>
      <c r="G531" s="2"/>
      <c r="H531" s="4"/>
    </row>
    <row r="532" spans="2:8" x14ac:dyDescent="0.25">
      <c r="B532" s="2"/>
      <c r="C532" s="3"/>
      <c r="D532" s="3"/>
      <c r="E532" s="2"/>
      <c r="F532" s="2"/>
      <c r="G532" s="2"/>
      <c r="H532" s="4"/>
    </row>
    <row r="533" spans="2:8" x14ac:dyDescent="0.25">
      <c r="B533" s="2"/>
      <c r="C533" s="3"/>
      <c r="D533" s="3"/>
      <c r="E533" s="2"/>
      <c r="F533" s="2"/>
      <c r="G533" s="2"/>
      <c r="H533" s="4"/>
    </row>
    <row r="534" spans="2:8" x14ac:dyDescent="0.25">
      <c r="B534" s="2"/>
      <c r="C534" s="3"/>
      <c r="D534" s="3"/>
      <c r="E534" s="2"/>
      <c r="F534" s="2"/>
      <c r="G534" s="2"/>
      <c r="H534" s="4"/>
    </row>
    <row r="535" spans="2:8" x14ac:dyDescent="0.25">
      <c r="B535" s="2"/>
      <c r="C535" s="3"/>
      <c r="D535" s="3"/>
      <c r="E535" s="2"/>
      <c r="F535" s="2"/>
      <c r="G535" s="2"/>
      <c r="H535" s="4"/>
    </row>
    <row r="536" spans="2:8" x14ac:dyDescent="0.25">
      <c r="B536" s="2"/>
      <c r="C536" s="3"/>
      <c r="D536" s="3"/>
      <c r="E536" s="2"/>
      <c r="F536" s="2"/>
      <c r="G536" s="2"/>
      <c r="H536" s="4"/>
    </row>
    <row r="537" spans="2:8" x14ac:dyDescent="0.25">
      <c r="B537" s="2"/>
      <c r="C537" s="3"/>
      <c r="D537" s="3"/>
      <c r="E537" s="2"/>
      <c r="F537" s="2"/>
      <c r="G537" s="2"/>
      <c r="H537" s="4"/>
    </row>
    <row r="538" spans="2:8" x14ac:dyDescent="0.25">
      <c r="B538" s="2"/>
      <c r="C538" s="3"/>
      <c r="D538" s="3"/>
      <c r="E538" s="2"/>
      <c r="F538" s="2"/>
      <c r="G538" s="2"/>
      <c r="H538" s="4"/>
    </row>
    <row r="539" spans="2:8" x14ac:dyDescent="0.25">
      <c r="B539" s="2"/>
      <c r="C539" s="3"/>
      <c r="D539" s="3"/>
      <c r="E539" s="2"/>
      <c r="F539" s="2"/>
      <c r="G539" s="2"/>
      <c r="H539" s="4"/>
    </row>
    <row r="540" spans="2:8" x14ac:dyDescent="0.25">
      <c r="B540" s="2"/>
      <c r="C540" s="3"/>
      <c r="D540" s="3"/>
      <c r="E540" s="2"/>
      <c r="F540" s="2"/>
      <c r="G540" s="2"/>
      <c r="H540" s="4"/>
    </row>
    <row r="541" spans="2:8" x14ac:dyDescent="0.25">
      <c r="B541" s="2"/>
      <c r="C541" s="3"/>
      <c r="D541" s="3"/>
      <c r="E541" s="2"/>
      <c r="F541" s="2"/>
      <c r="G541" s="2"/>
      <c r="H541" s="4"/>
    </row>
    <row r="542" spans="2:8" x14ac:dyDescent="0.25">
      <c r="B542" s="2"/>
      <c r="C542" s="3"/>
      <c r="D542" s="3"/>
      <c r="E542" s="2"/>
      <c r="F542" s="2"/>
      <c r="G542" s="2"/>
      <c r="H542" s="4"/>
    </row>
    <row r="543" spans="2:8" x14ac:dyDescent="0.25">
      <c r="B543" s="2"/>
      <c r="C543" s="3"/>
      <c r="D543" s="3"/>
      <c r="E543" s="2"/>
      <c r="F543" s="2"/>
      <c r="G543" s="2"/>
      <c r="H543" s="4"/>
    </row>
    <row r="544" spans="2:8" x14ac:dyDescent="0.25">
      <c r="B544" s="2"/>
      <c r="C544" s="3"/>
      <c r="D544" s="3"/>
      <c r="E544" s="2"/>
      <c r="F544" s="2"/>
      <c r="G544" s="2"/>
      <c r="H544" s="4"/>
    </row>
    <row r="545" spans="2:8" x14ac:dyDescent="0.25">
      <c r="B545" s="2"/>
      <c r="C545" s="3"/>
      <c r="D545" s="3"/>
      <c r="E545" s="2"/>
      <c r="F545" s="2"/>
      <c r="G545" s="2"/>
      <c r="H545" s="4"/>
    </row>
    <row r="546" spans="2:8" x14ac:dyDescent="0.25">
      <c r="B546" s="2"/>
      <c r="C546" s="3"/>
      <c r="D546" s="3"/>
      <c r="E546" s="2"/>
      <c r="F546" s="2"/>
      <c r="G546" s="2"/>
      <c r="H546" s="4"/>
    </row>
    <row r="547" spans="2:8" x14ac:dyDescent="0.25">
      <c r="B547" s="2"/>
      <c r="C547" s="3"/>
      <c r="D547" s="3"/>
      <c r="E547" s="2"/>
      <c r="F547" s="2"/>
      <c r="G547" s="2"/>
      <c r="H547" s="4"/>
    </row>
    <row r="548" spans="2:8" x14ac:dyDescent="0.25">
      <c r="B548" s="2"/>
      <c r="C548" s="3"/>
      <c r="D548" s="3"/>
      <c r="E548" s="2"/>
      <c r="F548" s="2"/>
      <c r="G548" s="2"/>
      <c r="H548" s="4"/>
    </row>
    <row r="549" spans="2:8" x14ac:dyDescent="0.25">
      <c r="B549" s="2"/>
      <c r="C549" s="3"/>
      <c r="D549" s="3"/>
      <c r="E549" s="2"/>
      <c r="F549" s="2"/>
      <c r="G549" s="2"/>
      <c r="H549" s="4"/>
    </row>
    <row r="550" spans="2:8" x14ac:dyDescent="0.25">
      <c r="B550" s="2"/>
      <c r="C550" s="3"/>
      <c r="D550" s="3"/>
      <c r="E550" s="2"/>
      <c r="F550" s="2"/>
      <c r="G550" s="2"/>
      <c r="H550" s="4"/>
    </row>
    <row r="551" spans="2:8" x14ac:dyDescent="0.25">
      <c r="B551" s="2"/>
      <c r="C551" s="3"/>
      <c r="D551" s="3"/>
      <c r="E551" s="2"/>
      <c r="F551" s="2"/>
      <c r="G551" s="2"/>
      <c r="H551" s="4"/>
    </row>
    <row r="552" spans="2:8" x14ac:dyDescent="0.25">
      <c r="B552" s="2"/>
      <c r="C552" s="3"/>
      <c r="D552" s="3"/>
      <c r="E552" s="2"/>
      <c r="F552" s="2"/>
      <c r="G552" s="2"/>
      <c r="H552" s="4"/>
    </row>
    <row r="553" spans="2:8" x14ac:dyDescent="0.25">
      <c r="B553" s="2"/>
      <c r="C553" s="3"/>
      <c r="D553" s="3"/>
      <c r="E553" s="2"/>
      <c r="F553" s="2"/>
      <c r="G553" s="2"/>
      <c r="H553" s="4"/>
    </row>
    <row r="554" spans="2:8" x14ac:dyDescent="0.25">
      <c r="B554" s="2"/>
      <c r="C554" s="3"/>
      <c r="D554" s="3"/>
      <c r="E554" s="2"/>
      <c r="F554" s="2"/>
      <c r="G554" s="2"/>
      <c r="H554" s="4"/>
    </row>
    <row r="555" spans="2:8" x14ac:dyDescent="0.25">
      <c r="B555" s="2"/>
      <c r="C555" s="3"/>
      <c r="D555" s="3"/>
      <c r="E555" s="2"/>
      <c r="F555" s="2"/>
      <c r="G555" s="2"/>
      <c r="H555" s="4"/>
    </row>
    <row r="556" spans="2:8" x14ac:dyDescent="0.25">
      <c r="B556" s="2"/>
      <c r="C556" s="3"/>
      <c r="D556" s="3"/>
      <c r="E556" s="2"/>
      <c r="F556" s="2"/>
      <c r="G556" s="2"/>
      <c r="H556" s="4"/>
    </row>
    <row r="557" spans="2:8" x14ac:dyDescent="0.25">
      <c r="B557" s="2"/>
      <c r="C557" s="3"/>
      <c r="D557" s="3"/>
      <c r="E557" s="2"/>
      <c r="F557" s="2"/>
      <c r="G557" s="2"/>
      <c r="H557" s="4"/>
    </row>
    <row r="558" spans="2:8" x14ac:dyDescent="0.25">
      <c r="B558" s="2"/>
      <c r="C558" s="3"/>
      <c r="D558" s="3"/>
      <c r="E558" s="2"/>
      <c r="F558" s="2"/>
      <c r="G558" s="2"/>
      <c r="H558" s="4"/>
    </row>
    <row r="559" spans="2:8" x14ac:dyDescent="0.25">
      <c r="B559" s="2"/>
      <c r="C559" s="3"/>
      <c r="D559" s="3"/>
      <c r="E559" s="2"/>
      <c r="F559" s="2"/>
      <c r="G559" s="2"/>
      <c r="H559" s="4"/>
    </row>
    <row r="560" spans="2:8" x14ac:dyDescent="0.25">
      <c r="B560" s="2"/>
      <c r="C560" s="3"/>
      <c r="D560" s="3"/>
      <c r="E560" s="2"/>
      <c r="F560" s="2"/>
      <c r="G560" s="2"/>
      <c r="H560" s="4"/>
    </row>
    <row r="561" spans="2:8" x14ac:dyDescent="0.25">
      <c r="B561" s="2"/>
      <c r="C561" s="3"/>
      <c r="D561" s="3"/>
      <c r="E561" s="2"/>
      <c r="F561" s="2"/>
      <c r="G561" s="2"/>
      <c r="H561" s="4"/>
    </row>
    <row r="562" spans="2:8" x14ac:dyDescent="0.25">
      <c r="B562" s="2"/>
      <c r="C562" s="3"/>
      <c r="D562" s="3"/>
      <c r="E562" s="2"/>
      <c r="F562" s="2"/>
      <c r="G562" s="2"/>
      <c r="H562" s="4"/>
    </row>
    <row r="563" spans="2:8" x14ac:dyDescent="0.25">
      <c r="B563" s="2"/>
      <c r="C563" s="3"/>
      <c r="D563" s="3"/>
      <c r="E563" s="2"/>
      <c r="F563" s="2"/>
      <c r="G563" s="2"/>
      <c r="H563" s="4"/>
    </row>
    <row r="564" spans="2:8" x14ac:dyDescent="0.25">
      <c r="B564" s="2"/>
      <c r="C564" s="3"/>
      <c r="D564" s="3"/>
      <c r="E564" s="2"/>
      <c r="F564" s="2"/>
      <c r="G564" s="2"/>
      <c r="H564" s="4"/>
    </row>
    <row r="565" spans="2:8" x14ac:dyDescent="0.25">
      <c r="B565" s="2"/>
      <c r="C565" s="3"/>
      <c r="D565" s="3"/>
      <c r="E565" s="2"/>
      <c r="F565" s="2"/>
      <c r="G565" s="2"/>
      <c r="H565" s="4"/>
    </row>
    <row r="566" spans="2:8" x14ac:dyDescent="0.25">
      <c r="B566" s="2"/>
      <c r="C566" s="3"/>
      <c r="D566" s="3"/>
      <c r="E566" s="2"/>
      <c r="F566" s="2"/>
      <c r="G566" s="2"/>
      <c r="H566" s="4"/>
    </row>
    <row r="567" spans="2:8" x14ac:dyDescent="0.25">
      <c r="B567" s="2"/>
      <c r="C567" s="3"/>
      <c r="D567" s="3"/>
      <c r="E567" s="2"/>
      <c r="F567" s="2"/>
      <c r="G567" s="2"/>
      <c r="H567" s="4"/>
    </row>
    <row r="568" spans="2:8" x14ac:dyDescent="0.25">
      <c r="B568" s="2"/>
      <c r="C568" s="3"/>
      <c r="D568" s="3"/>
      <c r="E568" s="2"/>
      <c r="F568" s="2"/>
      <c r="G568" s="2"/>
      <c r="H568" s="4"/>
    </row>
    <row r="569" spans="2:8" x14ac:dyDescent="0.25">
      <c r="B569" s="2"/>
      <c r="C569" s="3"/>
      <c r="D569" s="3"/>
      <c r="E569" s="2"/>
      <c r="F569" s="2"/>
      <c r="G569" s="2"/>
      <c r="H569" s="4"/>
    </row>
    <row r="570" spans="2:8" x14ac:dyDescent="0.25">
      <c r="B570" s="2"/>
      <c r="C570" s="3"/>
      <c r="D570" s="3"/>
      <c r="E570" s="2"/>
      <c r="F570" s="2"/>
      <c r="G570" s="2"/>
      <c r="H570" s="4"/>
    </row>
    <row r="571" spans="2:8" x14ac:dyDescent="0.25">
      <c r="B571" s="2"/>
      <c r="C571" s="3"/>
      <c r="D571" s="3"/>
      <c r="E571" s="2"/>
      <c r="F571" s="2"/>
      <c r="G571" s="2"/>
      <c r="H571" s="4"/>
    </row>
    <row r="572" spans="2:8" x14ac:dyDescent="0.25">
      <c r="B572" s="2"/>
      <c r="C572" s="3"/>
      <c r="D572" s="3"/>
      <c r="E572" s="2"/>
      <c r="F572" s="2"/>
      <c r="G572" s="2"/>
      <c r="H572" s="4"/>
    </row>
    <row r="573" spans="2:8" x14ac:dyDescent="0.25">
      <c r="B573" s="2"/>
      <c r="C573" s="3"/>
      <c r="D573" s="3"/>
      <c r="E573" s="2"/>
      <c r="F573" s="2"/>
      <c r="G573" s="2"/>
      <c r="H573" s="4"/>
    </row>
    <row r="574" spans="2:8" x14ac:dyDescent="0.25">
      <c r="B574" s="2"/>
      <c r="C574" s="3"/>
      <c r="D574" s="3"/>
      <c r="E574" s="2"/>
      <c r="F574" s="2"/>
      <c r="G574" s="2"/>
      <c r="H574" s="4"/>
    </row>
    <row r="575" spans="2:8" x14ac:dyDescent="0.25">
      <c r="B575" s="2"/>
      <c r="C575" s="3"/>
      <c r="D575" s="3"/>
      <c r="E575" s="2"/>
      <c r="F575" s="2"/>
      <c r="G575" s="2"/>
      <c r="H575" s="4"/>
    </row>
    <row r="576" spans="2:8" x14ac:dyDescent="0.25">
      <c r="B576" s="2"/>
      <c r="C576" s="3"/>
      <c r="D576" s="3"/>
      <c r="E576" s="2"/>
      <c r="F576" s="2"/>
      <c r="G576" s="2"/>
      <c r="H576" s="4"/>
    </row>
    <row r="577" spans="2:8" x14ac:dyDescent="0.25">
      <c r="B577" s="2"/>
      <c r="C577" s="3"/>
      <c r="D577" s="3"/>
      <c r="E577" s="2"/>
      <c r="F577" s="2"/>
      <c r="G577" s="2"/>
      <c r="H577" s="4"/>
    </row>
    <row r="578" spans="2:8" x14ac:dyDescent="0.25">
      <c r="B578" s="2"/>
      <c r="C578" s="3"/>
      <c r="D578" s="3"/>
      <c r="E578" s="2"/>
      <c r="F578" s="2"/>
      <c r="G578" s="2"/>
      <c r="H578" s="4"/>
    </row>
    <row r="579" spans="2:8" x14ac:dyDescent="0.25">
      <c r="B579" s="2"/>
      <c r="C579" s="3"/>
      <c r="D579" s="3"/>
      <c r="E579" s="2"/>
      <c r="F579" s="2"/>
      <c r="G579" s="2"/>
      <c r="H579" s="4"/>
    </row>
    <row r="580" spans="2:8" x14ac:dyDescent="0.25">
      <c r="B580" s="2"/>
      <c r="C580" s="3"/>
      <c r="D580" s="3"/>
      <c r="E580" s="2"/>
      <c r="F580" s="2"/>
      <c r="G580" s="2"/>
      <c r="H580" s="4"/>
    </row>
    <row r="581" spans="2:8" x14ac:dyDescent="0.25">
      <c r="B581" s="2"/>
      <c r="C581" s="3"/>
      <c r="D581" s="3"/>
      <c r="E581" s="2"/>
      <c r="F581" s="2"/>
      <c r="G581" s="2"/>
      <c r="H581" s="4"/>
    </row>
    <row r="582" spans="2:8" x14ac:dyDescent="0.25">
      <c r="B582" s="2"/>
      <c r="C582" s="3"/>
      <c r="D582" s="3"/>
      <c r="E582" s="2"/>
      <c r="F582" s="2"/>
      <c r="G582" s="2"/>
      <c r="H582" s="4"/>
    </row>
    <row r="583" spans="2:8" x14ac:dyDescent="0.25">
      <c r="B583" s="2"/>
      <c r="C583" s="3"/>
      <c r="D583" s="3"/>
      <c r="E583" s="2"/>
      <c r="F583" s="2"/>
      <c r="G583" s="2"/>
      <c r="H583" s="4"/>
    </row>
    <row r="584" spans="2:8" x14ac:dyDescent="0.25">
      <c r="B584" s="2"/>
      <c r="C584" s="3"/>
      <c r="D584" s="3"/>
      <c r="E584" s="2"/>
      <c r="F584" s="2"/>
      <c r="G584" s="2"/>
      <c r="H584" s="4"/>
    </row>
    <row r="585" spans="2:8" x14ac:dyDescent="0.25">
      <c r="B585" s="2"/>
      <c r="C585" s="3"/>
      <c r="D585" s="3"/>
      <c r="E585" s="2"/>
      <c r="F585" s="2"/>
      <c r="G585" s="2"/>
      <c r="H585" s="4"/>
    </row>
    <row r="586" spans="2:8" x14ac:dyDescent="0.25">
      <c r="B586" s="2"/>
      <c r="C586" s="3"/>
      <c r="D586" s="3"/>
      <c r="E586" s="2"/>
      <c r="F586" s="2"/>
      <c r="G586" s="2"/>
      <c r="H586" s="4"/>
    </row>
    <row r="587" spans="2:8" x14ac:dyDescent="0.25">
      <c r="B587" s="2"/>
      <c r="C587" s="3"/>
      <c r="D587" s="3"/>
      <c r="E587" s="2"/>
      <c r="F587" s="2"/>
      <c r="G587" s="2"/>
      <c r="H587" s="4"/>
    </row>
    <row r="588" spans="2:8" x14ac:dyDescent="0.25">
      <c r="B588" s="2"/>
      <c r="C588" s="3"/>
      <c r="D588" s="3"/>
      <c r="E588" s="2"/>
      <c r="F588" s="2"/>
      <c r="G588" s="2"/>
      <c r="H588" s="4"/>
    </row>
    <row r="589" spans="2:8" x14ac:dyDescent="0.25">
      <c r="B589" s="2"/>
      <c r="C589" s="3"/>
      <c r="D589" s="3"/>
      <c r="E589" s="2"/>
      <c r="F589" s="2"/>
      <c r="G589" s="2"/>
      <c r="H589" s="4"/>
    </row>
    <row r="590" spans="2:8" x14ac:dyDescent="0.25">
      <c r="B590" s="2"/>
      <c r="C590" s="3"/>
      <c r="D590" s="3"/>
      <c r="E590" s="2"/>
      <c r="F590" s="2"/>
      <c r="G590" s="2"/>
      <c r="H590" s="4"/>
    </row>
    <row r="591" spans="2:8" ht="15.75" x14ac:dyDescent="0.25">
      <c r="B591" s="2"/>
      <c r="C591" s="3"/>
      <c r="D591" s="3"/>
      <c r="E591" s="2"/>
      <c r="F591" s="5"/>
      <c r="G591" s="2"/>
      <c r="H591" s="4"/>
    </row>
    <row r="592" spans="2:8" x14ac:dyDescent="0.25">
      <c r="B592" s="2"/>
      <c r="C592" s="3"/>
      <c r="D592" s="3"/>
      <c r="E592" s="2"/>
      <c r="F592" s="2"/>
      <c r="G592" s="2"/>
      <c r="H592" s="4"/>
    </row>
    <row r="593" spans="2:8" x14ac:dyDescent="0.25">
      <c r="B593" s="2"/>
      <c r="C593" s="3"/>
      <c r="D593" s="3"/>
      <c r="E593" s="2"/>
      <c r="F593" s="2"/>
      <c r="G593" s="2"/>
      <c r="H593" s="4"/>
    </row>
    <row r="594" spans="2:8" x14ac:dyDescent="0.25">
      <c r="B594" s="2"/>
      <c r="C594" s="3"/>
      <c r="D594" s="3"/>
      <c r="E594" s="2"/>
      <c r="F594" s="2"/>
      <c r="G594" s="2"/>
      <c r="H594" s="4"/>
    </row>
    <row r="595" spans="2:8" x14ac:dyDescent="0.25">
      <c r="B595" s="2"/>
      <c r="C595" s="3"/>
      <c r="D595" s="3"/>
      <c r="E595" s="2"/>
      <c r="F595" s="2"/>
      <c r="G595" s="2"/>
      <c r="H595" s="4"/>
    </row>
    <row r="596" spans="2:8" x14ac:dyDescent="0.25">
      <c r="B596" s="2"/>
      <c r="C596" s="3"/>
      <c r="D596" s="3"/>
      <c r="E596" s="2"/>
      <c r="F596" s="2"/>
      <c r="G596" s="2"/>
      <c r="H596" s="4"/>
    </row>
    <row r="597" spans="2:8" x14ac:dyDescent="0.25">
      <c r="B597" s="2"/>
      <c r="C597" s="3"/>
      <c r="D597" s="3"/>
      <c r="E597" s="2"/>
      <c r="F597" s="2"/>
      <c r="G597" s="2"/>
      <c r="H597" s="4"/>
    </row>
    <row r="598" spans="2:8" x14ac:dyDescent="0.25">
      <c r="B598" s="2"/>
      <c r="C598" s="3"/>
      <c r="D598" s="3"/>
      <c r="E598" s="2"/>
      <c r="F598" s="2"/>
      <c r="G598" s="2"/>
      <c r="H598" s="4"/>
    </row>
    <row r="599" spans="2:8" x14ac:dyDescent="0.25">
      <c r="B599" s="2"/>
      <c r="C599" s="3"/>
      <c r="D599" s="3"/>
      <c r="E599" s="2"/>
      <c r="F599" s="2"/>
      <c r="G599" s="2"/>
      <c r="H599" s="4"/>
    </row>
    <row r="600" spans="2:8" x14ac:dyDescent="0.25">
      <c r="B600" s="2"/>
      <c r="C600" s="3"/>
      <c r="D600" s="3"/>
      <c r="E600" s="2"/>
      <c r="F600" s="2"/>
      <c r="G600" s="2"/>
      <c r="H600" s="4"/>
    </row>
    <row r="601" spans="2:8" x14ac:dyDescent="0.25">
      <c r="B601" s="2"/>
      <c r="C601" s="3"/>
      <c r="D601" s="3"/>
      <c r="E601" s="2"/>
      <c r="F601" s="2"/>
      <c r="G601" s="2"/>
      <c r="H601" s="4"/>
    </row>
    <row r="602" spans="2:8" x14ac:dyDescent="0.25">
      <c r="B602" s="2"/>
      <c r="C602" s="3"/>
      <c r="D602" s="3"/>
      <c r="E602" s="2"/>
      <c r="F602" s="2"/>
      <c r="G602" s="2"/>
      <c r="H602" s="4"/>
    </row>
    <row r="603" spans="2:8" x14ac:dyDescent="0.25">
      <c r="B603" s="2"/>
      <c r="C603" s="3"/>
      <c r="D603" s="3"/>
      <c r="E603" s="2"/>
      <c r="F603" s="2"/>
      <c r="G603" s="2"/>
      <c r="H603" s="4"/>
    </row>
    <row r="604" spans="2:8" x14ac:dyDescent="0.25">
      <c r="B604" s="2"/>
      <c r="C604" s="3"/>
      <c r="D604" s="3"/>
      <c r="E604" s="2"/>
      <c r="F604" s="2"/>
      <c r="G604" s="2"/>
      <c r="H604" s="4"/>
    </row>
    <row r="605" spans="2:8" x14ac:dyDescent="0.25">
      <c r="B605" s="2"/>
      <c r="C605" s="3"/>
      <c r="D605" s="3"/>
      <c r="E605" s="2"/>
      <c r="F605" s="2"/>
      <c r="G605" s="2"/>
      <c r="H605" s="4"/>
    </row>
    <row r="606" spans="2:8" x14ac:dyDescent="0.25">
      <c r="B606" s="2"/>
      <c r="C606" s="3"/>
      <c r="D606" s="3"/>
      <c r="E606" s="2"/>
      <c r="F606" s="2"/>
      <c r="G606" s="2"/>
      <c r="H606" s="4"/>
    </row>
    <row r="607" spans="2:8" x14ac:dyDescent="0.25">
      <c r="B607" s="2"/>
      <c r="C607" s="3"/>
      <c r="D607" s="3"/>
      <c r="E607" s="2"/>
      <c r="F607" s="2"/>
      <c r="G607" s="2"/>
      <c r="H607" s="4"/>
    </row>
    <row r="608" spans="2:8" x14ac:dyDescent="0.25">
      <c r="B608" s="2"/>
      <c r="C608" s="3"/>
      <c r="D608" s="3"/>
      <c r="E608" s="2"/>
      <c r="F608" s="2"/>
      <c r="G608" s="2"/>
      <c r="H608" s="4"/>
    </row>
    <row r="609" spans="2:8" x14ac:dyDescent="0.25">
      <c r="B609" s="2"/>
      <c r="C609" s="3"/>
      <c r="D609" s="3"/>
      <c r="E609" s="2"/>
      <c r="F609" s="2"/>
      <c r="G609" s="2"/>
      <c r="H609" s="4"/>
    </row>
    <row r="610" spans="2:8" x14ac:dyDescent="0.25">
      <c r="B610" s="2"/>
      <c r="C610" s="3"/>
      <c r="D610" s="3"/>
      <c r="E610" s="2"/>
      <c r="F610" s="2"/>
      <c r="G610" s="2"/>
      <c r="H610" s="4"/>
    </row>
    <row r="611" spans="2:8" x14ac:dyDescent="0.25">
      <c r="B611" s="2"/>
      <c r="C611" s="3"/>
      <c r="D611" s="3"/>
      <c r="E611" s="2"/>
      <c r="F611" s="2"/>
      <c r="G611" s="2"/>
      <c r="H611" s="4"/>
    </row>
    <row r="612" spans="2:8" x14ac:dyDescent="0.25">
      <c r="B612" s="2"/>
      <c r="C612" s="3"/>
      <c r="D612" s="3"/>
      <c r="E612" s="2"/>
      <c r="F612" s="2"/>
      <c r="G612" s="2"/>
      <c r="H612" s="4"/>
    </row>
    <row r="613" spans="2:8" x14ac:dyDescent="0.25">
      <c r="B613" s="2"/>
      <c r="C613" s="3"/>
      <c r="D613" s="3"/>
      <c r="E613" s="2"/>
      <c r="F613" s="2"/>
      <c r="G613" s="2"/>
      <c r="H613" s="4"/>
    </row>
    <row r="614" spans="2:8" x14ac:dyDescent="0.25">
      <c r="B614" s="2"/>
      <c r="C614" s="3"/>
      <c r="D614" s="3"/>
      <c r="E614" s="2"/>
      <c r="F614" s="2"/>
      <c r="G614" s="2"/>
      <c r="H614" s="4"/>
    </row>
    <row r="615" spans="2:8" x14ac:dyDescent="0.25">
      <c r="B615" s="2"/>
      <c r="C615" s="3"/>
      <c r="D615" s="3"/>
      <c r="E615" s="2"/>
      <c r="F615" s="2"/>
      <c r="G615" s="2"/>
      <c r="H615" s="4"/>
    </row>
    <row r="616" spans="2:8" x14ac:dyDescent="0.25">
      <c r="B616" s="2"/>
      <c r="C616" s="3"/>
      <c r="D616" s="3"/>
      <c r="E616" s="2"/>
      <c r="F616" s="2"/>
      <c r="G616" s="2"/>
      <c r="H616" s="4"/>
    </row>
    <row r="617" spans="2:8" x14ac:dyDescent="0.25">
      <c r="B617" s="2"/>
      <c r="C617" s="3"/>
      <c r="D617" s="3"/>
      <c r="E617" s="2"/>
      <c r="F617" s="2"/>
      <c r="G617" s="2"/>
      <c r="H617" s="4"/>
    </row>
    <row r="618" spans="2:8" x14ac:dyDescent="0.25">
      <c r="B618" s="2"/>
      <c r="C618" s="3"/>
      <c r="D618" s="3"/>
      <c r="E618" s="2"/>
      <c r="F618" s="2"/>
      <c r="G618" s="2"/>
      <c r="H618" s="4"/>
    </row>
    <row r="619" spans="2:8" x14ac:dyDescent="0.25">
      <c r="B619" s="2"/>
      <c r="C619" s="3"/>
      <c r="D619" s="3"/>
      <c r="E619" s="2"/>
      <c r="F619" s="2"/>
      <c r="G619" s="2"/>
      <c r="H619" s="4"/>
    </row>
    <row r="620" spans="2:8" x14ac:dyDescent="0.25">
      <c r="B620" s="2"/>
      <c r="C620" s="3"/>
      <c r="D620" s="3"/>
      <c r="E620" s="2"/>
      <c r="F620" s="2"/>
      <c r="G620" s="2"/>
      <c r="H620" s="4"/>
    </row>
    <row r="621" spans="2:8" x14ac:dyDescent="0.25">
      <c r="B621" s="2"/>
      <c r="C621" s="3"/>
      <c r="D621" s="3"/>
      <c r="E621" s="2"/>
      <c r="F621" s="2"/>
      <c r="G621" s="2"/>
      <c r="H621" s="4"/>
    </row>
    <row r="622" spans="2:8" x14ac:dyDescent="0.25">
      <c r="B622" s="2"/>
      <c r="C622" s="3"/>
      <c r="D622" s="3"/>
      <c r="E622" s="2"/>
      <c r="F622" s="2"/>
      <c r="G622" s="2"/>
      <c r="H622" s="4"/>
    </row>
    <row r="623" spans="2:8" x14ac:dyDescent="0.25">
      <c r="B623" s="2"/>
      <c r="C623" s="3"/>
      <c r="D623" s="3"/>
      <c r="E623" s="2"/>
      <c r="F623" s="2"/>
      <c r="G623" s="2"/>
      <c r="H623" s="4"/>
    </row>
    <row r="624" spans="2:8" x14ac:dyDescent="0.25">
      <c r="B624" s="2"/>
      <c r="C624" s="3"/>
      <c r="D624" s="3"/>
      <c r="E624" s="2"/>
      <c r="F624" s="2"/>
      <c r="G624" s="2"/>
      <c r="H624" s="4"/>
    </row>
    <row r="625" spans="2:8" x14ac:dyDescent="0.25">
      <c r="B625" s="2"/>
      <c r="C625" s="3"/>
      <c r="D625" s="3"/>
      <c r="E625" s="2"/>
      <c r="F625" s="2"/>
      <c r="G625" s="2"/>
      <c r="H625" s="4"/>
    </row>
    <row r="626" spans="2:8" x14ac:dyDescent="0.25">
      <c r="B626" s="2"/>
      <c r="C626" s="3"/>
      <c r="D626" s="3"/>
      <c r="E626" s="2"/>
      <c r="F626" s="2"/>
      <c r="G626" s="2"/>
      <c r="H626" s="4"/>
    </row>
    <row r="627" spans="2:8" x14ac:dyDescent="0.25">
      <c r="B627" s="2"/>
      <c r="C627" s="3"/>
      <c r="D627" s="3"/>
      <c r="E627" s="2"/>
      <c r="F627" s="2"/>
      <c r="G627" s="2"/>
      <c r="H627" s="4"/>
    </row>
    <row r="628" spans="2:8" x14ac:dyDescent="0.25">
      <c r="B628" s="2"/>
      <c r="C628" s="3"/>
      <c r="D628" s="3"/>
      <c r="E628" s="2"/>
      <c r="F628" s="2"/>
      <c r="G628" s="2"/>
      <c r="H628" s="4"/>
    </row>
    <row r="629" spans="2:8" x14ac:dyDescent="0.25">
      <c r="B629" s="2"/>
      <c r="C629" s="3"/>
      <c r="D629" s="3"/>
      <c r="E629" s="2"/>
      <c r="F629" s="2"/>
      <c r="G629" s="2"/>
      <c r="H629" s="4"/>
    </row>
    <row r="630" spans="2:8" x14ac:dyDescent="0.25">
      <c r="B630" s="2"/>
      <c r="C630" s="3"/>
      <c r="D630" s="3"/>
      <c r="E630" s="2"/>
      <c r="F630" s="2"/>
      <c r="G630" s="2"/>
      <c r="H630" s="4"/>
    </row>
    <row r="631" spans="2:8" x14ac:dyDescent="0.25">
      <c r="B631" s="2"/>
      <c r="C631" s="3"/>
      <c r="D631" s="3"/>
      <c r="E631" s="2"/>
      <c r="F631" s="2"/>
      <c r="G631" s="2"/>
      <c r="H631" s="4"/>
    </row>
    <row r="632" spans="2:8" x14ac:dyDescent="0.25">
      <c r="B632" s="2"/>
      <c r="C632" s="3"/>
      <c r="D632" s="3"/>
      <c r="E632" s="2"/>
      <c r="F632" s="2"/>
      <c r="G632" s="2"/>
      <c r="H632" s="4"/>
    </row>
    <row r="633" spans="2:8" x14ac:dyDescent="0.25">
      <c r="B633" s="2"/>
      <c r="C633" s="3"/>
      <c r="D633" s="3"/>
      <c r="E633" s="2"/>
      <c r="F633" s="2"/>
      <c r="G633" s="2"/>
      <c r="H633" s="4"/>
    </row>
    <row r="634" spans="2:8" x14ac:dyDescent="0.25">
      <c r="B634" s="2"/>
      <c r="C634" s="3"/>
      <c r="D634" s="3"/>
      <c r="E634" s="2"/>
      <c r="F634" s="2"/>
      <c r="G634" s="2"/>
      <c r="H634" s="4"/>
    </row>
    <row r="635" spans="2:8" x14ac:dyDescent="0.25">
      <c r="B635" s="2"/>
      <c r="C635" s="3"/>
      <c r="D635" s="3"/>
      <c r="E635" s="2"/>
      <c r="F635" s="2"/>
      <c r="G635" s="2"/>
      <c r="H635" s="4"/>
    </row>
    <row r="636" spans="2:8" x14ac:dyDescent="0.25">
      <c r="B636" s="2"/>
      <c r="C636" s="3"/>
      <c r="D636" s="3"/>
      <c r="E636" s="2"/>
      <c r="F636" s="2"/>
      <c r="G636" s="2"/>
      <c r="H636" s="4"/>
    </row>
    <row r="637" spans="2:8" x14ac:dyDescent="0.25">
      <c r="B637" s="2"/>
      <c r="C637" s="3"/>
      <c r="D637" s="3"/>
      <c r="E637" s="2"/>
      <c r="F637" s="2"/>
      <c r="G637" s="2"/>
      <c r="H637" s="4"/>
    </row>
    <row r="638" spans="2:8" x14ac:dyDescent="0.25">
      <c r="B638" s="2"/>
      <c r="C638" s="3"/>
      <c r="D638" s="3"/>
      <c r="E638" s="2"/>
      <c r="F638" s="2"/>
      <c r="G638" s="2"/>
      <c r="H638" s="4"/>
    </row>
    <row r="639" spans="2:8" x14ac:dyDescent="0.25">
      <c r="B639" s="2"/>
      <c r="C639" s="3"/>
      <c r="D639" s="3"/>
      <c r="E639" s="2"/>
      <c r="F639" s="2"/>
      <c r="G639" s="2"/>
      <c r="H639" s="4"/>
    </row>
    <row r="640" spans="2:8" x14ac:dyDescent="0.25">
      <c r="B640" s="2"/>
      <c r="C640" s="3"/>
      <c r="D640" s="3"/>
      <c r="E640" s="2"/>
      <c r="F640" s="2"/>
      <c r="G640" s="2"/>
      <c r="H640" s="4"/>
    </row>
    <row r="641" spans="2:8" x14ac:dyDescent="0.25">
      <c r="B641" s="2"/>
      <c r="C641" s="3"/>
      <c r="D641" s="3"/>
      <c r="E641" s="2"/>
      <c r="F641" s="2"/>
      <c r="G641" s="2"/>
      <c r="H641" s="4"/>
    </row>
    <row r="642" spans="2:8" x14ac:dyDescent="0.25">
      <c r="B642" s="2"/>
      <c r="C642" s="3"/>
      <c r="D642" s="3"/>
      <c r="E642" s="2"/>
      <c r="F642" s="2"/>
      <c r="G642" s="2"/>
      <c r="H642" s="4"/>
    </row>
    <row r="643" spans="2:8" x14ac:dyDescent="0.25">
      <c r="B643" s="2"/>
      <c r="C643" s="3"/>
      <c r="D643" s="3"/>
      <c r="E643" s="2"/>
      <c r="F643" s="2"/>
      <c r="G643" s="2"/>
      <c r="H643" s="4"/>
    </row>
    <row r="644" spans="2:8" x14ac:dyDescent="0.25">
      <c r="B644" s="2"/>
      <c r="C644" s="3"/>
      <c r="D644" s="3"/>
      <c r="E644" s="2"/>
      <c r="F644" s="2"/>
      <c r="G644" s="2"/>
      <c r="H644" s="4"/>
    </row>
    <row r="645" spans="2:8" x14ac:dyDescent="0.25">
      <c r="B645" s="2"/>
      <c r="C645" s="3"/>
      <c r="D645" s="3"/>
      <c r="E645" s="2"/>
      <c r="F645" s="2"/>
      <c r="G645" s="2"/>
      <c r="H645" s="4"/>
    </row>
    <row r="646" spans="2:8" x14ac:dyDescent="0.25">
      <c r="B646" s="2"/>
      <c r="C646" s="3"/>
      <c r="D646" s="3"/>
      <c r="E646" s="2"/>
      <c r="F646" s="2"/>
      <c r="G646" s="2"/>
      <c r="H646" s="4"/>
    </row>
    <row r="647" spans="2:8" x14ac:dyDescent="0.25">
      <c r="B647" s="2"/>
      <c r="C647" s="3"/>
      <c r="D647" s="3"/>
      <c r="E647" s="2"/>
      <c r="F647" s="2"/>
      <c r="G647" s="2"/>
      <c r="H647" s="4"/>
    </row>
    <row r="648" spans="2:8" x14ac:dyDescent="0.25">
      <c r="B648" s="2"/>
      <c r="C648" s="3"/>
      <c r="D648" s="3"/>
      <c r="E648" s="2"/>
      <c r="F648" s="2"/>
      <c r="G648" s="2"/>
      <c r="H648" s="4"/>
    </row>
    <row r="649" spans="2:8" x14ac:dyDescent="0.25">
      <c r="B649" s="2"/>
      <c r="C649" s="3"/>
      <c r="D649" s="3"/>
      <c r="E649" s="2"/>
      <c r="F649" s="2"/>
      <c r="G649" s="2"/>
      <c r="H649" s="4"/>
    </row>
    <row r="650" spans="2:8" x14ac:dyDescent="0.25">
      <c r="B650" s="2"/>
      <c r="C650" s="3"/>
      <c r="D650" s="3"/>
      <c r="E650" s="2"/>
      <c r="F650" s="2"/>
      <c r="G650" s="2"/>
      <c r="H650" s="4"/>
    </row>
    <row r="651" spans="2:8" x14ac:dyDescent="0.25">
      <c r="B651" s="2"/>
      <c r="C651" s="3"/>
      <c r="D651" s="3"/>
      <c r="E651" s="2"/>
      <c r="F651" s="2"/>
      <c r="G651" s="2"/>
      <c r="H651" s="4"/>
    </row>
    <row r="652" spans="2:8" x14ac:dyDescent="0.25">
      <c r="B652" s="2"/>
      <c r="C652" s="3"/>
      <c r="D652" s="3"/>
      <c r="E652" s="2"/>
      <c r="F652" s="2"/>
      <c r="G652" s="2"/>
      <c r="H652" s="4"/>
    </row>
    <row r="653" spans="2:8" x14ac:dyDescent="0.25">
      <c r="B653" s="2"/>
      <c r="C653" s="3"/>
      <c r="D653" s="3"/>
      <c r="E653" s="2"/>
      <c r="F653" s="2"/>
      <c r="G653" s="2"/>
      <c r="H653" s="4"/>
    </row>
    <row r="654" spans="2:8" x14ac:dyDescent="0.25">
      <c r="B654" s="2"/>
      <c r="C654" s="3"/>
      <c r="D654" s="3"/>
      <c r="E654" s="2"/>
      <c r="F654" s="2"/>
      <c r="G654" s="2"/>
      <c r="H654" s="4"/>
    </row>
    <row r="655" spans="2:8" x14ac:dyDescent="0.25">
      <c r="B655" s="2"/>
      <c r="C655" s="3"/>
      <c r="D655" s="3"/>
      <c r="E655" s="2"/>
      <c r="F655" s="2"/>
      <c r="G655" s="2"/>
      <c r="H655" s="4"/>
    </row>
    <row r="656" spans="2:8" x14ac:dyDescent="0.25">
      <c r="B656" s="2"/>
      <c r="C656" s="3"/>
      <c r="D656" s="3"/>
      <c r="E656" s="2"/>
      <c r="F656" s="2"/>
      <c r="G656" s="2"/>
      <c r="H656" s="4"/>
    </row>
    <row r="657" spans="2:8" x14ac:dyDescent="0.25">
      <c r="B657" s="2"/>
      <c r="C657" s="3"/>
      <c r="D657" s="3"/>
      <c r="E657" s="2"/>
      <c r="F657" s="2"/>
      <c r="G657" s="2"/>
      <c r="H657" s="4"/>
    </row>
    <row r="658" spans="2:8" x14ac:dyDescent="0.25">
      <c r="B658" s="2"/>
      <c r="C658" s="3"/>
      <c r="D658" s="3"/>
      <c r="E658" s="2"/>
      <c r="F658" s="2"/>
      <c r="G658" s="2"/>
      <c r="H658" s="4"/>
    </row>
    <row r="659" spans="2:8" x14ac:dyDescent="0.25">
      <c r="B659" s="2"/>
      <c r="C659" s="3"/>
      <c r="D659" s="3"/>
      <c r="E659" s="2"/>
      <c r="F659" s="2"/>
      <c r="G659" s="2"/>
      <c r="H659" s="4"/>
    </row>
    <row r="660" spans="2:8" x14ac:dyDescent="0.25">
      <c r="B660" s="2"/>
      <c r="C660" s="3"/>
      <c r="D660" s="3"/>
      <c r="E660" s="2"/>
      <c r="F660" s="2"/>
      <c r="G660" s="2"/>
      <c r="H660" s="4"/>
    </row>
    <row r="661" spans="2:8" x14ac:dyDescent="0.25">
      <c r="B661" s="2"/>
      <c r="C661" s="3"/>
      <c r="D661" s="3"/>
      <c r="E661" s="2"/>
      <c r="F661" s="2"/>
      <c r="G661" s="2"/>
      <c r="H661" s="4"/>
    </row>
    <row r="662" spans="2:8" x14ac:dyDescent="0.25">
      <c r="B662" s="2"/>
      <c r="C662" s="3"/>
      <c r="D662" s="3"/>
      <c r="E662" s="2"/>
      <c r="F662" s="2"/>
      <c r="G662" s="2"/>
      <c r="H662" s="4"/>
    </row>
    <row r="663" spans="2:8" x14ac:dyDescent="0.25">
      <c r="B663" s="2"/>
      <c r="C663" s="3"/>
      <c r="D663" s="3"/>
      <c r="E663" s="2"/>
      <c r="F663" s="2"/>
      <c r="G663" s="2"/>
      <c r="H663" s="4"/>
    </row>
    <row r="664" spans="2:8" x14ac:dyDescent="0.25">
      <c r="B664" s="2"/>
      <c r="C664" s="3"/>
      <c r="D664" s="3"/>
      <c r="E664" s="2"/>
      <c r="F664" s="2"/>
      <c r="G664" s="2"/>
      <c r="H664" s="4"/>
    </row>
    <row r="665" spans="2:8" x14ac:dyDescent="0.25">
      <c r="B665" s="2"/>
      <c r="C665" s="3"/>
      <c r="D665" s="3"/>
      <c r="E665" s="2"/>
      <c r="F665" s="2"/>
      <c r="G665" s="2"/>
      <c r="H665" s="4"/>
    </row>
    <row r="666" spans="2:8" x14ac:dyDescent="0.25">
      <c r="B666" s="2"/>
      <c r="C666" s="3"/>
      <c r="D666" s="3"/>
      <c r="E666" s="2"/>
      <c r="F666" s="2"/>
      <c r="G666" s="2"/>
      <c r="H666" s="4"/>
    </row>
    <row r="667" spans="2:8" x14ac:dyDescent="0.25">
      <c r="B667" s="2"/>
      <c r="C667" s="3"/>
      <c r="D667" s="3"/>
      <c r="E667" s="2"/>
      <c r="F667" s="2"/>
      <c r="G667" s="2"/>
      <c r="H667" s="4"/>
    </row>
    <row r="668" spans="2:8" x14ac:dyDescent="0.25">
      <c r="B668" s="2"/>
      <c r="C668" s="3"/>
      <c r="D668" s="3"/>
      <c r="E668" s="2"/>
      <c r="F668" s="2"/>
      <c r="G668" s="2"/>
      <c r="H668" s="4"/>
    </row>
    <row r="669" spans="2:8" x14ac:dyDescent="0.25">
      <c r="B669" s="2"/>
      <c r="C669" s="3"/>
      <c r="D669" s="3"/>
      <c r="E669" s="2"/>
      <c r="F669" s="2"/>
      <c r="G669" s="2"/>
      <c r="H669" s="4"/>
    </row>
    <row r="670" spans="2:8" x14ac:dyDescent="0.25">
      <c r="B670" s="2"/>
      <c r="C670" s="3"/>
      <c r="D670" s="3"/>
      <c r="E670" s="2"/>
      <c r="F670" s="2"/>
      <c r="G670" s="2"/>
      <c r="H670" s="4"/>
    </row>
    <row r="671" spans="2:8" x14ac:dyDescent="0.25">
      <c r="B671" s="2"/>
      <c r="C671" s="3"/>
      <c r="D671" s="3"/>
      <c r="E671" s="2"/>
      <c r="F671" s="2"/>
      <c r="G671" s="2"/>
      <c r="H671" s="4"/>
    </row>
    <row r="672" spans="2:8" x14ac:dyDescent="0.25">
      <c r="B672" s="2"/>
      <c r="C672" s="3"/>
      <c r="D672" s="3"/>
      <c r="E672" s="2"/>
      <c r="F672" s="2"/>
      <c r="G672" s="2"/>
      <c r="H672" s="4"/>
    </row>
    <row r="673" spans="2:8" x14ac:dyDescent="0.25">
      <c r="B673" s="2"/>
      <c r="C673" s="3"/>
      <c r="D673" s="3"/>
      <c r="E673" s="2"/>
      <c r="F673" s="2"/>
      <c r="G673" s="2"/>
      <c r="H673" s="4"/>
    </row>
    <row r="674" spans="2:8" x14ac:dyDescent="0.25">
      <c r="B674" s="2"/>
      <c r="C674" s="3"/>
      <c r="D674" s="3"/>
      <c r="E674" s="2"/>
      <c r="F674" s="2"/>
      <c r="G674" s="2"/>
      <c r="H674" s="4"/>
    </row>
    <row r="675" spans="2:8" x14ac:dyDescent="0.25">
      <c r="B675" s="2"/>
      <c r="C675" s="3"/>
      <c r="D675" s="3"/>
      <c r="E675" s="2"/>
      <c r="F675" s="2"/>
      <c r="G675" s="2"/>
      <c r="H675" s="4"/>
    </row>
    <row r="676" spans="2:8" x14ac:dyDescent="0.25">
      <c r="B676" s="2"/>
      <c r="C676" s="3"/>
      <c r="D676" s="3"/>
      <c r="E676" s="2"/>
      <c r="F676" s="2"/>
      <c r="G676" s="2"/>
      <c r="H676" s="4"/>
    </row>
    <row r="677" spans="2:8" x14ac:dyDescent="0.25">
      <c r="B677" s="2"/>
      <c r="C677" s="3"/>
      <c r="D677" s="3"/>
      <c r="E677" s="2"/>
      <c r="F677" s="2"/>
      <c r="G677" s="2"/>
      <c r="H677" s="4"/>
    </row>
    <row r="678" spans="2:8" x14ac:dyDescent="0.25">
      <c r="B678" s="2"/>
      <c r="C678" s="3"/>
      <c r="D678" s="3"/>
      <c r="E678" s="2"/>
      <c r="F678" s="2"/>
      <c r="G678" s="2"/>
      <c r="H678" s="4"/>
    </row>
    <row r="679" spans="2:8" x14ac:dyDescent="0.25">
      <c r="B679" s="2"/>
      <c r="C679" s="3"/>
      <c r="D679" s="3"/>
      <c r="E679" s="2"/>
      <c r="F679" s="2"/>
      <c r="G679" s="2"/>
      <c r="H679" s="4"/>
    </row>
    <row r="680" spans="2:8" x14ac:dyDescent="0.25">
      <c r="B680" s="2"/>
      <c r="C680" s="3"/>
      <c r="D680" s="3"/>
      <c r="E680" s="2"/>
      <c r="F680" s="2"/>
      <c r="G680" s="2"/>
      <c r="H680" s="4"/>
    </row>
    <row r="681" spans="2:8" x14ac:dyDescent="0.25">
      <c r="B681" s="2"/>
      <c r="C681" s="3"/>
      <c r="D681" s="3"/>
      <c r="E681" s="2"/>
      <c r="F681" s="2"/>
      <c r="G681" s="2"/>
      <c r="H681" s="4"/>
    </row>
    <row r="682" spans="2:8" x14ac:dyDescent="0.25">
      <c r="B682" s="2"/>
      <c r="C682" s="3"/>
      <c r="D682" s="3"/>
      <c r="E682" s="2"/>
      <c r="F682" s="2"/>
      <c r="G682" s="2"/>
      <c r="H682" s="4"/>
    </row>
    <row r="683" spans="2:8" x14ac:dyDescent="0.25">
      <c r="B683" s="2"/>
      <c r="C683" s="3"/>
      <c r="D683" s="3"/>
      <c r="E683" s="2"/>
      <c r="F683" s="2"/>
      <c r="G683" s="2"/>
      <c r="H683" s="4"/>
    </row>
    <row r="684" spans="2:8" x14ac:dyDescent="0.25">
      <c r="B684" s="2"/>
      <c r="C684" s="3"/>
      <c r="D684" s="3"/>
      <c r="E684" s="2"/>
      <c r="F684" s="2"/>
      <c r="G684" s="2"/>
      <c r="H684" s="4"/>
    </row>
    <row r="685" spans="2:8" x14ac:dyDescent="0.25">
      <c r="B685" s="2"/>
      <c r="C685" s="3"/>
      <c r="D685" s="3"/>
      <c r="E685" s="2"/>
      <c r="F685" s="2"/>
      <c r="G685" s="2"/>
      <c r="H685" s="4"/>
    </row>
    <row r="686" spans="2:8" x14ac:dyDescent="0.25">
      <c r="B686" s="2"/>
      <c r="C686" s="3"/>
      <c r="D686" s="3"/>
      <c r="E686" s="2"/>
      <c r="F686" s="2"/>
      <c r="G686" s="2"/>
      <c r="H686" s="4"/>
    </row>
    <row r="687" spans="2:8" x14ac:dyDescent="0.25">
      <c r="B687" s="2"/>
      <c r="C687" s="3"/>
      <c r="D687" s="3"/>
      <c r="E687" s="2"/>
      <c r="F687" s="2"/>
      <c r="G687" s="2"/>
      <c r="H687" s="4"/>
    </row>
    <row r="688" spans="2:8" x14ac:dyDescent="0.25">
      <c r="B688" s="2"/>
      <c r="C688" s="3"/>
      <c r="D688" s="3"/>
      <c r="E688" s="2"/>
      <c r="F688" s="2"/>
      <c r="G688" s="2"/>
      <c r="H688" s="4"/>
    </row>
    <row r="689" spans="2:8" x14ac:dyDescent="0.25">
      <c r="B689" s="2"/>
      <c r="C689" s="3"/>
      <c r="D689" s="3"/>
      <c r="E689" s="2"/>
      <c r="F689" s="2"/>
      <c r="G689" s="2"/>
      <c r="H689" s="4"/>
    </row>
    <row r="690" spans="2:8" x14ac:dyDescent="0.25">
      <c r="B690" s="2"/>
      <c r="C690" s="3"/>
      <c r="D690" s="3"/>
      <c r="E690" s="2"/>
      <c r="F690" s="2"/>
      <c r="G690" s="2"/>
      <c r="H690" s="4"/>
    </row>
    <row r="691" spans="2:8" x14ac:dyDescent="0.25">
      <c r="B691" s="2"/>
      <c r="C691" s="3"/>
      <c r="D691" s="3"/>
      <c r="E691" s="2"/>
      <c r="F691" s="2"/>
      <c r="G691" s="2"/>
      <c r="H691" s="4"/>
    </row>
    <row r="692" spans="2:8" x14ac:dyDescent="0.25">
      <c r="B692" s="2"/>
      <c r="C692" s="3"/>
      <c r="D692" s="3"/>
      <c r="E692" s="2"/>
      <c r="F692" s="2"/>
      <c r="G692" s="2"/>
      <c r="H692" s="4"/>
    </row>
    <row r="693" spans="2:8" x14ac:dyDescent="0.25">
      <c r="B693" s="2"/>
      <c r="C693" s="3"/>
      <c r="D693" s="3"/>
      <c r="E693" s="2"/>
      <c r="F693" s="2"/>
      <c r="G693" s="2"/>
      <c r="H693" s="4"/>
    </row>
    <row r="694" spans="2:8" x14ac:dyDescent="0.25">
      <c r="B694" s="2"/>
      <c r="C694" s="3"/>
      <c r="D694" s="3"/>
      <c r="E694" s="2"/>
      <c r="F694" s="2"/>
      <c r="G694" s="2"/>
      <c r="H694" s="4"/>
    </row>
    <row r="695" spans="2:8" x14ac:dyDescent="0.25">
      <c r="B695" s="2"/>
      <c r="C695" s="3"/>
      <c r="D695" s="3"/>
      <c r="E695" s="2"/>
      <c r="F695" s="2"/>
      <c r="G695" s="2"/>
      <c r="H695" s="4"/>
    </row>
    <row r="696" spans="2:8" x14ac:dyDescent="0.25">
      <c r="B696" s="2"/>
      <c r="C696" s="3"/>
      <c r="D696" s="3"/>
      <c r="E696" s="2"/>
      <c r="F696" s="2"/>
      <c r="G696" s="2"/>
      <c r="H696" s="4"/>
    </row>
    <row r="697" spans="2:8" x14ac:dyDescent="0.25">
      <c r="B697" s="2"/>
      <c r="C697" s="3"/>
      <c r="D697" s="3"/>
      <c r="E697" s="2"/>
      <c r="F697" s="2"/>
      <c r="G697" s="2"/>
      <c r="H697" s="4"/>
    </row>
    <row r="698" spans="2:8" x14ac:dyDescent="0.25">
      <c r="B698" s="2"/>
      <c r="C698" s="3"/>
      <c r="D698" s="3"/>
      <c r="E698" s="2"/>
      <c r="F698" s="2"/>
      <c r="G698" s="2"/>
      <c r="H698" s="4"/>
    </row>
    <row r="699" spans="2:8" x14ac:dyDescent="0.25">
      <c r="B699" s="2"/>
      <c r="C699" s="3"/>
      <c r="D699" s="3"/>
      <c r="E699" s="2"/>
      <c r="F699" s="2"/>
      <c r="G699" s="2"/>
      <c r="H699" s="4"/>
    </row>
    <row r="700" spans="2:8" x14ac:dyDescent="0.25">
      <c r="B700" s="2"/>
      <c r="C700" s="3"/>
      <c r="D700" s="3"/>
      <c r="E700" s="2"/>
      <c r="F700" s="2"/>
      <c r="G700" s="2"/>
      <c r="H700" s="4"/>
    </row>
    <row r="701" spans="2:8" x14ac:dyDescent="0.25">
      <c r="B701" s="2"/>
      <c r="C701" s="3"/>
      <c r="D701" s="3"/>
      <c r="E701" s="2"/>
      <c r="F701" s="2"/>
      <c r="G701" s="2"/>
      <c r="H701" s="4"/>
    </row>
    <row r="702" spans="2:8" x14ac:dyDescent="0.25">
      <c r="B702" s="2"/>
      <c r="C702" s="3"/>
      <c r="D702" s="3"/>
      <c r="E702" s="2"/>
      <c r="F702" s="2"/>
      <c r="G702" s="2"/>
      <c r="H702" s="4"/>
    </row>
    <row r="703" spans="2:8" x14ac:dyDescent="0.25">
      <c r="B703" s="2"/>
      <c r="C703" s="3"/>
      <c r="D703" s="3"/>
      <c r="E703" s="2"/>
      <c r="F703" s="2"/>
      <c r="G703" s="2"/>
      <c r="H703" s="4"/>
    </row>
    <row r="704" spans="2:8" x14ac:dyDescent="0.25">
      <c r="B704" s="2"/>
      <c r="C704" s="3"/>
      <c r="D704" s="3"/>
      <c r="E704" s="2"/>
      <c r="F704" s="2"/>
      <c r="G704" s="2"/>
      <c r="H704" s="4"/>
    </row>
    <row r="705" spans="2:8" x14ac:dyDescent="0.25">
      <c r="B705" s="2"/>
      <c r="C705" s="3"/>
      <c r="D705" s="3"/>
      <c r="E705" s="2"/>
      <c r="F705" s="2"/>
      <c r="G705" s="2"/>
      <c r="H705" s="4"/>
    </row>
    <row r="706" spans="2:8" x14ac:dyDescent="0.25">
      <c r="B706" s="2"/>
      <c r="C706" s="3"/>
      <c r="D706" s="3"/>
      <c r="E706" s="2"/>
      <c r="F706" s="2"/>
      <c r="G706" s="2"/>
      <c r="H706" s="4"/>
    </row>
    <row r="707" spans="2:8" x14ac:dyDescent="0.25">
      <c r="B707" s="2"/>
      <c r="C707" s="3"/>
      <c r="D707" s="3"/>
      <c r="E707" s="2"/>
      <c r="F707" s="2"/>
      <c r="G707" s="2"/>
      <c r="H707" s="4"/>
    </row>
    <row r="708" spans="2:8" x14ac:dyDescent="0.25">
      <c r="B708" s="2"/>
      <c r="C708" s="3"/>
      <c r="D708" s="3"/>
      <c r="E708" s="2"/>
      <c r="F708" s="2"/>
      <c r="G708" s="2"/>
      <c r="H708" s="4"/>
    </row>
    <row r="709" spans="2:8" x14ac:dyDescent="0.25">
      <c r="B709" s="2"/>
      <c r="C709" s="3"/>
      <c r="D709" s="3"/>
      <c r="E709" s="2"/>
      <c r="F709" s="2"/>
      <c r="G709" s="2"/>
      <c r="H709" s="4"/>
    </row>
    <row r="710" spans="2:8" x14ac:dyDescent="0.25">
      <c r="B710" s="2"/>
      <c r="C710" s="3"/>
      <c r="D710" s="3"/>
      <c r="E710" s="2"/>
      <c r="F710" s="2"/>
      <c r="G710" s="2"/>
      <c r="H710" s="4"/>
    </row>
    <row r="711" spans="2:8" x14ac:dyDescent="0.25">
      <c r="B711" s="2"/>
      <c r="C711" s="3"/>
      <c r="D711" s="3"/>
      <c r="E711" s="2"/>
      <c r="F711" s="2"/>
      <c r="G711" s="2"/>
      <c r="H711" s="4"/>
    </row>
    <row r="712" spans="2:8" x14ac:dyDescent="0.25">
      <c r="B712" s="2"/>
      <c r="C712" s="3"/>
      <c r="D712" s="3"/>
      <c r="E712" s="2"/>
      <c r="F712" s="2"/>
      <c r="G712" s="2"/>
      <c r="H712" s="4"/>
    </row>
    <row r="713" spans="2:8" x14ac:dyDescent="0.25">
      <c r="B713" s="2"/>
      <c r="C713" s="3"/>
      <c r="D713" s="3"/>
      <c r="E713" s="2"/>
      <c r="F713" s="2"/>
      <c r="G713" s="2"/>
      <c r="H713" s="4"/>
    </row>
    <row r="714" spans="2:8" x14ac:dyDescent="0.25">
      <c r="B714" s="2"/>
      <c r="C714" s="3"/>
      <c r="D714" s="3"/>
      <c r="E714" s="2"/>
      <c r="F714" s="2"/>
      <c r="G714" s="2"/>
      <c r="H714" s="4"/>
    </row>
    <row r="715" spans="2:8" x14ac:dyDescent="0.25">
      <c r="B715" s="2"/>
      <c r="C715" s="3"/>
      <c r="D715" s="3"/>
      <c r="E715" s="2"/>
      <c r="F715" s="2"/>
      <c r="G715" s="2"/>
      <c r="H715" s="4"/>
    </row>
    <row r="716" spans="2:8" x14ac:dyDescent="0.25">
      <c r="B716" s="2"/>
      <c r="C716" s="3"/>
      <c r="D716" s="3"/>
      <c r="E716" s="2"/>
      <c r="F716" s="2"/>
      <c r="G716" s="2"/>
      <c r="H716" s="4"/>
    </row>
    <row r="717" spans="2:8" x14ac:dyDescent="0.25">
      <c r="B717" s="2"/>
      <c r="C717" s="3"/>
      <c r="D717" s="3"/>
      <c r="E717" s="2"/>
      <c r="F717" s="2"/>
      <c r="G717" s="2"/>
      <c r="H717" s="4"/>
    </row>
    <row r="718" spans="2:8" x14ac:dyDescent="0.25">
      <c r="B718" s="2"/>
      <c r="C718" s="3"/>
      <c r="D718" s="3"/>
      <c r="E718" s="2"/>
      <c r="F718" s="2"/>
      <c r="G718" s="2"/>
      <c r="H718" s="4"/>
    </row>
    <row r="719" spans="2:8" x14ac:dyDescent="0.25">
      <c r="B719" s="2"/>
      <c r="C719" s="3"/>
      <c r="D719" s="3"/>
      <c r="E719" s="2"/>
      <c r="F719" s="2"/>
      <c r="G719" s="2"/>
      <c r="H719" s="4"/>
    </row>
    <row r="720" spans="2:8" x14ac:dyDescent="0.25">
      <c r="B720" s="2"/>
      <c r="C720" s="3"/>
      <c r="D720" s="3"/>
      <c r="E720" s="2"/>
      <c r="F720" s="2"/>
      <c r="G720" s="2"/>
      <c r="H720" s="4"/>
    </row>
    <row r="721" spans="2:8" x14ac:dyDescent="0.25">
      <c r="B721" s="2"/>
      <c r="C721" s="3"/>
      <c r="D721" s="3"/>
      <c r="E721" s="2"/>
      <c r="F721" s="2"/>
      <c r="G721" s="2"/>
      <c r="H721" s="4"/>
    </row>
    <row r="722" spans="2:8" x14ac:dyDescent="0.25">
      <c r="B722" s="2"/>
      <c r="C722" s="3"/>
      <c r="D722" s="3"/>
      <c r="E722" s="2"/>
      <c r="F722" s="2"/>
      <c r="G722" s="2"/>
      <c r="H722" s="4"/>
    </row>
    <row r="723" spans="2:8" x14ac:dyDescent="0.25">
      <c r="B723" s="2"/>
      <c r="C723" s="3"/>
      <c r="D723" s="3"/>
      <c r="E723" s="2"/>
      <c r="F723" s="2"/>
      <c r="G723" s="2"/>
      <c r="H723" s="4"/>
    </row>
    <row r="724" spans="2:8" x14ac:dyDescent="0.25">
      <c r="B724" s="2"/>
      <c r="C724" s="3"/>
      <c r="D724" s="3"/>
      <c r="E724" s="2"/>
      <c r="F724" s="2"/>
      <c r="G724" s="2"/>
      <c r="H724" s="4"/>
    </row>
    <row r="725" spans="2:8" x14ac:dyDescent="0.25">
      <c r="B725" s="2"/>
      <c r="C725" s="3"/>
      <c r="D725" s="3"/>
      <c r="E725" s="2"/>
      <c r="F725" s="2"/>
      <c r="G725" s="2"/>
      <c r="H725" s="4"/>
    </row>
    <row r="726" spans="2:8" x14ac:dyDescent="0.25">
      <c r="B726" s="2"/>
      <c r="C726" s="3"/>
      <c r="D726" s="3"/>
      <c r="E726" s="2"/>
      <c r="F726" s="2"/>
      <c r="G726" s="2"/>
      <c r="H726" s="4"/>
    </row>
    <row r="727" spans="2:8" x14ac:dyDescent="0.25">
      <c r="B727" s="2"/>
      <c r="C727" s="3"/>
      <c r="D727" s="3"/>
      <c r="E727" s="2"/>
      <c r="F727" s="2"/>
      <c r="G727" s="2"/>
      <c r="H727" s="4"/>
    </row>
    <row r="728" spans="2:8" x14ac:dyDescent="0.25">
      <c r="B728" s="2"/>
      <c r="C728" s="3"/>
      <c r="D728" s="3"/>
      <c r="E728" s="2"/>
      <c r="F728" s="2"/>
      <c r="G728" s="2"/>
      <c r="H728" s="4"/>
    </row>
    <row r="729" spans="2:8" x14ac:dyDescent="0.25">
      <c r="B729" s="2"/>
      <c r="C729" s="3"/>
      <c r="D729" s="3"/>
      <c r="E729" s="2"/>
      <c r="F729" s="2"/>
      <c r="G729" s="2"/>
      <c r="H729" s="4"/>
    </row>
    <row r="730" spans="2:8" x14ac:dyDescent="0.25">
      <c r="B730" s="2"/>
      <c r="C730" s="3"/>
      <c r="D730" s="3"/>
      <c r="E730" s="2"/>
      <c r="F730" s="2"/>
      <c r="G730" s="2"/>
      <c r="H730" s="4"/>
    </row>
    <row r="731" spans="2:8" x14ac:dyDescent="0.25">
      <c r="B731" s="2"/>
      <c r="C731" s="3"/>
      <c r="D731" s="3"/>
      <c r="E731" s="2"/>
      <c r="F731" s="2"/>
      <c r="G731" s="2"/>
      <c r="H731" s="4"/>
    </row>
    <row r="732" spans="2:8" x14ac:dyDescent="0.25">
      <c r="B732" s="2"/>
      <c r="C732" s="3"/>
      <c r="D732" s="3"/>
      <c r="E732" s="2"/>
      <c r="F732" s="2"/>
      <c r="G732" s="2"/>
      <c r="H732" s="4"/>
    </row>
    <row r="733" spans="2:8" x14ac:dyDescent="0.25">
      <c r="B733" s="2"/>
      <c r="C733" s="3"/>
      <c r="D733" s="3"/>
      <c r="E733" s="2"/>
      <c r="F733" s="2"/>
      <c r="G733" s="2"/>
      <c r="H733" s="4"/>
    </row>
    <row r="734" spans="2:8" x14ac:dyDescent="0.25">
      <c r="B734" s="2"/>
      <c r="C734" s="3"/>
      <c r="D734" s="3"/>
      <c r="E734" s="2"/>
      <c r="F734" s="2"/>
      <c r="G734" s="2"/>
      <c r="H734" s="4"/>
    </row>
    <row r="735" spans="2:8" x14ac:dyDescent="0.25">
      <c r="B735" s="2"/>
      <c r="C735" s="3"/>
      <c r="D735" s="3"/>
      <c r="E735" s="2"/>
      <c r="F735" s="2"/>
      <c r="G735" s="2"/>
      <c r="H735" s="4"/>
    </row>
    <row r="736" spans="2:8" x14ac:dyDescent="0.25">
      <c r="B736" s="2"/>
      <c r="C736" s="3"/>
      <c r="D736" s="3"/>
      <c r="E736" s="2"/>
      <c r="F736" s="2"/>
      <c r="G736" s="2"/>
      <c r="H736" s="4"/>
    </row>
    <row r="737" spans="2:8" x14ac:dyDescent="0.25">
      <c r="B737" s="2"/>
      <c r="C737" s="3"/>
      <c r="D737" s="3"/>
      <c r="E737" s="2"/>
      <c r="F737" s="2"/>
      <c r="G737" s="2"/>
      <c r="H737" s="4"/>
    </row>
    <row r="738" spans="2:8" x14ac:dyDescent="0.25">
      <c r="B738" s="2"/>
      <c r="C738" s="3"/>
      <c r="D738" s="3"/>
      <c r="E738" s="2"/>
      <c r="F738" s="2"/>
      <c r="G738" s="2"/>
      <c r="H738" s="4"/>
    </row>
    <row r="739" spans="2:8" x14ac:dyDescent="0.25">
      <c r="B739" s="2"/>
      <c r="C739" s="3"/>
      <c r="D739" s="3"/>
      <c r="E739" s="2"/>
      <c r="F739" s="2"/>
      <c r="G739" s="2"/>
      <c r="H739" s="4"/>
    </row>
    <row r="740" spans="2:8" x14ac:dyDescent="0.25">
      <c r="B740" s="2"/>
      <c r="C740" s="3"/>
      <c r="D740" s="3"/>
      <c r="E740" s="2"/>
      <c r="F740" s="2"/>
      <c r="G740" s="2"/>
      <c r="H740" s="4"/>
    </row>
    <row r="741" spans="2:8" x14ac:dyDescent="0.25">
      <c r="B741" s="2"/>
      <c r="C741" s="3"/>
      <c r="D741" s="3"/>
      <c r="E741" s="2"/>
      <c r="F741" s="2"/>
      <c r="G741" s="2"/>
      <c r="H741" s="4"/>
    </row>
    <row r="742" spans="2:8" x14ac:dyDescent="0.25">
      <c r="B742" s="2"/>
      <c r="C742" s="3"/>
      <c r="D742" s="3"/>
      <c r="E742" s="2"/>
      <c r="F742" s="2"/>
      <c r="G742" s="2"/>
      <c r="H742" s="4"/>
    </row>
    <row r="743" spans="2:8" x14ac:dyDescent="0.25">
      <c r="B743" s="2"/>
      <c r="C743" s="3"/>
      <c r="D743" s="3"/>
      <c r="E743" s="2"/>
      <c r="F743" s="2"/>
      <c r="G743" s="2"/>
      <c r="H743" s="4"/>
    </row>
    <row r="744" spans="2:8" x14ac:dyDescent="0.25">
      <c r="B744" s="2"/>
      <c r="C744" s="3"/>
      <c r="D744" s="3"/>
      <c r="E744" s="2"/>
      <c r="F744" s="2"/>
      <c r="G744" s="2"/>
      <c r="H744" s="4"/>
    </row>
    <row r="745" spans="2:8" x14ac:dyDescent="0.25">
      <c r="B745" s="2"/>
      <c r="C745" s="3"/>
      <c r="D745" s="3"/>
      <c r="E745" s="2"/>
      <c r="F745" s="2"/>
      <c r="G745" s="2"/>
      <c r="H745" s="4"/>
    </row>
    <row r="746" spans="2:8" x14ac:dyDescent="0.25">
      <c r="B746" s="2"/>
      <c r="C746" s="3"/>
      <c r="D746" s="3"/>
      <c r="E746" s="2"/>
      <c r="F746" s="2"/>
      <c r="G746" s="2"/>
      <c r="H746" s="4"/>
    </row>
    <row r="747" spans="2:8" x14ac:dyDescent="0.25">
      <c r="B747" s="2"/>
      <c r="C747" s="3"/>
      <c r="D747" s="3"/>
      <c r="E747" s="2"/>
      <c r="F747" s="2"/>
      <c r="G747" s="2"/>
      <c r="H747" s="4"/>
    </row>
    <row r="748" spans="2:8" x14ac:dyDescent="0.25">
      <c r="B748" s="2"/>
      <c r="C748" s="3"/>
      <c r="D748" s="3"/>
      <c r="E748" s="2"/>
      <c r="F748" s="2"/>
      <c r="G748" s="2"/>
      <c r="H748" s="4"/>
    </row>
    <row r="749" spans="2:8" x14ac:dyDescent="0.25">
      <c r="B749" s="2"/>
      <c r="C749" s="3"/>
      <c r="D749" s="3"/>
      <c r="E749" s="2"/>
      <c r="F749" s="2"/>
      <c r="G749" s="2"/>
      <c r="H749" s="4"/>
    </row>
    <row r="750" spans="2:8" x14ac:dyDescent="0.25">
      <c r="B750" s="2"/>
      <c r="C750" s="3"/>
      <c r="D750" s="3"/>
      <c r="E750" s="2"/>
      <c r="F750" s="2"/>
      <c r="G750" s="2"/>
      <c r="H750" s="4"/>
    </row>
    <row r="751" spans="2:8" x14ac:dyDescent="0.25">
      <c r="B751" s="2"/>
      <c r="C751" s="3"/>
      <c r="D751" s="3"/>
      <c r="E751" s="2"/>
      <c r="F751" s="2"/>
      <c r="G751" s="2"/>
      <c r="H751" s="4"/>
    </row>
    <row r="752" spans="2:8" x14ac:dyDescent="0.25">
      <c r="B752" s="2"/>
      <c r="C752" s="3"/>
      <c r="D752" s="3"/>
      <c r="E752" s="2"/>
      <c r="F752" s="2"/>
      <c r="G752" s="2"/>
      <c r="H752" s="4"/>
    </row>
    <row r="753" spans="2:8" x14ac:dyDescent="0.25">
      <c r="B753" s="2"/>
      <c r="C753" s="3"/>
      <c r="D753" s="3"/>
      <c r="E753" s="2"/>
      <c r="F753" s="2"/>
      <c r="G753" s="2"/>
      <c r="H753" s="4"/>
    </row>
    <row r="754" spans="2:8" x14ac:dyDescent="0.25">
      <c r="B754" s="2"/>
      <c r="C754" s="3"/>
      <c r="D754" s="3"/>
      <c r="E754" s="2"/>
      <c r="F754" s="2"/>
      <c r="G754" s="2"/>
      <c r="H754" s="4"/>
    </row>
    <row r="755" spans="2:8" x14ac:dyDescent="0.25">
      <c r="B755" s="2"/>
      <c r="C755" s="3"/>
      <c r="D755" s="3"/>
      <c r="E755" s="2"/>
      <c r="F755" s="2"/>
      <c r="G755" s="2"/>
      <c r="H755" s="4"/>
    </row>
    <row r="756" spans="2:8" x14ac:dyDescent="0.25">
      <c r="B756" s="2"/>
      <c r="C756" s="3"/>
      <c r="D756" s="3"/>
      <c r="E756" s="2"/>
      <c r="F756" s="2"/>
      <c r="G756" s="2"/>
      <c r="H756" s="4"/>
    </row>
    <row r="757" spans="2:8" x14ac:dyDescent="0.25">
      <c r="B757" s="2"/>
      <c r="C757" s="3"/>
      <c r="D757" s="3"/>
      <c r="E757" s="2"/>
      <c r="F757" s="2"/>
      <c r="G757" s="2"/>
      <c r="H757" s="4"/>
    </row>
    <row r="758" spans="2:8" x14ac:dyDescent="0.25">
      <c r="B758" s="2"/>
      <c r="C758" s="3"/>
      <c r="D758" s="3"/>
      <c r="E758" s="2"/>
      <c r="F758" s="2"/>
      <c r="G758" s="2"/>
      <c r="H758" s="4"/>
    </row>
    <row r="759" spans="2:8" x14ac:dyDescent="0.25">
      <c r="B759" s="2"/>
      <c r="C759" s="3"/>
      <c r="D759" s="3"/>
      <c r="E759" s="2"/>
      <c r="F759" s="2"/>
      <c r="G759" s="2"/>
      <c r="H759" s="4"/>
    </row>
    <row r="760" spans="2:8" x14ac:dyDescent="0.25">
      <c r="B760" s="2"/>
      <c r="C760" s="3"/>
      <c r="D760" s="3"/>
      <c r="E760" s="2"/>
      <c r="F760" s="2"/>
      <c r="G760" s="2"/>
      <c r="H760" s="4"/>
    </row>
    <row r="761" spans="2:8" x14ac:dyDescent="0.25">
      <c r="B761" s="2"/>
      <c r="C761" s="3"/>
      <c r="D761" s="3"/>
      <c r="E761" s="2"/>
      <c r="F761" s="2"/>
      <c r="G761" s="2"/>
      <c r="H761" s="4"/>
    </row>
    <row r="762" spans="2:8" x14ac:dyDescent="0.25">
      <c r="B762" s="2"/>
      <c r="C762" s="3"/>
      <c r="D762" s="3"/>
      <c r="E762" s="2"/>
      <c r="F762" s="2"/>
      <c r="G762" s="2"/>
      <c r="H762" s="4"/>
    </row>
    <row r="763" spans="2:8" x14ac:dyDescent="0.25">
      <c r="B763" s="2"/>
      <c r="C763" s="3"/>
      <c r="D763" s="3"/>
      <c r="E763" s="2"/>
      <c r="F763" s="2"/>
      <c r="G763" s="2"/>
      <c r="H763" s="4"/>
    </row>
    <row r="764" spans="2:8" x14ac:dyDescent="0.25">
      <c r="B764" s="2"/>
      <c r="C764" s="3"/>
      <c r="D764" s="3"/>
      <c r="E764" s="2"/>
      <c r="F764" s="2"/>
      <c r="G764" s="2"/>
      <c r="H764" s="4"/>
    </row>
    <row r="765" spans="2:8" x14ac:dyDescent="0.25">
      <c r="B765" s="2"/>
      <c r="C765" s="3"/>
      <c r="D765" s="3"/>
      <c r="E765" s="2"/>
      <c r="F765" s="2"/>
      <c r="G765" s="2"/>
      <c r="H765" s="4"/>
    </row>
    <row r="766" spans="2:8" x14ac:dyDescent="0.25">
      <c r="B766" s="2"/>
      <c r="C766" s="3"/>
      <c r="D766" s="3"/>
      <c r="E766" s="2"/>
      <c r="F766" s="2"/>
      <c r="G766" s="2"/>
      <c r="H766" s="4"/>
    </row>
    <row r="767" spans="2:8" x14ac:dyDescent="0.25">
      <c r="B767" s="2"/>
      <c r="C767" s="3"/>
      <c r="D767" s="3"/>
      <c r="E767" s="2"/>
      <c r="F767" s="2"/>
      <c r="G767" s="2"/>
      <c r="H767" s="4"/>
    </row>
    <row r="768" spans="2:8" x14ac:dyDescent="0.25">
      <c r="B768" s="2"/>
      <c r="C768" s="3"/>
      <c r="D768" s="3"/>
      <c r="E768" s="2"/>
      <c r="F768" s="2"/>
      <c r="G768" s="2"/>
      <c r="H768" s="4"/>
    </row>
    <row r="769" spans="2:8" x14ac:dyDescent="0.25">
      <c r="B769" s="2"/>
      <c r="C769" s="3"/>
      <c r="D769" s="3"/>
      <c r="E769" s="2"/>
      <c r="F769" s="2"/>
      <c r="G769" s="2"/>
      <c r="H769" s="4"/>
    </row>
    <row r="770" spans="2:8" x14ac:dyDescent="0.25">
      <c r="B770" s="2"/>
      <c r="C770" s="3"/>
      <c r="D770" s="3"/>
      <c r="E770" s="2"/>
      <c r="F770" s="2"/>
      <c r="G770" s="2"/>
      <c r="H770" s="4"/>
    </row>
    <row r="771" spans="2:8" x14ac:dyDescent="0.25">
      <c r="B771" s="2"/>
      <c r="C771" s="3"/>
      <c r="D771" s="3"/>
      <c r="E771" s="2"/>
      <c r="F771" s="2"/>
      <c r="G771" s="2"/>
      <c r="H771" s="4"/>
    </row>
    <row r="772" spans="2:8" x14ac:dyDescent="0.25">
      <c r="B772" s="2"/>
      <c r="C772" s="3"/>
      <c r="D772" s="3"/>
      <c r="E772" s="2"/>
      <c r="F772" s="2"/>
      <c r="G772" s="2"/>
      <c r="H772" s="4"/>
    </row>
    <row r="773" spans="2:8" x14ac:dyDescent="0.25">
      <c r="B773" s="2"/>
      <c r="C773" s="3"/>
      <c r="D773" s="3"/>
      <c r="E773" s="2"/>
      <c r="F773" s="2"/>
      <c r="G773" s="2"/>
      <c r="H773" s="4"/>
    </row>
    <row r="774" spans="2:8" x14ac:dyDescent="0.25">
      <c r="B774" s="2"/>
      <c r="C774" s="3"/>
      <c r="D774" s="3"/>
      <c r="E774" s="2"/>
      <c r="F774" s="2"/>
      <c r="G774" s="2"/>
      <c r="H774" s="4"/>
    </row>
    <row r="775" spans="2:8" x14ac:dyDescent="0.25">
      <c r="B775" s="2"/>
      <c r="C775" s="3"/>
      <c r="D775" s="3"/>
      <c r="E775" s="2"/>
      <c r="F775" s="2"/>
      <c r="G775" s="2"/>
      <c r="H775" s="4"/>
    </row>
    <row r="776" spans="2:8" x14ac:dyDescent="0.25">
      <c r="B776" s="2"/>
      <c r="C776" s="3"/>
      <c r="D776" s="3"/>
      <c r="E776" s="2"/>
      <c r="F776" s="2"/>
      <c r="G776" s="2"/>
      <c r="H776" s="4"/>
    </row>
    <row r="777" spans="2:8" x14ac:dyDescent="0.25">
      <c r="B777" s="2"/>
      <c r="C777" s="3"/>
      <c r="D777" s="3"/>
      <c r="E777" s="2"/>
      <c r="F777" s="2"/>
      <c r="G777" s="2"/>
      <c r="H777" s="4"/>
    </row>
    <row r="778" spans="2:8" x14ac:dyDescent="0.25">
      <c r="B778" s="2"/>
      <c r="C778" s="3"/>
      <c r="D778" s="3"/>
      <c r="E778" s="2"/>
      <c r="F778" s="2"/>
      <c r="G778" s="2"/>
      <c r="H778" s="4"/>
    </row>
    <row r="779" spans="2:8" x14ac:dyDescent="0.25">
      <c r="B779" s="2"/>
      <c r="C779" s="3"/>
      <c r="D779" s="3"/>
      <c r="E779" s="2"/>
      <c r="F779" s="2"/>
      <c r="G779" s="2"/>
      <c r="H779" s="4"/>
    </row>
    <row r="780" spans="2:8" x14ac:dyDescent="0.25">
      <c r="B780" s="2"/>
      <c r="C780" s="3"/>
      <c r="D780" s="3"/>
      <c r="E780" s="2"/>
      <c r="F780" s="2"/>
      <c r="G780" s="2"/>
      <c r="H780" s="4"/>
    </row>
    <row r="781" spans="2:8" x14ac:dyDescent="0.25">
      <c r="B781" s="2"/>
      <c r="C781" s="3"/>
      <c r="D781" s="3"/>
      <c r="E781" s="2"/>
      <c r="F781" s="2"/>
      <c r="G781" s="2"/>
      <c r="H781" s="4"/>
    </row>
    <row r="782" spans="2:8" x14ac:dyDescent="0.25">
      <c r="B782" s="2"/>
      <c r="C782" s="3"/>
      <c r="D782" s="3"/>
      <c r="E782" s="2"/>
      <c r="F782" s="2"/>
      <c r="G782" s="2"/>
      <c r="H782" s="4"/>
    </row>
    <row r="783" spans="2:8" x14ac:dyDescent="0.25">
      <c r="B783" s="2"/>
      <c r="C783" s="3"/>
      <c r="D783" s="3"/>
      <c r="E783" s="2"/>
      <c r="F783" s="2"/>
      <c r="G783" s="2"/>
      <c r="H783" s="4"/>
    </row>
    <row r="784" spans="2:8" x14ac:dyDescent="0.25">
      <c r="B784" s="2"/>
      <c r="C784" s="3"/>
      <c r="D784" s="3"/>
      <c r="E784" s="2"/>
      <c r="F784" s="2"/>
      <c r="G784" s="2"/>
      <c r="H784" s="4"/>
    </row>
    <row r="785" spans="2:8" x14ac:dyDescent="0.25">
      <c r="B785" s="2"/>
      <c r="C785" s="3"/>
      <c r="D785" s="3"/>
      <c r="E785" s="2"/>
      <c r="F785" s="2"/>
      <c r="G785" s="2"/>
      <c r="H785" s="4"/>
    </row>
    <row r="786" spans="2:8" x14ac:dyDescent="0.25">
      <c r="B786" s="2"/>
      <c r="C786" s="3"/>
      <c r="D786" s="3"/>
      <c r="E786" s="2"/>
      <c r="F786" s="2"/>
      <c r="G786" s="2"/>
      <c r="H786" s="4"/>
    </row>
    <row r="787" spans="2:8" x14ac:dyDescent="0.25">
      <c r="B787" s="2"/>
      <c r="C787" s="3"/>
      <c r="D787" s="3"/>
      <c r="E787" s="2"/>
      <c r="F787" s="2"/>
      <c r="G787" s="2"/>
      <c r="H787" s="4"/>
    </row>
    <row r="788" spans="2:8" x14ac:dyDescent="0.25">
      <c r="B788" s="2"/>
      <c r="C788" s="3"/>
      <c r="D788" s="3"/>
      <c r="E788" s="2"/>
      <c r="F788" s="2"/>
      <c r="G788" s="2"/>
      <c r="H788" s="4"/>
    </row>
    <row r="789" spans="2:8" x14ac:dyDescent="0.25">
      <c r="B789" s="2"/>
      <c r="C789" s="3"/>
      <c r="D789" s="3"/>
      <c r="E789" s="2"/>
      <c r="F789" s="2"/>
      <c r="G789" s="2"/>
      <c r="H789" s="4"/>
    </row>
    <row r="790" spans="2:8" x14ac:dyDescent="0.25">
      <c r="B790" s="2"/>
      <c r="C790" s="3"/>
      <c r="D790" s="3"/>
      <c r="E790" s="2"/>
      <c r="F790" s="2"/>
      <c r="G790" s="2"/>
      <c r="H790" s="4"/>
    </row>
    <row r="791" spans="2:8" x14ac:dyDescent="0.25">
      <c r="B791" s="2"/>
      <c r="C791" s="3"/>
      <c r="D791" s="3"/>
      <c r="E791" s="2"/>
      <c r="F791" s="2"/>
      <c r="G791" s="2"/>
      <c r="H791" s="4"/>
    </row>
    <row r="792" spans="2:8" x14ac:dyDescent="0.25">
      <c r="B792" s="2"/>
      <c r="C792" s="3"/>
      <c r="D792" s="3"/>
      <c r="E792" s="2"/>
      <c r="F792" s="2"/>
      <c r="G792" s="2"/>
      <c r="H792" s="4"/>
    </row>
    <row r="793" spans="2:8" x14ac:dyDescent="0.25">
      <c r="B793" s="2"/>
      <c r="C793" s="3"/>
      <c r="D793" s="3"/>
      <c r="E793" s="2"/>
      <c r="F793" s="2"/>
      <c r="G793" s="2"/>
      <c r="H793" s="4"/>
    </row>
    <row r="794" spans="2:8" x14ac:dyDescent="0.25">
      <c r="B794" s="2"/>
      <c r="C794" s="3"/>
      <c r="D794" s="3"/>
      <c r="E794" s="2"/>
      <c r="F794" s="2"/>
      <c r="G794" s="2"/>
      <c r="H794" s="4"/>
    </row>
    <row r="795" spans="2:8" x14ac:dyDescent="0.25">
      <c r="B795" s="2"/>
      <c r="C795" s="3"/>
      <c r="D795" s="3"/>
      <c r="E795" s="2"/>
      <c r="F795" s="2"/>
      <c r="G795" s="2"/>
      <c r="H795" s="4"/>
    </row>
    <row r="796" spans="2:8" x14ac:dyDescent="0.25">
      <c r="B796" s="2"/>
      <c r="C796" s="3"/>
      <c r="D796" s="3"/>
      <c r="E796" s="2"/>
      <c r="F796" s="2"/>
      <c r="G796" s="2"/>
      <c r="H796" s="4"/>
    </row>
    <row r="797" spans="2:8" x14ac:dyDescent="0.25">
      <c r="B797" s="2"/>
      <c r="C797" s="3"/>
      <c r="D797" s="3"/>
      <c r="E797" s="2"/>
      <c r="F797" s="2"/>
      <c r="G797" s="2"/>
      <c r="H797" s="4"/>
    </row>
    <row r="798" spans="2:8" x14ac:dyDescent="0.25">
      <c r="B798" s="2"/>
      <c r="C798" s="3"/>
      <c r="D798" s="3"/>
      <c r="E798" s="2"/>
      <c r="F798" s="2"/>
      <c r="G798" s="2"/>
      <c r="H798" s="4"/>
    </row>
    <row r="799" spans="2:8" x14ac:dyDescent="0.25">
      <c r="B799" s="2"/>
      <c r="C799" s="3"/>
      <c r="D799" s="3"/>
      <c r="E799" s="2"/>
      <c r="F799" s="2"/>
      <c r="G799" s="2"/>
      <c r="H799" s="4"/>
    </row>
    <row r="800" spans="2:8" x14ac:dyDescent="0.25">
      <c r="B800" s="2"/>
      <c r="C800" s="3"/>
      <c r="D800" s="3"/>
      <c r="E800" s="2"/>
      <c r="F800" s="2"/>
      <c r="G800" s="2"/>
      <c r="H800" s="4"/>
    </row>
    <row r="801" spans="2:8" x14ac:dyDescent="0.25">
      <c r="B801" s="2"/>
      <c r="C801" s="3"/>
      <c r="D801" s="3"/>
      <c r="E801" s="2"/>
      <c r="F801" s="2"/>
      <c r="G801" s="2"/>
      <c r="H801" s="4"/>
    </row>
    <row r="802" spans="2:8" x14ac:dyDescent="0.25">
      <c r="B802" s="2"/>
      <c r="C802" s="3"/>
      <c r="D802" s="3"/>
      <c r="E802" s="2"/>
      <c r="F802" s="2"/>
      <c r="G802" s="2"/>
      <c r="H802" s="4"/>
    </row>
    <row r="803" spans="2:8" x14ac:dyDescent="0.25">
      <c r="B803" s="2"/>
      <c r="C803" s="3"/>
      <c r="D803" s="3"/>
      <c r="E803" s="2"/>
      <c r="F803" s="2"/>
      <c r="G803" s="2"/>
      <c r="H803" s="4"/>
    </row>
    <row r="804" spans="2:8" x14ac:dyDescent="0.25">
      <c r="B804" s="2"/>
      <c r="C804" s="3"/>
      <c r="D804" s="3"/>
      <c r="E804" s="2"/>
      <c r="F804" s="2"/>
      <c r="G804" s="2"/>
      <c r="H804" s="4"/>
    </row>
    <row r="805" spans="2:8" x14ac:dyDescent="0.25">
      <c r="B805" s="2"/>
      <c r="C805" s="3"/>
      <c r="D805" s="3"/>
      <c r="E805" s="2"/>
      <c r="F805" s="2"/>
      <c r="G805" s="2"/>
      <c r="H805" s="4"/>
    </row>
    <row r="806" spans="2:8" x14ac:dyDescent="0.25">
      <c r="B806" s="2"/>
      <c r="C806" s="3"/>
      <c r="D806" s="3"/>
      <c r="E806" s="2"/>
      <c r="F806" s="2"/>
      <c r="G806" s="2"/>
      <c r="H806" s="4"/>
    </row>
    <row r="807" spans="2:8" x14ac:dyDescent="0.25">
      <c r="B807" s="2"/>
      <c r="C807" s="3"/>
      <c r="D807" s="3"/>
      <c r="E807" s="2"/>
      <c r="F807" s="2"/>
      <c r="G807" s="2"/>
      <c r="H807" s="4"/>
    </row>
    <row r="808" spans="2:8" x14ac:dyDescent="0.25">
      <c r="B808" s="2"/>
      <c r="C808" s="3"/>
      <c r="D808" s="3"/>
      <c r="E808" s="2"/>
      <c r="F808" s="2"/>
      <c r="G808" s="2"/>
      <c r="H808" s="4"/>
    </row>
    <row r="809" spans="2:8" x14ac:dyDescent="0.25">
      <c r="B809" s="2"/>
      <c r="C809" s="3"/>
      <c r="D809" s="3"/>
      <c r="E809" s="2"/>
      <c r="F809" s="2"/>
      <c r="G809" s="2"/>
      <c r="H809" s="4"/>
    </row>
    <row r="810" spans="2:8" x14ac:dyDescent="0.25">
      <c r="B810" s="2"/>
      <c r="C810" s="3"/>
      <c r="D810" s="3"/>
      <c r="E810" s="2"/>
      <c r="F810" s="2"/>
      <c r="G810" s="2"/>
      <c r="H810" s="4"/>
    </row>
    <row r="811" spans="2:8" x14ac:dyDescent="0.25">
      <c r="B811" s="2"/>
      <c r="C811" s="3"/>
      <c r="D811" s="3"/>
      <c r="E811" s="2"/>
      <c r="F811" s="2"/>
      <c r="G811" s="2"/>
      <c r="H811" s="4"/>
    </row>
    <row r="812" spans="2:8" x14ac:dyDescent="0.25">
      <c r="B812" s="2"/>
      <c r="C812" s="3"/>
      <c r="D812" s="3"/>
      <c r="E812" s="2"/>
      <c r="F812" s="2"/>
      <c r="G812" s="2"/>
      <c r="H812" s="4"/>
    </row>
    <row r="813" spans="2:8" x14ac:dyDescent="0.25">
      <c r="B813" s="2"/>
      <c r="C813" s="3"/>
      <c r="D813" s="3"/>
      <c r="E813" s="2"/>
      <c r="F813" s="2"/>
      <c r="G813" s="2"/>
      <c r="H813" s="4"/>
    </row>
    <row r="814" spans="2:8" x14ac:dyDescent="0.25">
      <c r="B814" s="2"/>
      <c r="C814" s="3"/>
      <c r="D814" s="3"/>
      <c r="E814" s="2"/>
      <c r="F814" s="2"/>
      <c r="G814" s="2"/>
      <c r="H814" s="4"/>
    </row>
    <row r="815" spans="2:8" x14ac:dyDescent="0.25">
      <c r="B815" s="2"/>
      <c r="C815" s="3"/>
      <c r="D815" s="3"/>
      <c r="E815" s="2"/>
      <c r="F815" s="2"/>
      <c r="G815" s="2"/>
      <c r="H815" s="4"/>
    </row>
    <row r="816" spans="2:8" x14ac:dyDescent="0.25">
      <c r="B816" s="2"/>
      <c r="C816" s="3"/>
      <c r="D816" s="3"/>
      <c r="E816" s="2"/>
      <c r="F816" s="2"/>
      <c r="G816" s="2"/>
      <c r="H816" s="4"/>
    </row>
    <row r="817" spans="2:8" x14ac:dyDescent="0.25">
      <c r="B817" s="2"/>
      <c r="C817" s="3"/>
      <c r="D817" s="3"/>
      <c r="E817" s="2"/>
      <c r="F817" s="2"/>
      <c r="G817" s="2"/>
      <c r="H817" s="4"/>
    </row>
    <row r="818" spans="2:8" x14ac:dyDescent="0.25">
      <c r="B818" s="2"/>
      <c r="C818" s="3"/>
      <c r="D818" s="3"/>
      <c r="E818" s="2"/>
      <c r="F818" s="2"/>
      <c r="G818" s="2"/>
      <c r="H818" s="4"/>
    </row>
    <row r="819" spans="2:8" x14ac:dyDescent="0.25">
      <c r="B819" s="2"/>
      <c r="C819" s="3"/>
      <c r="D819" s="3"/>
      <c r="E819" s="2"/>
      <c r="F819" s="2"/>
      <c r="G819" s="2"/>
      <c r="H819" s="4"/>
    </row>
    <row r="820" spans="2:8" x14ac:dyDescent="0.25">
      <c r="B820" s="2"/>
      <c r="C820" s="3"/>
      <c r="D820" s="3"/>
      <c r="E820" s="2"/>
      <c r="F820" s="2"/>
      <c r="G820" s="2"/>
      <c r="H820" s="4"/>
    </row>
    <row r="821" spans="2:8" x14ac:dyDescent="0.25">
      <c r="B821" s="2"/>
      <c r="C821" s="3"/>
      <c r="D821" s="3"/>
      <c r="E821" s="2"/>
      <c r="F821" s="2"/>
      <c r="G821" s="2"/>
      <c r="H821" s="4"/>
    </row>
    <row r="822" spans="2:8" x14ac:dyDescent="0.25">
      <c r="B822" s="2"/>
      <c r="C822" s="3"/>
      <c r="D822" s="3"/>
      <c r="E822" s="2"/>
      <c r="F822" s="2"/>
      <c r="G822" s="2"/>
      <c r="H822" s="4"/>
    </row>
    <row r="823" spans="2:8" x14ac:dyDescent="0.25">
      <c r="B823" s="2"/>
      <c r="C823" s="3"/>
      <c r="D823" s="3"/>
      <c r="E823" s="2"/>
      <c r="F823" s="2"/>
      <c r="G823" s="2"/>
      <c r="H823" s="4"/>
    </row>
    <row r="824" spans="2:8" x14ac:dyDescent="0.25">
      <c r="B824" s="2"/>
      <c r="C824" s="3"/>
      <c r="D824" s="3"/>
      <c r="E824" s="2"/>
      <c r="F824" s="2"/>
      <c r="G824" s="2"/>
      <c r="H824" s="4"/>
    </row>
    <row r="825" spans="2:8" x14ac:dyDescent="0.25">
      <c r="B825" s="2"/>
      <c r="C825" s="3"/>
      <c r="D825" s="3"/>
      <c r="E825" s="2"/>
      <c r="F825" s="2"/>
      <c r="G825" s="2"/>
      <c r="H825" s="4"/>
    </row>
    <row r="826" spans="2:8" x14ac:dyDescent="0.25">
      <c r="B826" s="2"/>
      <c r="C826" s="3"/>
      <c r="D826" s="3"/>
      <c r="E826" s="2"/>
      <c r="F826" s="2"/>
      <c r="G826" s="2"/>
      <c r="H826" s="4"/>
    </row>
    <row r="827" spans="2:8" x14ac:dyDescent="0.25">
      <c r="B827" s="2"/>
      <c r="C827" s="3"/>
      <c r="D827" s="3"/>
      <c r="E827" s="2"/>
      <c r="F827" s="2"/>
      <c r="G827" s="2"/>
      <c r="H827" s="4"/>
    </row>
    <row r="828" spans="2:8" x14ac:dyDescent="0.25">
      <c r="B828" s="2"/>
      <c r="C828" s="3"/>
      <c r="D828" s="3"/>
      <c r="E828" s="2"/>
      <c r="F828" s="2"/>
      <c r="G828" s="2"/>
      <c r="H828" s="4"/>
    </row>
    <row r="829" spans="2:8" x14ac:dyDescent="0.25">
      <c r="B829" s="2"/>
      <c r="C829" s="3"/>
      <c r="D829" s="3"/>
      <c r="E829" s="2"/>
      <c r="F829" s="2"/>
      <c r="G829" s="2"/>
      <c r="H829" s="4"/>
    </row>
    <row r="830" spans="2:8" x14ac:dyDescent="0.25">
      <c r="B830" s="2"/>
      <c r="C830" s="3"/>
      <c r="D830" s="3"/>
      <c r="E830" s="2"/>
      <c r="F830" s="2"/>
      <c r="G830" s="2"/>
      <c r="H830" s="4"/>
    </row>
    <row r="831" spans="2:8" ht="15.75" x14ac:dyDescent="0.25">
      <c r="B831" s="2"/>
      <c r="C831" s="3"/>
      <c r="D831" s="3"/>
      <c r="E831" s="2"/>
      <c r="F831" s="5"/>
      <c r="G831" s="5"/>
      <c r="H831" s="4"/>
    </row>
    <row r="832" spans="2:8" x14ac:dyDescent="0.25">
      <c r="B832" s="2"/>
      <c r="C832" s="3"/>
      <c r="D832" s="3"/>
      <c r="E832" s="2"/>
      <c r="F832" s="2"/>
      <c r="G832" s="2"/>
      <c r="H832" s="4"/>
    </row>
    <row r="833" spans="2:8" x14ac:dyDescent="0.25">
      <c r="B833" s="2"/>
      <c r="C833" s="3"/>
      <c r="D833" s="3"/>
      <c r="E833" s="2"/>
      <c r="F833" s="2"/>
      <c r="G833" s="2"/>
      <c r="H833" s="4"/>
    </row>
    <row r="834" spans="2:8" x14ac:dyDescent="0.25">
      <c r="B834" s="2"/>
      <c r="C834" s="3"/>
      <c r="D834" s="3"/>
      <c r="E834" s="2"/>
      <c r="F834" s="2"/>
      <c r="G834" s="2"/>
      <c r="H834" s="4"/>
    </row>
    <row r="835" spans="2:8" x14ac:dyDescent="0.25">
      <c r="B835" s="2"/>
      <c r="C835" s="3"/>
      <c r="D835" s="3"/>
      <c r="E835" s="2"/>
      <c r="F835" s="2"/>
      <c r="G835" s="2"/>
      <c r="H835" s="4"/>
    </row>
    <row r="836" spans="2:8" x14ac:dyDescent="0.25">
      <c r="B836" s="2"/>
      <c r="C836" s="3"/>
      <c r="D836" s="3"/>
      <c r="E836" s="2"/>
      <c r="F836" s="2"/>
      <c r="G836" s="2"/>
      <c r="H836" s="4"/>
    </row>
    <row r="837" spans="2:8" x14ac:dyDescent="0.25">
      <c r="B837" s="2"/>
      <c r="C837" s="3"/>
      <c r="D837" s="3"/>
      <c r="E837" s="2"/>
      <c r="F837" s="2"/>
      <c r="G837" s="2"/>
      <c r="H837" s="4"/>
    </row>
    <row r="838" spans="2:8" x14ac:dyDescent="0.25">
      <c r="B838" s="2"/>
      <c r="C838" s="3"/>
      <c r="D838" s="3"/>
      <c r="E838" s="2"/>
      <c r="F838" s="2"/>
      <c r="G838" s="2"/>
      <c r="H838" s="4"/>
    </row>
    <row r="839" spans="2:8" x14ac:dyDescent="0.25">
      <c r="B839" s="2"/>
      <c r="C839" s="3"/>
      <c r="D839" s="3"/>
      <c r="E839" s="2"/>
      <c r="F839" s="2"/>
      <c r="G839" s="2"/>
      <c r="H839" s="4"/>
    </row>
    <row r="840" spans="2:8" x14ac:dyDescent="0.25">
      <c r="B840" s="2"/>
      <c r="C840" s="3"/>
      <c r="D840" s="3"/>
      <c r="E840" s="2"/>
      <c r="F840" s="2"/>
      <c r="G840" s="2"/>
      <c r="H840" s="4"/>
    </row>
    <row r="841" spans="2:8" x14ac:dyDescent="0.25">
      <c r="B841" s="2"/>
      <c r="C841" s="3"/>
      <c r="D841" s="3"/>
      <c r="E841" s="2"/>
      <c r="F841" s="2"/>
      <c r="G841" s="2"/>
      <c r="H841" s="4"/>
    </row>
    <row r="842" spans="2:8" x14ac:dyDescent="0.25">
      <c r="B842" s="2"/>
      <c r="C842" s="3"/>
      <c r="D842" s="3"/>
      <c r="E842" s="2"/>
      <c r="F842" s="2"/>
      <c r="G842" s="2"/>
      <c r="H842" s="4"/>
    </row>
    <row r="843" spans="2:8" x14ac:dyDescent="0.25">
      <c r="B843" s="2"/>
      <c r="C843" s="3"/>
      <c r="D843" s="3"/>
      <c r="E843" s="2"/>
      <c r="F843" s="2"/>
      <c r="G843" s="2"/>
      <c r="H843" s="4"/>
    </row>
    <row r="844" spans="2:8" x14ac:dyDescent="0.25">
      <c r="B844" s="2"/>
      <c r="C844" s="3"/>
      <c r="D844" s="3"/>
      <c r="E844" s="2"/>
      <c r="F844" s="2"/>
      <c r="G844" s="2"/>
      <c r="H844" s="4"/>
    </row>
    <row r="845" spans="2:8" x14ac:dyDescent="0.25">
      <c r="B845" s="2"/>
      <c r="C845" s="3"/>
      <c r="D845" s="3"/>
      <c r="E845" s="2"/>
      <c r="F845" s="2"/>
      <c r="G845" s="2"/>
      <c r="H845" s="4"/>
    </row>
    <row r="846" spans="2:8" x14ac:dyDescent="0.25">
      <c r="B846" s="2"/>
      <c r="C846" s="3"/>
      <c r="D846" s="3"/>
      <c r="E846" s="2"/>
      <c r="F846" s="2"/>
      <c r="G846" s="2"/>
      <c r="H846" s="4"/>
    </row>
    <row r="847" spans="2:8" x14ac:dyDescent="0.25">
      <c r="B847" s="2"/>
      <c r="C847" s="3"/>
      <c r="D847" s="3"/>
      <c r="E847" s="2"/>
      <c r="F847" s="2"/>
      <c r="G847" s="2"/>
      <c r="H847" s="4"/>
    </row>
    <row r="848" spans="2:8" x14ac:dyDescent="0.25">
      <c r="B848" s="2"/>
      <c r="C848" s="3"/>
      <c r="D848" s="3"/>
      <c r="E848" s="2"/>
      <c r="F848" s="2"/>
      <c r="G848" s="2"/>
      <c r="H848" s="4"/>
    </row>
    <row r="849" spans="2:8" x14ac:dyDescent="0.25">
      <c r="B849" s="2"/>
      <c r="C849" s="3"/>
      <c r="D849" s="3"/>
      <c r="E849" s="2"/>
      <c r="F849" s="2"/>
      <c r="G849" s="2"/>
      <c r="H849" s="4"/>
    </row>
    <row r="850" spans="2:8" x14ac:dyDescent="0.25">
      <c r="B850" s="2"/>
      <c r="C850" s="3"/>
      <c r="D850" s="3"/>
      <c r="E850" s="2"/>
      <c r="F850" s="2"/>
      <c r="G850" s="2"/>
      <c r="H850" s="4"/>
    </row>
    <row r="851" spans="2:8" x14ac:dyDescent="0.25">
      <c r="B851" s="2"/>
      <c r="C851" s="3"/>
      <c r="D851" s="3"/>
      <c r="E851" s="2"/>
      <c r="F851" s="2"/>
      <c r="G851" s="2"/>
      <c r="H851" s="4"/>
    </row>
    <row r="852" spans="2:8" x14ac:dyDescent="0.25">
      <c r="B852" s="2"/>
      <c r="C852" s="3"/>
      <c r="D852" s="3"/>
      <c r="E852" s="2"/>
      <c r="F852" s="2"/>
      <c r="G852" s="2"/>
      <c r="H852" s="4"/>
    </row>
    <row r="853" spans="2:8" x14ac:dyDescent="0.25">
      <c r="B853" s="2"/>
      <c r="C853" s="3"/>
      <c r="D853" s="3"/>
      <c r="E853" s="2"/>
      <c r="F853" s="2"/>
      <c r="G853" s="2"/>
      <c r="H853" s="4"/>
    </row>
    <row r="854" spans="2:8" x14ac:dyDescent="0.25">
      <c r="B854" s="2"/>
      <c r="C854" s="3"/>
      <c r="D854" s="3"/>
      <c r="E854" s="2"/>
      <c r="F854" s="2"/>
      <c r="G854" s="2"/>
      <c r="H854" s="4"/>
    </row>
    <row r="855" spans="2:8" x14ac:dyDescent="0.25">
      <c r="B855" s="2"/>
      <c r="C855" s="3"/>
      <c r="D855" s="3"/>
      <c r="E855" s="2"/>
      <c r="F855" s="2"/>
      <c r="G855" s="2"/>
      <c r="H855" s="4"/>
    </row>
    <row r="856" spans="2:8" x14ac:dyDescent="0.25">
      <c r="B856" s="2"/>
      <c r="C856" s="3"/>
      <c r="D856" s="3"/>
      <c r="E856" s="2"/>
      <c r="F856" s="2"/>
      <c r="G856" s="2"/>
      <c r="H856" s="4"/>
    </row>
    <row r="857" spans="2:8" x14ac:dyDescent="0.25">
      <c r="B857" s="2"/>
      <c r="C857" s="3"/>
      <c r="D857" s="3"/>
      <c r="E857" s="2"/>
      <c r="F857" s="2"/>
      <c r="G857" s="2"/>
      <c r="H857" s="4"/>
    </row>
    <row r="858" spans="2:8" x14ac:dyDescent="0.25">
      <c r="B858" s="2"/>
      <c r="C858" s="3"/>
      <c r="D858" s="3"/>
      <c r="E858" s="2"/>
      <c r="F858" s="2"/>
      <c r="G858" s="2"/>
      <c r="H858" s="4"/>
    </row>
    <row r="859" spans="2:8" x14ac:dyDescent="0.25">
      <c r="B859" s="2"/>
      <c r="C859" s="3"/>
      <c r="D859" s="3"/>
      <c r="E859" s="2"/>
      <c r="F859" s="2"/>
      <c r="G859" s="2"/>
      <c r="H859" s="4"/>
    </row>
    <row r="860" spans="2:8" x14ac:dyDescent="0.25">
      <c r="B860" s="2"/>
      <c r="C860" s="3"/>
      <c r="D860" s="3"/>
      <c r="E860" s="2"/>
      <c r="F860" s="2"/>
      <c r="G860" s="2"/>
      <c r="H860" s="4"/>
    </row>
    <row r="861" spans="2:8" x14ac:dyDescent="0.25">
      <c r="B861" s="2"/>
      <c r="C861" s="3"/>
      <c r="D861" s="3"/>
      <c r="E861" s="2"/>
      <c r="F861" s="2"/>
      <c r="G861" s="2"/>
      <c r="H861" s="4"/>
    </row>
    <row r="862" spans="2:8" x14ac:dyDescent="0.25">
      <c r="B862" s="2"/>
      <c r="C862" s="3"/>
      <c r="D862" s="3"/>
      <c r="E862" s="2"/>
      <c r="F862" s="2"/>
      <c r="G862" s="2"/>
      <c r="H862" s="4"/>
    </row>
    <row r="863" spans="2:8" x14ac:dyDescent="0.25">
      <c r="B863" s="2"/>
      <c r="C863" s="3"/>
      <c r="D863" s="3"/>
      <c r="E863" s="2"/>
      <c r="F863" s="2"/>
      <c r="G863" s="2"/>
      <c r="H863" s="4"/>
    </row>
    <row r="864" spans="2:8" x14ac:dyDescent="0.25">
      <c r="B864" s="2"/>
      <c r="C864" s="3"/>
      <c r="D864" s="3"/>
      <c r="E864" s="2"/>
      <c r="F864" s="2"/>
      <c r="G864" s="2"/>
      <c r="H864" s="4"/>
    </row>
    <row r="865" spans="2:8" x14ac:dyDescent="0.25">
      <c r="B865" s="2"/>
      <c r="C865" s="3"/>
      <c r="D865" s="3"/>
      <c r="E865" s="2"/>
      <c r="F865" s="2"/>
      <c r="G865" s="2"/>
      <c r="H865" s="4"/>
    </row>
    <row r="866" spans="2:8" x14ac:dyDescent="0.25">
      <c r="B866" s="2"/>
      <c r="C866" s="3"/>
      <c r="D866" s="3"/>
      <c r="E866" s="2"/>
      <c r="F866" s="2"/>
      <c r="G866" s="2"/>
      <c r="H866" s="4"/>
    </row>
    <row r="867" spans="2:8" x14ac:dyDescent="0.25">
      <c r="B867" s="2"/>
      <c r="C867" s="3"/>
      <c r="D867" s="3"/>
      <c r="E867" s="2"/>
      <c r="F867" s="2"/>
      <c r="G867" s="2"/>
      <c r="H867" s="4"/>
    </row>
    <row r="868" spans="2:8" x14ac:dyDescent="0.25">
      <c r="B868" s="2"/>
      <c r="C868" s="3"/>
      <c r="D868" s="3"/>
      <c r="E868" s="2"/>
      <c r="F868" s="2"/>
      <c r="G868" s="2"/>
      <c r="H868" s="4"/>
    </row>
    <row r="869" spans="2:8" x14ac:dyDescent="0.25">
      <c r="B869" s="2"/>
      <c r="C869" s="3"/>
      <c r="D869" s="3"/>
      <c r="E869" s="2"/>
      <c r="F869" s="2"/>
      <c r="G869" s="2"/>
      <c r="H869" s="4"/>
    </row>
    <row r="870" spans="2:8" x14ac:dyDescent="0.25">
      <c r="B870" s="2"/>
      <c r="C870" s="3"/>
      <c r="D870" s="3"/>
      <c r="E870" s="2"/>
      <c r="F870" s="2"/>
      <c r="G870" s="2"/>
      <c r="H870" s="4"/>
    </row>
    <row r="871" spans="2:8" x14ac:dyDescent="0.25">
      <c r="B871" s="2"/>
      <c r="C871" s="3"/>
      <c r="D871" s="3"/>
      <c r="E871" s="2"/>
      <c r="F871" s="2"/>
      <c r="G871" s="2"/>
      <c r="H871" s="4"/>
    </row>
    <row r="872" spans="2:8" x14ac:dyDescent="0.25">
      <c r="B872" s="2"/>
      <c r="C872" s="3"/>
      <c r="D872" s="3"/>
      <c r="E872" s="2"/>
      <c r="F872" s="2"/>
      <c r="G872" s="2"/>
      <c r="H872" s="4"/>
    </row>
    <row r="873" spans="2:8" x14ac:dyDescent="0.25">
      <c r="B873" s="2"/>
      <c r="C873" s="3"/>
      <c r="D873" s="3"/>
      <c r="E873" s="2"/>
      <c r="F873" s="2"/>
      <c r="G873" s="2"/>
      <c r="H873" s="4"/>
    </row>
    <row r="874" spans="2:8" x14ac:dyDescent="0.25">
      <c r="B874" s="2"/>
      <c r="C874" s="3"/>
      <c r="D874" s="3"/>
      <c r="E874" s="2"/>
      <c r="F874" s="2"/>
      <c r="G874" s="2"/>
      <c r="H874" s="4"/>
    </row>
    <row r="875" spans="2:8" x14ac:dyDescent="0.25">
      <c r="B875" s="2"/>
      <c r="C875" s="3"/>
      <c r="D875" s="3"/>
      <c r="E875" s="2"/>
      <c r="F875" s="2"/>
      <c r="G875" s="2"/>
      <c r="H875" s="4"/>
    </row>
    <row r="876" spans="2:8" x14ac:dyDescent="0.25">
      <c r="B876" s="2"/>
      <c r="C876" s="3"/>
      <c r="D876" s="3"/>
      <c r="E876" s="2"/>
      <c r="F876" s="2"/>
      <c r="G876" s="2"/>
      <c r="H876" s="4"/>
    </row>
    <row r="877" spans="2:8" x14ac:dyDescent="0.25">
      <c r="B877" s="2"/>
      <c r="C877" s="3"/>
      <c r="D877" s="3"/>
      <c r="E877" s="2"/>
      <c r="F877" s="2"/>
      <c r="G877" s="2"/>
      <c r="H877" s="4"/>
    </row>
    <row r="878" spans="2:8" x14ac:dyDescent="0.25">
      <c r="B878" s="2"/>
      <c r="C878" s="3"/>
      <c r="D878" s="3"/>
      <c r="E878" s="2"/>
      <c r="F878" s="2"/>
      <c r="G878" s="2"/>
      <c r="H878" s="4"/>
    </row>
    <row r="879" spans="2:8" x14ac:dyDescent="0.25">
      <c r="B879" s="2"/>
      <c r="C879" s="3"/>
      <c r="D879" s="3"/>
      <c r="E879" s="2"/>
      <c r="F879" s="2"/>
      <c r="G879" s="2"/>
      <c r="H879" s="4"/>
    </row>
    <row r="880" spans="2:8" x14ac:dyDescent="0.25">
      <c r="B880" s="2"/>
      <c r="C880" s="3"/>
      <c r="D880" s="3"/>
      <c r="E880" s="2"/>
      <c r="F880" s="2"/>
      <c r="G880" s="2"/>
      <c r="H880" s="4"/>
    </row>
    <row r="881" spans="2:8" x14ac:dyDescent="0.25">
      <c r="B881" s="2"/>
      <c r="C881" s="3"/>
      <c r="D881" s="3"/>
      <c r="E881" s="2"/>
      <c r="F881" s="2"/>
      <c r="G881" s="2"/>
      <c r="H881" s="4"/>
    </row>
    <row r="882" spans="2:8" x14ac:dyDescent="0.25">
      <c r="B882" s="2"/>
      <c r="C882" s="3"/>
      <c r="D882" s="3"/>
      <c r="E882" s="2"/>
      <c r="F882" s="2"/>
      <c r="G882" s="2"/>
      <c r="H882" s="4"/>
    </row>
    <row r="883" spans="2:8" x14ac:dyDescent="0.25">
      <c r="B883" s="2"/>
      <c r="C883" s="3"/>
      <c r="D883" s="3"/>
      <c r="E883" s="2"/>
      <c r="F883" s="2"/>
      <c r="G883" s="2"/>
      <c r="H883" s="4"/>
    </row>
    <row r="884" spans="2:8" x14ac:dyDescent="0.25">
      <c r="B884" s="2"/>
      <c r="C884" s="3"/>
      <c r="D884" s="3"/>
      <c r="E884" s="2"/>
      <c r="F884" s="2"/>
      <c r="G884" s="2"/>
      <c r="H884" s="4"/>
    </row>
    <row r="885" spans="2:8" x14ac:dyDescent="0.25">
      <c r="B885" s="2"/>
      <c r="C885" s="3"/>
      <c r="D885" s="3"/>
      <c r="E885" s="2"/>
      <c r="F885" s="2"/>
      <c r="G885" s="2"/>
      <c r="H885" s="4"/>
    </row>
    <row r="886" spans="2:8" x14ac:dyDescent="0.25">
      <c r="B886" s="2"/>
      <c r="C886" s="3"/>
      <c r="D886" s="3"/>
      <c r="E886" s="2"/>
      <c r="F886" s="2"/>
      <c r="G886" s="2"/>
      <c r="H886" s="4"/>
    </row>
    <row r="887" spans="2:8" x14ac:dyDescent="0.25">
      <c r="B887" s="2"/>
      <c r="C887" s="3"/>
      <c r="D887" s="3"/>
      <c r="E887" s="2"/>
      <c r="F887" s="2"/>
      <c r="G887" s="2"/>
      <c r="H887" s="4"/>
    </row>
    <row r="888" spans="2:8" x14ac:dyDescent="0.25">
      <c r="B888" s="2"/>
      <c r="C888" s="3"/>
      <c r="D888" s="3"/>
      <c r="E888" s="2"/>
      <c r="F888" s="2"/>
      <c r="G888" s="2"/>
      <c r="H888" s="4"/>
    </row>
    <row r="889" spans="2:8" x14ac:dyDescent="0.25">
      <c r="B889" s="2"/>
      <c r="C889" s="3"/>
      <c r="D889" s="3"/>
      <c r="E889" s="2"/>
      <c r="F889" s="2"/>
      <c r="G889" s="2"/>
      <c r="H889" s="4"/>
    </row>
    <row r="890" spans="2:8" x14ac:dyDescent="0.25">
      <c r="B890" s="2"/>
      <c r="C890" s="3"/>
      <c r="D890" s="3"/>
      <c r="E890" s="2"/>
      <c r="F890" s="2"/>
      <c r="G890" s="2"/>
      <c r="H890" s="4"/>
    </row>
    <row r="891" spans="2:8" x14ac:dyDescent="0.25">
      <c r="B891" s="2"/>
      <c r="C891" s="3"/>
      <c r="D891" s="3"/>
      <c r="E891" s="2"/>
      <c r="F891" s="2"/>
      <c r="G891" s="2"/>
      <c r="H891" s="4"/>
    </row>
    <row r="892" spans="2:8" x14ac:dyDescent="0.25">
      <c r="B892" s="2"/>
      <c r="C892" s="3"/>
      <c r="D892" s="3"/>
      <c r="E892" s="2"/>
      <c r="F892" s="2"/>
      <c r="G892" s="2"/>
      <c r="H892" s="4"/>
    </row>
    <row r="893" spans="2:8" x14ac:dyDescent="0.25">
      <c r="B893" s="2"/>
      <c r="C893" s="3"/>
      <c r="D893" s="3"/>
      <c r="E893" s="2"/>
      <c r="F893" s="2"/>
      <c r="G893" s="2"/>
      <c r="H893" s="4"/>
    </row>
    <row r="894" spans="2:8" x14ac:dyDescent="0.25">
      <c r="B894" s="2"/>
      <c r="C894" s="3"/>
      <c r="D894" s="3"/>
      <c r="E894" s="2"/>
      <c r="F894" s="2"/>
      <c r="G894" s="2"/>
      <c r="H894" s="4"/>
    </row>
    <row r="895" spans="2:8" x14ac:dyDescent="0.25">
      <c r="B895" s="2"/>
      <c r="C895" s="3"/>
      <c r="D895" s="3"/>
      <c r="E895" s="2"/>
      <c r="F895" s="2"/>
      <c r="G895" s="2"/>
      <c r="H895" s="4"/>
    </row>
    <row r="896" spans="2:8" x14ac:dyDescent="0.25">
      <c r="B896" s="2"/>
      <c r="C896" s="3"/>
      <c r="D896" s="3"/>
      <c r="E896" s="2"/>
      <c r="F896" s="2"/>
      <c r="G896" s="2"/>
      <c r="H896" s="4"/>
    </row>
    <row r="897" spans="2:8" x14ac:dyDescent="0.25">
      <c r="B897" s="2"/>
      <c r="C897" s="3"/>
      <c r="D897" s="3"/>
      <c r="E897" s="2"/>
      <c r="F897" s="2"/>
      <c r="G897" s="2"/>
      <c r="H897" s="4"/>
    </row>
    <row r="898" spans="2:8" x14ac:dyDescent="0.25">
      <c r="B898" s="2"/>
      <c r="C898" s="3"/>
      <c r="D898" s="3"/>
      <c r="E898" s="2"/>
      <c r="F898" s="2"/>
      <c r="G898" s="2"/>
      <c r="H898" s="4"/>
    </row>
    <row r="899" spans="2:8" x14ac:dyDescent="0.25">
      <c r="B899" s="2"/>
      <c r="C899" s="3"/>
      <c r="D899" s="3"/>
      <c r="E899" s="2"/>
      <c r="F899" s="2"/>
      <c r="G899" s="2"/>
      <c r="H899" s="4"/>
    </row>
    <row r="900" spans="2:8" x14ac:dyDescent="0.25">
      <c r="B900" s="2"/>
      <c r="C900" s="3"/>
      <c r="D900" s="3"/>
      <c r="E900" s="2"/>
      <c r="F900" s="2"/>
      <c r="G900" s="2"/>
      <c r="H900" s="4"/>
    </row>
    <row r="901" spans="2:8" x14ac:dyDescent="0.25">
      <c r="B901" s="2"/>
      <c r="C901" s="3"/>
      <c r="D901" s="3"/>
      <c r="E901" s="2"/>
      <c r="F901" s="2"/>
      <c r="G901" s="2"/>
      <c r="H901" s="4"/>
    </row>
    <row r="902" spans="2:8" x14ac:dyDescent="0.25">
      <c r="B902" s="2"/>
      <c r="C902" s="3"/>
      <c r="D902" s="3"/>
      <c r="E902" s="2"/>
      <c r="F902" s="2"/>
      <c r="G902" s="2"/>
      <c r="H902" s="4"/>
    </row>
    <row r="903" spans="2:8" x14ac:dyDescent="0.25">
      <c r="B903" s="2"/>
      <c r="C903" s="3"/>
      <c r="D903" s="3"/>
      <c r="E903" s="2"/>
      <c r="F903" s="2"/>
      <c r="G903" s="2"/>
      <c r="H903" s="4"/>
    </row>
    <row r="904" spans="2:8" x14ac:dyDescent="0.25">
      <c r="B904" s="2"/>
      <c r="C904" s="3"/>
      <c r="D904" s="3"/>
      <c r="E904" s="2"/>
      <c r="F904" s="2"/>
      <c r="G904" s="2"/>
      <c r="H904" s="4"/>
    </row>
    <row r="905" spans="2:8" x14ac:dyDescent="0.25">
      <c r="B905" s="2"/>
      <c r="C905" s="3"/>
      <c r="D905" s="3"/>
      <c r="E905" s="2"/>
      <c r="F905" s="2"/>
      <c r="G905" s="2"/>
      <c r="H905" s="4"/>
    </row>
    <row r="906" spans="2:8" x14ac:dyDescent="0.25">
      <c r="B906" s="2"/>
      <c r="C906" s="3"/>
      <c r="D906" s="3"/>
      <c r="E906" s="2"/>
      <c r="F906" s="2"/>
      <c r="G906" s="2"/>
      <c r="H906" s="4"/>
    </row>
    <row r="907" spans="2:8" x14ac:dyDescent="0.25">
      <c r="B907" s="2"/>
      <c r="C907" s="3"/>
      <c r="D907" s="3"/>
      <c r="E907" s="2"/>
      <c r="F907" s="2"/>
      <c r="G907" s="2"/>
      <c r="H907" s="4"/>
    </row>
    <row r="908" spans="2:8" x14ac:dyDescent="0.25">
      <c r="B908" s="2"/>
      <c r="C908" s="3"/>
      <c r="D908" s="3"/>
      <c r="E908" s="2"/>
      <c r="F908" s="2"/>
      <c r="G908" s="2"/>
      <c r="H908" s="4"/>
    </row>
    <row r="909" spans="2:8" x14ac:dyDescent="0.25">
      <c r="B909" s="2"/>
      <c r="C909" s="3"/>
      <c r="D909" s="3"/>
      <c r="E909" s="2"/>
      <c r="F909" s="2"/>
      <c r="G909" s="2"/>
      <c r="H909" s="4"/>
    </row>
    <row r="910" spans="2:8" x14ac:dyDescent="0.25">
      <c r="B910" s="2"/>
      <c r="C910" s="3"/>
      <c r="D910" s="3"/>
      <c r="E910" s="2"/>
      <c r="F910" s="2"/>
      <c r="G910" s="2"/>
      <c r="H910" s="4"/>
    </row>
    <row r="911" spans="2:8" x14ac:dyDescent="0.25">
      <c r="B911" s="2"/>
      <c r="C911" s="3"/>
      <c r="D911" s="3"/>
      <c r="E911" s="2"/>
      <c r="F911" s="2"/>
      <c r="G911" s="2"/>
      <c r="H911" s="4"/>
    </row>
    <row r="912" spans="2:8" x14ac:dyDescent="0.25">
      <c r="B912" s="2"/>
      <c r="C912" s="3"/>
      <c r="D912" s="3"/>
      <c r="E912" s="2"/>
      <c r="F912" s="2"/>
      <c r="G912" s="2"/>
      <c r="H912" s="4"/>
    </row>
    <row r="913" spans="2:8" x14ac:dyDescent="0.25">
      <c r="B913" s="2"/>
      <c r="C913" s="3"/>
      <c r="D913" s="3"/>
      <c r="E913" s="2"/>
      <c r="F913" s="2"/>
      <c r="G913" s="2"/>
      <c r="H913" s="4"/>
    </row>
    <row r="914" spans="2:8" x14ac:dyDescent="0.25">
      <c r="B914" s="2"/>
      <c r="C914" s="3"/>
      <c r="D914" s="3"/>
      <c r="E914" s="2"/>
      <c r="F914" s="2"/>
      <c r="G914" s="2"/>
      <c r="H914" s="4"/>
    </row>
    <row r="915" spans="2:8" x14ac:dyDescent="0.25">
      <c r="B915" s="2"/>
      <c r="C915" s="3"/>
      <c r="D915" s="3"/>
      <c r="E915" s="2"/>
      <c r="F915" s="2"/>
      <c r="G915" s="2"/>
      <c r="H915" s="4"/>
    </row>
    <row r="916" spans="2:8" x14ac:dyDescent="0.25">
      <c r="B916" s="2"/>
      <c r="C916" s="3"/>
      <c r="D916" s="3"/>
      <c r="E916" s="2"/>
      <c r="F916" s="2"/>
      <c r="G916" s="2"/>
      <c r="H916" s="4"/>
    </row>
    <row r="917" spans="2:8" x14ac:dyDescent="0.25">
      <c r="B917" s="2"/>
      <c r="C917" s="3"/>
      <c r="D917" s="3"/>
      <c r="E917" s="2"/>
      <c r="F917" s="2"/>
      <c r="G917" s="2"/>
      <c r="H917" s="4"/>
    </row>
    <row r="918" spans="2:8" x14ac:dyDescent="0.25">
      <c r="B918" s="2"/>
      <c r="C918" s="3"/>
      <c r="D918" s="3"/>
      <c r="E918" s="2"/>
      <c r="F918" s="2"/>
      <c r="G918" s="2"/>
      <c r="H918" s="4"/>
    </row>
    <row r="919" spans="2:8" x14ac:dyDescent="0.25">
      <c r="B919" s="2"/>
      <c r="C919" s="3"/>
      <c r="D919" s="3"/>
      <c r="E919" s="2"/>
      <c r="F919" s="2"/>
      <c r="G919" s="2"/>
      <c r="H919" s="4"/>
    </row>
    <row r="920" spans="2:8" x14ac:dyDescent="0.25">
      <c r="B920" s="2"/>
      <c r="C920" s="3"/>
      <c r="D920" s="3"/>
      <c r="E920" s="2"/>
      <c r="F920" s="2"/>
      <c r="G920" s="2"/>
      <c r="H920" s="4"/>
    </row>
    <row r="921" spans="2:8" x14ac:dyDescent="0.25">
      <c r="B921" s="2"/>
      <c r="C921" s="3"/>
      <c r="D921" s="3"/>
      <c r="E921" s="2"/>
      <c r="F921" s="2"/>
      <c r="G921" s="2"/>
      <c r="H921" s="4"/>
    </row>
    <row r="922" spans="2:8" x14ac:dyDescent="0.25">
      <c r="B922" s="2"/>
      <c r="C922" s="3"/>
      <c r="D922" s="3"/>
      <c r="E922" s="2"/>
      <c r="F922" s="2"/>
      <c r="G922" s="2"/>
      <c r="H922" s="4"/>
    </row>
    <row r="923" spans="2:8" x14ac:dyDescent="0.25">
      <c r="B923" s="2"/>
      <c r="C923" s="3"/>
      <c r="D923" s="3"/>
      <c r="E923" s="2"/>
      <c r="F923" s="2"/>
      <c r="G923" s="2"/>
      <c r="H923" s="4"/>
    </row>
    <row r="924" spans="2:8" x14ac:dyDescent="0.25">
      <c r="B924" s="2"/>
      <c r="C924" s="3"/>
      <c r="D924" s="3"/>
      <c r="E924" s="2"/>
      <c r="F924" s="2"/>
      <c r="G924" s="2"/>
      <c r="H924" s="4"/>
    </row>
    <row r="925" spans="2:8" x14ac:dyDescent="0.25">
      <c r="B925" s="2"/>
      <c r="C925" s="3"/>
      <c r="D925" s="3"/>
      <c r="E925" s="2"/>
      <c r="F925" s="2"/>
      <c r="G925" s="2"/>
      <c r="H925" s="4"/>
    </row>
    <row r="926" spans="2:8" x14ac:dyDescent="0.25">
      <c r="B926" s="2"/>
      <c r="C926" s="3"/>
      <c r="D926" s="3"/>
      <c r="E926" s="2"/>
      <c r="F926" s="2"/>
      <c r="G926" s="2"/>
      <c r="H926" s="4"/>
    </row>
    <row r="927" spans="2:8" x14ac:dyDescent="0.25">
      <c r="B927" s="2"/>
      <c r="C927" s="3"/>
      <c r="D927" s="3"/>
      <c r="E927" s="2"/>
      <c r="F927" s="2"/>
      <c r="G927" s="2"/>
      <c r="H927" s="4"/>
    </row>
    <row r="928" spans="2:8" x14ac:dyDescent="0.25">
      <c r="B928" s="2"/>
      <c r="C928" s="3"/>
      <c r="D928" s="3"/>
      <c r="E928" s="2"/>
      <c r="F928" s="2"/>
      <c r="G928" s="2"/>
      <c r="H928" s="4"/>
    </row>
    <row r="929" spans="2:8" x14ac:dyDescent="0.25">
      <c r="B929" s="2"/>
      <c r="C929" s="3"/>
      <c r="D929" s="3"/>
      <c r="E929" s="2"/>
      <c r="F929" s="2"/>
      <c r="G929" s="2"/>
      <c r="H929" s="4"/>
    </row>
    <row r="930" spans="2:8" x14ac:dyDescent="0.25">
      <c r="B930" s="2"/>
      <c r="C930" s="3"/>
      <c r="D930" s="3"/>
      <c r="E930" s="2"/>
      <c r="F930" s="2"/>
      <c r="G930" s="2"/>
      <c r="H930" s="4"/>
    </row>
    <row r="931" spans="2:8" x14ac:dyDescent="0.25">
      <c r="B931" s="2"/>
      <c r="C931" s="3"/>
      <c r="D931" s="3"/>
      <c r="E931" s="2"/>
      <c r="F931" s="2"/>
      <c r="G931" s="2"/>
      <c r="H931" s="4"/>
    </row>
    <row r="932" spans="2:8" x14ac:dyDescent="0.25">
      <c r="B932" s="2"/>
      <c r="C932" s="3"/>
      <c r="D932" s="3"/>
      <c r="E932" s="2"/>
      <c r="F932" s="2"/>
      <c r="G932" s="2"/>
      <c r="H932" s="4"/>
    </row>
    <row r="933" spans="2:8" x14ac:dyDescent="0.25">
      <c r="B933" s="2"/>
      <c r="C933" s="3"/>
      <c r="D933" s="3"/>
      <c r="E933" s="2"/>
      <c r="F933" s="2"/>
      <c r="G933" s="2"/>
      <c r="H933" s="4"/>
    </row>
    <row r="934" spans="2:8" x14ac:dyDescent="0.25">
      <c r="B934" s="2"/>
      <c r="C934" s="3"/>
      <c r="D934" s="3"/>
      <c r="E934" s="2"/>
      <c r="F934" s="2"/>
      <c r="G934" s="2"/>
      <c r="H934" s="4"/>
    </row>
    <row r="935" spans="2:8" x14ac:dyDescent="0.25">
      <c r="B935" s="2"/>
      <c r="C935" s="3"/>
      <c r="D935" s="3"/>
      <c r="E935" s="2"/>
      <c r="F935" s="2"/>
      <c r="G935" s="2"/>
      <c r="H935" s="4"/>
    </row>
    <row r="936" spans="2:8" x14ac:dyDescent="0.25">
      <c r="B936" s="2"/>
      <c r="C936" s="3"/>
      <c r="D936" s="3"/>
      <c r="E936" s="2"/>
      <c r="F936" s="2"/>
      <c r="G936" s="2"/>
      <c r="H936" s="4"/>
    </row>
    <row r="937" spans="2:8" x14ac:dyDescent="0.25">
      <c r="B937" s="2"/>
      <c r="C937" s="3"/>
      <c r="D937" s="3"/>
      <c r="E937" s="2"/>
      <c r="F937" s="2"/>
      <c r="G937" s="2"/>
      <c r="H937" s="4"/>
    </row>
    <row r="938" spans="2:8" x14ac:dyDescent="0.25">
      <c r="B938" s="2"/>
      <c r="C938" s="3"/>
      <c r="D938" s="3"/>
      <c r="E938" s="2"/>
      <c r="F938" s="2"/>
      <c r="G938" s="2"/>
      <c r="H938" s="4"/>
    </row>
    <row r="939" spans="2:8" x14ac:dyDescent="0.25">
      <c r="B939" s="2"/>
      <c r="C939" s="3"/>
      <c r="D939" s="3"/>
      <c r="E939" s="2"/>
      <c r="F939" s="2"/>
      <c r="G939" s="2"/>
      <c r="H939" s="4"/>
    </row>
    <row r="940" spans="2:8" x14ac:dyDescent="0.25">
      <c r="B940" s="2"/>
      <c r="C940" s="3"/>
      <c r="D940" s="3"/>
      <c r="E940" s="2"/>
      <c r="F940" s="2"/>
      <c r="G940" s="2"/>
      <c r="H940" s="4"/>
    </row>
    <row r="941" spans="2:8" x14ac:dyDescent="0.25">
      <c r="B941" s="2"/>
      <c r="C941" s="3"/>
      <c r="D941" s="3"/>
      <c r="E941" s="2"/>
      <c r="F941" s="2"/>
      <c r="G941" s="2"/>
      <c r="H941" s="4"/>
    </row>
    <row r="942" spans="2:8" x14ac:dyDescent="0.25">
      <c r="B942" s="2"/>
      <c r="C942" s="3"/>
      <c r="D942" s="3"/>
      <c r="E942" s="2"/>
      <c r="F942" s="2"/>
      <c r="G942" s="2"/>
      <c r="H942" s="4"/>
    </row>
    <row r="943" spans="2:8" x14ac:dyDescent="0.25">
      <c r="B943" s="2"/>
      <c r="C943" s="3"/>
      <c r="D943" s="3"/>
      <c r="E943" s="2"/>
      <c r="F943" s="2"/>
      <c r="G943" s="2"/>
      <c r="H943" s="4"/>
    </row>
    <row r="944" spans="2:8" x14ac:dyDescent="0.25">
      <c r="B944" s="2"/>
      <c r="C944" s="3"/>
      <c r="D944" s="3"/>
      <c r="E944" s="2"/>
      <c r="F944" s="2"/>
      <c r="G944" s="2"/>
      <c r="H944" s="4"/>
    </row>
    <row r="945" spans="2:8" x14ac:dyDescent="0.25">
      <c r="B945" s="2"/>
      <c r="C945" s="3"/>
      <c r="D945" s="3"/>
      <c r="E945" s="2"/>
      <c r="F945" s="2"/>
      <c r="G945" s="2"/>
      <c r="H945" s="4"/>
    </row>
    <row r="946" spans="2:8" x14ac:dyDescent="0.25">
      <c r="B946" s="2"/>
      <c r="C946" s="3"/>
      <c r="D946" s="3"/>
      <c r="E946" s="2"/>
      <c r="F946" s="2"/>
      <c r="G946" s="2"/>
      <c r="H946" s="4"/>
    </row>
    <row r="947" spans="2:8" x14ac:dyDescent="0.25">
      <c r="B947" s="2"/>
      <c r="C947" s="3"/>
      <c r="D947" s="3"/>
      <c r="E947" s="2"/>
      <c r="F947" s="2"/>
      <c r="G947" s="2"/>
      <c r="H947" s="4"/>
    </row>
    <row r="948" spans="2:8" x14ac:dyDescent="0.25">
      <c r="B948" s="2"/>
      <c r="C948" s="3"/>
      <c r="D948" s="3"/>
      <c r="E948" s="2"/>
      <c r="F948" s="2"/>
      <c r="G948" s="2"/>
      <c r="H948" s="4"/>
    </row>
    <row r="949" spans="2:8" x14ac:dyDescent="0.25">
      <c r="B949" s="2"/>
      <c r="C949" s="3"/>
      <c r="D949" s="3"/>
      <c r="E949" s="2"/>
      <c r="F949" s="2"/>
      <c r="G949" s="2"/>
      <c r="H949" s="4"/>
    </row>
    <row r="950" spans="2:8" x14ac:dyDescent="0.25">
      <c r="B950" s="2"/>
      <c r="C950" s="3"/>
      <c r="D950" s="3"/>
      <c r="E950" s="2"/>
      <c r="F950" s="2"/>
      <c r="G950" s="2"/>
      <c r="H950" s="4"/>
    </row>
    <row r="951" spans="2:8" x14ac:dyDescent="0.25">
      <c r="B951" s="2"/>
      <c r="C951" s="3"/>
      <c r="D951" s="3"/>
      <c r="E951" s="2"/>
      <c r="F951" s="2"/>
      <c r="G951" s="2"/>
      <c r="H951" s="4"/>
    </row>
    <row r="952" spans="2:8" x14ac:dyDescent="0.25">
      <c r="B952" s="2"/>
      <c r="C952" s="3"/>
      <c r="D952" s="3"/>
      <c r="E952" s="2"/>
      <c r="F952" s="2"/>
      <c r="G952" s="2"/>
      <c r="H952" s="4"/>
    </row>
    <row r="953" spans="2:8" x14ac:dyDescent="0.25">
      <c r="B953" s="2"/>
      <c r="C953" s="3"/>
      <c r="D953" s="3"/>
      <c r="E953" s="2"/>
      <c r="F953" s="2"/>
      <c r="G953" s="2"/>
      <c r="H953" s="4"/>
    </row>
    <row r="954" spans="2:8" x14ac:dyDescent="0.25">
      <c r="B954" s="2"/>
      <c r="C954" s="3"/>
      <c r="D954" s="3"/>
      <c r="E954" s="2"/>
      <c r="F954" s="2"/>
      <c r="G954" s="2"/>
      <c r="H954" s="4"/>
    </row>
    <row r="955" spans="2:8" x14ac:dyDescent="0.25">
      <c r="B955" s="2"/>
      <c r="C955" s="3"/>
      <c r="D955" s="3"/>
      <c r="E955" s="2"/>
      <c r="F955" s="2"/>
      <c r="G955" s="2"/>
      <c r="H955" s="4"/>
    </row>
    <row r="956" spans="2:8" x14ac:dyDescent="0.25">
      <c r="B956" s="2"/>
      <c r="C956" s="3"/>
      <c r="D956" s="3"/>
      <c r="E956" s="2"/>
      <c r="F956" s="2"/>
      <c r="G956" s="2"/>
      <c r="H956" s="4"/>
    </row>
    <row r="957" spans="2:8" x14ac:dyDescent="0.25">
      <c r="B957" s="2"/>
      <c r="C957" s="3"/>
      <c r="D957" s="3"/>
      <c r="E957" s="2"/>
      <c r="F957" s="2"/>
      <c r="G957" s="2"/>
      <c r="H957" s="4"/>
    </row>
    <row r="958" spans="2:8" x14ac:dyDescent="0.25">
      <c r="B958" s="2"/>
      <c r="C958" s="3"/>
      <c r="D958" s="3"/>
      <c r="E958" s="2"/>
      <c r="F958" s="2"/>
      <c r="G958" s="2"/>
      <c r="H958" s="4"/>
    </row>
    <row r="959" spans="2:8" x14ac:dyDescent="0.25">
      <c r="B959" s="2"/>
      <c r="C959" s="3"/>
      <c r="D959" s="3"/>
      <c r="E959" s="2"/>
      <c r="F959" s="2"/>
      <c r="G959" s="2"/>
      <c r="H959" s="4"/>
    </row>
    <row r="960" spans="2:8" x14ac:dyDescent="0.25">
      <c r="B960" s="2"/>
      <c r="C960" s="3"/>
      <c r="D960" s="3"/>
      <c r="E960" s="2"/>
      <c r="F960" s="2"/>
      <c r="G960" s="2"/>
      <c r="H960" s="4"/>
    </row>
    <row r="961" spans="2:8" x14ac:dyDescent="0.25">
      <c r="B961" s="2"/>
      <c r="C961" s="3"/>
      <c r="D961" s="3"/>
      <c r="E961" s="2"/>
      <c r="F961" s="2"/>
      <c r="G961" s="2"/>
      <c r="H961" s="4"/>
    </row>
    <row r="962" spans="2:8" x14ac:dyDescent="0.25">
      <c r="B962" s="2"/>
      <c r="C962" s="3"/>
      <c r="D962" s="3"/>
      <c r="E962" s="2"/>
      <c r="F962" s="2"/>
      <c r="G962" s="2"/>
      <c r="H962" s="4"/>
    </row>
    <row r="963" spans="2:8" x14ac:dyDescent="0.25">
      <c r="B963" s="2"/>
      <c r="C963" s="3"/>
      <c r="D963" s="3"/>
      <c r="E963" s="2"/>
      <c r="F963" s="2"/>
      <c r="G963" s="2"/>
      <c r="H963" s="4"/>
    </row>
    <row r="964" spans="2:8" x14ac:dyDescent="0.25">
      <c r="B964" s="2"/>
      <c r="C964" s="3"/>
      <c r="D964" s="3"/>
      <c r="E964" s="2"/>
      <c r="F964" s="2"/>
      <c r="G964" s="2"/>
      <c r="H964" s="4"/>
    </row>
    <row r="965" spans="2:8" x14ac:dyDescent="0.25">
      <c r="B965" s="2"/>
      <c r="C965" s="3"/>
      <c r="D965" s="3"/>
      <c r="E965" s="2"/>
      <c r="F965" s="2"/>
      <c r="G965" s="2"/>
      <c r="H965" s="4"/>
    </row>
    <row r="966" spans="2:8" x14ac:dyDescent="0.25">
      <c r="B966" s="2"/>
      <c r="C966" s="3"/>
      <c r="D966" s="3"/>
      <c r="E966" s="2"/>
      <c r="F966" s="2"/>
      <c r="G966" s="2"/>
      <c r="H966" s="4"/>
    </row>
    <row r="967" spans="2:8" x14ac:dyDescent="0.25">
      <c r="B967" s="2"/>
      <c r="C967" s="3"/>
      <c r="D967" s="3"/>
      <c r="E967" s="2"/>
      <c r="F967" s="2"/>
      <c r="G967" s="2"/>
      <c r="H967" s="4"/>
    </row>
    <row r="968" spans="2:8" x14ac:dyDescent="0.25">
      <c r="B968" s="2"/>
      <c r="C968" s="3"/>
      <c r="D968" s="3"/>
      <c r="E968" s="2"/>
      <c r="F968" s="2"/>
      <c r="G968" s="2"/>
      <c r="H968" s="4"/>
    </row>
    <row r="969" spans="2:8" x14ac:dyDescent="0.25">
      <c r="B969" s="2"/>
      <c r="C969" s="3"/>
      <c r="D969" s="3"/>
      <c r="E969" s="2"/>
      <c r="F969" s="2"/>
      <c r="G969" s="2"/>
      <c r="H969" s="4"/>
    </row>
    <row r="970" spans="2:8" x14ac:dyDescent="0.25">
      <c r="B970" s="2"/>
      <c r="C970" s="3"/>
      <c r="D970" s="3"/>
      <c r="E970" s="2"/>
      <c r="F970" s="2"/>
      <c r="G970" s="2"/>
      <c r="H970" s="4"/>
    </row>
    <row r="971" spans="2:8" x14ac:dyDescent="0.25">
      <c r="B971" s="2"/>
      <c r="C971" s="3"/>
      <c r="D971" s="3"/>
      <c r="E971" s="2"/>
      <c r="F971" s="2"/>
      <c r="G971" s="2"/>
      <c r="H971" s="4"/>
    </row>
    <row r="972" spans="2:8" x14ac:dyDescent="0.25">
      <c r="B972" s="2"/>
      <c r="C972" s="3"/>
      <c r="D972" s="3"/>
      <c r="E972" s="2"/>
      <c r="F972" s="2"/>
      <c r="G972" s="2"/>
      <c r="H972" s="4"/>
    </row>
    <row r="973" spans="2:8" x14ac:dyDescent="0.25">
      <c r="B973" s="2"/>
      <c r="C973" s="3"/>
      <c r="D973" s="3"/>
      <c r="E973" s="2"/>
      <c r="F973" s="2"/>
      <c r="G973" s="2"/>
      <c r="H973" s="4"/>
    </row>
    <row r="974" spans="2:8" x14ac:dyDescent="0.25">
      <c r="B974" s="2"/>
      <c r="C974" s="3"/>
      <c r="D974" s="3"/>
      <c r="E974" s="2"/>
      <c r="F974" s="2"/>
      <c r="G974" s="2"/>
      <c r="H974" s="4"/>
    </row>
    <row r="975" spans="2:8" x14ac:dyDescent="0.25">
      <c r="B975" s="2"/>
      <c r="C975" s="3"/>
      <c r="D975" s="3"/>
      <c r="E975" s="2"/>
      <c r="F975" s="2"/>
      <c r="G975" s="2"/>
      <c r="H975" s="4"/>
    </row>
    <row r="976" spans="2:8" x14ac:dyDescent="0.25">
      <c r="B976" s="2"/>
      <c r="C976" s="3"/>
      <c r="D976" s="3"/>
      <c r="E976" s="2"/>
      <c r="F976" s="2"/>
      <c r="G976" s="2"/>
      <c r="H976" s="4"/>
    </row>
    <row r="977" spans="2:8" x14ac:dyDescent="0.25">
      <c r="B977" s="2"/>
      <c r="C977" s="3"/>
      <c r="D977" s="3"/>
      <c r="E977" s="2"/>
      <c r="F977" s="2"/>
      <c r="G977" s="2"/>
      <c r="H977" s="4"/>
    </row>
    <row r="978" spans="2:8" x14ac:dyDescent="0.25">
      <c r="B978" s="2"/>
      <c r="C978" s="3"/>
      <c r="D978" s="3"/>
      <c r="E978" s="2"/>
      <c r="F978" s="2"/>
      <c r="G978" s="2"/>
      <c r="H978" s="4"/>
    </row>
    <row r="979" spans="2:8" x14ac:dyDescent="0.25">
      <c r="B979" s="2"/>
      <c r="C979" s="3"/>
      <c r="D979" s="3"/>
      <c r="E979" s="2"/>
      <c r="F979" s="2"/>
      <c r="G979" s="2"/>
      <c r="H979" s="4"/>
    </row>
    <row r="980" spans="2:8" x14ac:dyDescent="0.25">
      <c r="B980" s="2"/>
      <c r="C980" s="3"/>
      <c r="D980" s="3"/>
      <c r="E980" s="2"/>
      <c r="F980" s="2"/>
      <c r="G980" s="2"/>
      <c r="H980" s="4"/>
    </row>
    <row r="981" spans="2:8" x14ac:dyDescent="0.25">
      <c r="B981" s="2"/>
      <c r="C981" s="3"/>
      <c r="D981" s="3"/>
      <c r="E981" s="2"/>
      <c r="F981" s="2"/>
      <c r="G981" s="2"/>
      <c r="H981" s="4"/>
    </row>
    <row r="982" spans="2:8" x14ac:dyDescent="0.25">
      <c r="B982" s="2"/>
      <c r="C982" s="3"/>
      <c r="D982" s="3"/>
      <c r="E982" s="2"/>
      <c r="F982" s="2"/>
      <c r="G982" s="2"/>
      <c r="H982" s="4"/>
    </row>
    <row r="983" spans="2:8" x14ac:dyDescent="0.25">
      <c r="B983" s="2"/>
      <c r="C983" s="3"/>
      <c r="D983" s="3"/>
      <c r="E983" s="2"/>
      <c r="F983" s="2"/>
      <c r="G983" s="2"/>
      <c r="H983" s="4"/>
    </row>
    <row r="984" spans="2:8" x14ac:dyDescent="0.25">
      <c r="B984" s="2"/>
      <c r="C984" s="3"/>
      <c r="D984" s="3"/>
      <c r="E984" s="2"/>
      <c r="F984" s="2"/>
      <c r="G984" s="2"/>
      <c r="H984" s="4"/>
    </row>
    <row r="985" spans="2:8" x14ac:dyDescent="0.25">
      <c r="B985" s="2"/>
      <c r="C985" s="3"/>
      <c r="D985" s="3"/>
      <c r="E985" s="2"/>
      <c r="F985" s="2"/>
      <c r="G985" s="2"/>
      <c r="H985" s="4"/>
    </row>
    <row r="986" spans="2:8" x14ac:dyDescent="0.25">
      <c r="B986" s="2"/>
      <c r="C986" s="3"/>
      <c r="D986" s="3"/>
      <c r="E986" s="2"/>
      <c r="F986" s="2"/>
      <c r="G986" s="2"/>
      <c r="H986" s="4"/>
    </row>
    <row r="987" spans="2:8" x14ac:dyDescent="0.25">
      <c r="B987" s="2"/>
      <c r="C987" s="3"/>
      <c r="D987" s="3"/>
      <c r="E987" s="2"/>
      <c r="F987" s="2"/>
      <c r="G987" s="2"/>
      <c r="H987" s="4"/>
    </row>
    <row r="988" spans="2:8" x14ac:dyDescent="0.25">
      <c r="B988" s="2"/>
      <c r="C988" s="3"/>
      <c r="D988" s="3"/>
      <c r="E988" s="2"/>
      <c r="F988" s="2"/>
      <c r="G988" s="2"/>
      <c r="H988" s="4"/>
    </row>
    <row r="989" spans="2:8" x14ac:dyDescent="0.25">
      <c r="B989" s="2"/>
      <c r="C989" s="3"/>
      <c r="D989" s="3"/>
      <c r="E989" s="2"/>
      <c r="F989" s="2"/>
      <c r="G989" s="2"/>
      <c r="H989" s="4"/>
    </row>
    <row r="990" spans="2:8" x14ac:dyDescent="0.25">
      <c r="B990" s="2"/>
      <c r="C990" s="3"/>
      <c r="D990" s="3"/>
      <c r="E990" s="2"/>
      <c r="F990" s="2"/>
      <c r="G990" s="2"/>
      <c r="H990" s="4"/>
    </row>
    <row r="991" spans="2:8" x14ac:dyDescent="0.25">
      <c r="B991" s="2"/>
      <c r="C991" s="3"/>
      <c r="D991" s="3"/>
      <c r="E991" s="2"/>
      <c r="F991" s="2"/>
      <c r="G991" s="2"/>
      <c r="H991" s="4"/>
    </row>
    <row r="992" spans="2:8" x14ac:dyDescent="0.25">
      <c r="B992" s="2"/>
      <c r="C992" s="3"/>
      <c r="D992" s="3"/>
      <c r="E992" s="2"/>
      <c r="F992" s="2"/>
      <c r="G992" s="2"/>
      <c r="H992" s="4"/>
    </row>
    <row r="993" spans="2:8" x14ac:dyDescent="0.25">
      <c r="B993" s="2"/>
      <c r="C993" s="3"/>
      <c r="D993" s="3"/>
      <c r="E993" s="2"/>
      <c r="F993" s="2"/>
      <c r="G993" s="2"/>
      <c r="H993" s="4"/>
    </row>
    <row r="994" spans="2:8" x14ac:dyDescent="0.25">
      <c r="B994" s="2"/>
      <c r="C994" s="3"/>
      <c r="D994" s="3"/>
      <c r="E994" s="2"/>
      <c r="F994" s="2"/>
      <c r="G994" s="2"/>
      <c r="H994" s="4"/>
    </row>
    <row r="995" spans="2:8" x14ac:dyDescent="0.25">
      <c r="B995" s="2"/>
      <c r="C995" s="3"/>
      <c r="D995" s="3"/>
      <c r="E995" s="2"/>
      <c r="F995" s="2"/>
      <c r="G995" s="2"/>
      <c r="H995" s="4"/>
    </row>
    <row r="996" spans="2:8" x14ac:dyDescent="0.25">
      <c r="B996" s="2"/>
      <c r="C996" s="3"/>
      <c r="D996" s="3"/>
      <c r="E996" s="2"/>
      <c r="F996" s="2"/>
      <c r="G996" s="2"/>
      <c r="H996" s="4"/>
    </row>
    <row r="997" spans="2:8" x14ac:dyDescent="0.25">
      <c r="B997" s="2"/>
      <c r="C997" s="3"/>
      <c r="D997" s="3"/>
      <c r="E997" s="2"/>
      <c r="F997" s="2"/>
      <c r="G997" s="2"/>
      <c r="H997" s="4"/>
    </row>
    <row r="998" spans="2:8" x14ac:dyDescent="0.25">
      <c r="B998" s="2"/>
      <c r="C998" s="3"/>
      <c r="D998" s="3"/>
      <c r="E998" s="2"/>
      <c r="F998" s="2"/>
      <c r="G998" s="2"/>
      <c r="H998" s="4"/>
    </row>
    <row r="999" spans="2:8" x14ac:dyDescent="0.25">
      <c r="B999" s="2"/>
      <c r="C999" s="3"/>
      <c r="D999" s="3"/>
      <c r="E999" s="2"/>
      <c r="F999" s="2"/>
      <c r="G999" s="2"/>
      <c r="H999" s="4"/>
    </row>
    <row r="1000" spans="2:8" x14ac:dyDescent="0.25">
      <c r="B1000" s="2"/>
      <c r="C1000" s="3"/>
      <c r="D1000" s="3"/>
      <c r="E1000" s="2"/>
      <c r="F1000" s="2"/>
      <c r="G1000" s="2"/>
      <c r="H1000" s="4"/>
    </row>
    <row r="1001" spans="2:8" x14ac:dyDescent="0.25">
      <c r="B1001" s="2"/>
      <c r="C1001" s="3"/>
      <c r="D1001" s="3"/>
      <c r="E1001" s="2"/>
      <c r="F1001" s="2"/>
      <c r="G1001" s="2"/>
      <c r="H1001" s="4"/>
    </row>
    <row r="1002" spans="2:8" x14ac:dyDescent="0.25">
      <c r="B1002" s="2"/>
      <c r="C1002" s="3"/>
      <c r="D1002" s="3"/>
      <c r="E1002" s="2"/>
      <c r="F1002" s="2"/>
      <c r="G1002" s="2"/>
      <c r="H1002" s="4"/>
    </row>
    <row r="1003" spans="2:8" x14ac:dyDescent="0.25">
      <c r="B1003" s="2"/>
      <c r="C1003" s="3"/>
      <c r="D1003" s="3"/>
      <c r="E1003" s="2"/>
      <c r="F1003" s="2"/>
      <c r="G1003" s="2"/>
      <c r="H1003" s="4"/>
    </row>
    <row r="1004" spans="2:8" x14ac:dyDescent="0.25">
      <c r="B1004" s="2"/>
      <c r="C1004" s="3"/>
      <c r="D1004" s="3"/>
      <c r="E1004" s="2"/>
      <c r="F1004" s="2"/>
      <c r="G1004" s="2"/>
      <c r="H1004" s="4"/>
    </row>
    <row r="1005" spans="2:8" x14ac:dyDescent="0.25">
      <c r="B1005" s="2"/>
      <c r="C1005" s="3"/>
      <c r="D1005" s="3"/>
      <c r="E1005" s="2"/>
      <c r="F1005" s="2"/>
      <c r="G1005" s="2"/>
      <c r="H1005" s="4"/>
    </row>
    <row r="1006" spans="2:8" x14ac:dyDescent="0.25">
      <c r="B1006" s="2"/>
      <c r="C1006" s="3"/>
      <c r="D1006" s="3"/>
      <c r="E1006" s="2"/>
      <c r="F1006" s="2"/>
      <c r="G1006" s="2"/>
      <c r="H1006" s="4"/>
    </row>
    <row r="1007" spans="2:8" x14ac:dyDescent="0.25">
      <c r="B1007" s="2"/>
      <c r="C1007" s="3"/>
      <c r="D1007" s="3"/>
      <c r="E1007" s="2"/>
      <c r="F1007" s="2"/>
      <c r="G1007" s="2"/>
      <c r="H1007" s="4"/>
    </row>
    <row r="1008" spans="2:8" x14ac:dyDescent="0.25">
      <c r="B1008" s="2"/>
      <c r="C1008" s="3"/>
      <c r="D1008" s="3"/>
      <c r="E1008" s="2"/>
      <c r="F1008" s="2"/>
      <c r="G1008" s="2"/>
      <c r="H1008" s="4"/>
    </row>
    <row r="1009" spans="2:8" x14ac:dyDescent="0.25">
      <c r="B1009" s="2"/>
      <c r="C1009" s="3"/>
      <c r="D1009" s="3"/>
      <c r="E1009" s="2"/>
      <c r="F1009" s="2"/>
      <c r="G1009" s="2"/>
      <c r="H1009" s="4"/>
    </row>
    <row r="1010" spans="2:8" x14ac:dyDescent="0.25">
      <c r="B1010" s="2"/>
      <c r="C1010" s="3"/>
      <c r="D1010" s="3"/>
      <c r="E1010" s="2"/>
      <c r="F1010" s="2"/>
      <c r="G1010" s="2"/>
      <c r="H1010" s="4"/>
    </row>
    <row r="1011" spans="2:8" x14ac:dyDescent="0.25">
      <c r="B1011" s="2"/>
      <c r="C1011" s="3"/>
      <c r="D1011" s="3"/>
      <c r="E1011" s="2"/>
      <c r="F1011" s="2"/>
      <c r="G1011" s="2"/>
      <c r="H1011" s="4"/>
    </row>
    <row r="1012" spans="2:8" x14ac:dyDescent="0.25">
      <c r="B1012" s="2"/>
      <c r="C1012" s="3"/>
      <c r="D1012" s="3"/>
      <c r="E1012" s="2"/>
      <c r="F1012" s="2"/>
      <c r="G1012" s="2"/>
      <c r="H1012" s="4"/>
    </row>
    <row r="1013" spans="2:8" x14ac:dyDescent="0.25">
      <c r="B1013" s="2"/>
      <c r="C1013" s="3"/>
      <c r="D1013" s="3"/>
      <c r="E1013" s="2"/>
      <c r="F1013" s="2"/>
      <c r="G1013" s="2"/>
      <c r="H1013" s="4"/>
    </row>
    <row r="1014" spans="2:8" x14ac:dyDescent="0.25">
      <c r="B1014" s="2"/>
      <c r="C1014" s="3"/>
      <c r="D1014" s="3"/>
      <c r="E1014" s="2"/>
      <c r="F1014" s="2"/>
      <c r="G1014" s="2"/>
      <c r="H1014" s="4"/>
    </row>
    <row r="1015" spans="2:8" x14ac:dyDescent="0.25">
      <c r="B1015" s="2"/>
      <c r="C1015" s="3"/>
      <c r="D1015" s="3"/>
      <c r="E1015" s="2"/>
      <c r="F1015" s="2"/>
      <c r="G1015" s="2"/>
      <c r="H1015" s="4"/>
    </row>
    <row r="1016" spans="2:8" x14ac:dyDescent="0.25">
      <c r="B1016" s="2"/>
      <c r="C1016" s="3"/>
      <c r="D1016" s="3"/>
      <c r="E1016" s="2"/>
      <c r="F1016" s="2"/>
      <c r="G1016" s="2"/>
      <c r="H1016" s="4"/>
    </row>
    <row r="1017" spans="2:8" x14ac:dyDescent="0.25">
      <c r="B1017" s="2"/>
      <c r="C1017" s="3"/>
      <c r="D1017" s="3"/>
      <c r="E1017" s="2"/>
      <c r="F1017" s="2"/>
      <c r="G1017" s="2"/>
      <c r="H1017" s="4"/>
    </row>
    <row r="1018" spans="2:8" x14ac:dyDescent="0.25">
      <c r="B1018" s="2"/>
      <c r="C1018" s="3"/>
      <c r="D1018" s="3"/>
      <c r="E1018" s="2"/>
      <c r="F1018" s="2"/>
      <c r="G1018" s="2"/>
      <c r="H1018" s="4"/>
    </row>
    <row r="1019" spans="2:8" x14ac:dyDescent="0.25">
      <c r="B1019" s="2"/>
      <c r="C1019" s="3"/>
      <c r="D1019" s="3"/>
      <c r="E1019" s="2"/>
      <c r="F1019" s="2"/>
      <c r="G1019" s="2"/>
      <c r="H1019" s="4"/>
    </row>
    <row r="1020" spans="2:8" x14ac:dyDescent="0.25">
      <c r="B1020" s="2"/>
      <c r="C1020" s="3"/>
      <c r="D1020" s="3"/>
      <c r="E1020" s="2"/>
      <c r="F1020" s="2"/>
      <c r="G1020" s="2"/>
      <c r="H1020" s="4"/>
    </row>
    <row r="1021" spans="2:8" x14ac:dyDescent="0.25">
      <c r="B1021" s="2"/>
      <c r="C1021" s="3"/>
      <c r="D1021" s="3"/>
      <c r="E1021" s="2"/>
      <c r="F1021" s="2"/>
      <c r="G1021" s="2"/>
      <c r="H1021" s="4"/>
    </row>
    <row r="1022" spans="2:8" x14ac:dyDescent="0.25">
      <c r="B1022" s="2"/>
      <c r="C1022" s="3"/>
      <c r="D1022" s="3"/>
      <c r="E1022" s="2"/>
      <c r="F1022" s="6"/>
      <c r="G1022" s="6"/>
      <c r="H1022" s="4"/>
    </row>
    <row r="1023" spans="2:8" x14ac:dyDescent="0.25">
      <c r="B1023" s="2"/>
      <c r="C1023" s="3"/>
      <c r="D1023" s="3"/>
      <c r="E1023" s="2"/>
      <c r="F1023" s="2"/>
      <c r="G1023" s="2"/>
      <c r="H1023" s="4"/>
    </row>
    <row r="1024" spans="2:8" x14ac:dyDescent="0.25">
      <c r="B1024" s="2"/>
      <c r="C1024" s="3"/>
      <c r="D1024" s="3"/>
      <c r="E1024" s="2"/>
      <c r="F1024" s="6"/>
      <c r="G1024" s="6"/>
      <c r="H1024" s="4"/>
    </row>
    <row r="1025" spans="2:8" x14ac:dyDescent="0.25">
      <c r="B1025" s="2"/>
      <c r="C1025" s="3"/>
      <c r="D1025" s="3"/>
      <c r="E1025" s="2"/>
      <c r="F1025" s="2"/>
      <c r="G1025" s="2"/>
      <c r="H1025" s="4"/>
    </row>
    <row r="1026" spans="2:8" x14ac:dyDescent="0.25">
      <c r="B1026" s="2"/>
      <c r="C1026" s="3"/>
      <c r="D1026" s="3"/>
      <c r="E1026" s="2"/>
      <c r="F1026" s="2"/>
      <c r="G1026" s="2"/>
      <c r="H1026" s="4"/>
    </row>
    <row r="1027" spans="2:8" x14ac:dyDescent="0.25">
      <c r="B1027" s="2"/>
      <c r="C1027" s="3"/>
      <c r="D1027" s="3"/>
      <c r="E1027" s="2"/>
      <c r="F1027" s="2"/>
      <c r="G1027" s="2"/>
      <c r="H1027" s="4"/>
    </row>
    <row r="1028" spans="2:8" x14ac:dyDescent="0.25">
      <c r="B1028" s="2"/>
      <c r="C1028" s="3"/>
      <c r="D1028" s="3"/>
      <c r="E1028" s="2"/>
      <c r="F1028" s="2"/>
      <c r="G1028" s="2"/>
      <c r="H1028" s="4"/>
    </row>
    <row r="1029" spans="2:8" x14ac:dyDescent="0.25">
      <c r="B1029" s="2"/>
      <c r="C1029" s="3"/>
      <c r="D1029" s="3"/>
      <c r="E1029" s="2"/>
      <c r="F1029" s="2"/>
      <c r="G1029" s="2"/>
      <c r="H1029" s="4"/>
    </row>
    <row r="1030" spans="2:8" x14ac:dyDescent="0.25">
      <c r="B1030" s="2"/>
      <c r="C1030" s="3"/>
      <c r="D1030" s="3"/>
      <c r="E1030" s="2"/>
      <c r="F1030" s="2"/>
      <c r="G1030" s="2"/>
      <c r="H1030" s="4"/>
    </row>
    <row r="1031" spans="2:8" x14ac:dyDescent="0.25">
      <c r="B1031" s="2"/>
      <c r="C1031" s="3"/>
      <c r="D1031" s="3"/>
      <c r="E1031" s="2"/>
      <c r="F1031" s="2"/>
      <c r="G1031" s="2"/>
      <c r="H1031" s="4"/>
    </row>
    <row r="1032" spans="2:8" x14ac:dyDescent="0.25">
      <c r="B1032" s="2"/>
      <c r="C1032" s="3"/>
      <c r="D1032" s="3"/>
      <c r="E1032" s="2"/>
      <c r="F1032" s="2"/>
      <c r="G1032" s="2"/>
      <c r="H1032" s="4"/>
    </row>
    <row r="1033" spans="2:8" x14ac:dyDescent="0.25">
      <c r="B1033" s="2"/>
      <c r="C1033" s="3"/>
      <c r="D1033" s="3"/>
      <c r="E1033" s="2"/>
      <c r="F1033" s="2"/>
      <c r="G1033" s="2"/>
      <c r="H1033" s="4"/>
    </row>
    <row r="1034" spans="2:8" x14ac:dyDescent="0.25">
      <c r="B1034" s="2"/>
      <c r="C1034" s="3"/>
      <c r="D1034" s="3"/>
      <c r="E1034" s="2"/>
      <c r="F1034" s="2"/>
      <c r="G1034" s="2"/>
      <c r="H1034" s="4"/>
    </row>
    <row r="1035" spans="2:8" x14ac:dyDescent="0.25">
      <c r="B1035" s="2"/>
      <c r="C1035" s="3"/>
      <c r="D1035" s="3"/>
      <c r="E1035" s="2"/>
      <c r="F1035" s="2"/>
      <c r="G1035" s="2"/>
      <c r="H1035" s="4"/>
    </row>
    <row r="1036" spans="2:8" x14ac:dyDescent="0.25">
      <c r="B1036" s="2"/>
      <c r="C1036" s="3"/>
      <c r="D1036" s="3"/>
      <c r="E1036" s="2"/>
      <c r="F1036" s="2"/>
      <c r="G1036" s="2"/>
      <c r="H1036" s="4"/>
    </row>
    <row r="1037" spans="2:8" x14ac:dyDescent="0.25">
      <c r="B1037" s="2"/>
      <c r="C1037" s="3"/>
      <c r="D1037" s="3"/>
      <c r="E1037" s="2"/>
      <c r="F1037" s="2"/>
      <c r="G1037" s="2"/>
      <c r="H1037" s="4"/>
    </row>
    <row r="1038" spans="2:8" x14ac:dyDescent="0.25">
      <c r="B1038" s="2"/>
      <c r="C1038" s="3"/>
      <c r="D1038" s="3"/>
      <c r="E1038" s="2"/>
      <c r="F1038" s="2"/>
      <c r="G1038" s="2"/>
      <c r="H1038" s="4"/>
    </row>
    <row r="1039" spans="2:8" x14ac:dyDescent="0.25">
      <c r="B1039" s="2"/>
      <c r="C1039" s="3"/>
      <c r="D1039" s="3"/>
      <c r="E1039" s="2"/>
      <c r="F1039" s="2"/>
      <c r="G1039" s="2"/>
      <c r="H1039" s="4"/>
    </row>
    <row r="1040" spans="2:8" x14ac:dyDescent="0.25">
      <c r="B1040" s="2"/>
      <c r="C1040" s="3"/>
      <c r="D1040" s="3"/>
      <c r="E1040" s="2"/>
      <c r="F1040" s="2"/>
      <c r="G1040" s="2"/>
      <c r="H1040" s="4"/>
    </row>
    <row r="1041" spans="2:8" x14ac:dyDescent="0.25">
      <c r="B1041" s="2"/>
      <c r="C1041" s="3"/>
      <c r="D1041" s="3"/>
      <c r="E1041" s="2"/>
      <c r="F1041" s="2"/>
      <c r="G1041" s="2"/>
      <c r="H1041" s="4"/>
    </row>
    <row r="1042" spans="2:8" x14ac:dyDescent="0.25">
      <c r="B1042" s="2"/>
      <c r="C1042" s="3"/>
      <c r="D1042" s="3"/>
      <c r="E1042" s="2"/>
      <c r="F1042" s="2"/>
      <c r="G1042" s="2"/>
      <c r="H1042" s="4"/>
    </row>
    <row r="1043" spans="2:8" x14ac:dyDescent="0.25">
      <c r="B1043" s="2"/>
      <c r="C1043" s="3"/>
      <c r="D1043" s="3"/>
      <c r="E1043" s="2"/>
      <c r="F1043" s="2"/>
      <c r="G1043" s="2"/>
      <c r="H1043" s="4"/>
    </row>
    <row r="1044" spans="2:8" x14ac:dyDescent="0.25">
      <c r="B1044" s="2"/>
      <c r="C1044" s="3"/>
      <c r="D1044" s="3"/>
      <c r="E1044" s="2"/>
      <c r="F1044" s="2"/>
      <c r="G1044" s="2"/>
      <c r="H1044" s="4"/>
    </row>
    <row r="1045" spans="2:8" x14ac:dyDescent="0.25">
      <c r="B1045" s="2"/>
      <c r="C1045" s="3"/>
      <c r="D1045" s="3"/>
      <c r="E1045" s="2"/>
      <c r="F1045" s="2"/>
      <c r="G1045" s="2"/>
      <c r="H1045" s="4"/>
    </row>
    <row r="1046" spans="2:8" x14ac:dyDescent="0.25">
      <c r="B1046" s="2"/>
      <c r="C1046" s="3"/>
      <c r="D1046" s="3"/>
      <c r="E1046" s="2"/>
      <c r="F1046" s="2"/>
      <c r="G1046" s="2"/>
      <c r="H1046" s="4"/>
    </row>
    <row r="1047" spans="2:8" x14ac:dyDescent="0.25">
      <c r="B1047" s="2"/>
      <c r="C1047" s="3"/>
      <c r="D1047" s="3"/>
      <c r="E1047" s="2"/>
      <c r="F1047" s="2"/>
      <c r="G1047" s="2"/>
      <c r="H1047" s="4"/>
    </row>
    <row r="1048" spans="2:8" x14ac:dyDescent="0.25">
      <c r="B1048" s="2"/>
      <c r="C1048" s="3"/>
      <c r="D1048" s="3"/>
      <c r="E1048" s="2"/>
      <c r="F1048" s="2"/>
      <c r="G1048" s="2"/>
      <c r="H1048" s="4"/>
    </row>
    <row r="1049" spans="2:8" x14ac:dyDescent="0.25">
      <c r="B1049" s="2"/>
      <c r="C1049" s="3"/>
      <c r="D1049" s="3"/>
      <c r="E1049" s="2"/>
      <c r="F1049" s="2"/>
      <c r="G1049" s="2"/>
      <c r="H1049" s="4"/>
    </row>
    <row r="1050" spans="2:8" x14ac:dyDescent="0.25">
      <c r="B1050" s="2"/>
      <c r="C1050" s="3"/>
      <c r="D1050" s="3"/>
      <c r="E1050" s="2"/>
      <c r="F1050" s="2"/>
      <c r="G1050" s="2"/>
      <c r="H1050" s="4"/>
    </row>
    <row r="1051" spans="2:8" x14ac:dyDescent="0.25">
      <c r="B1051" s="2"/>
      <c r="C1051" s="3"/>
      <c r="D1051" s="3"/>
      <c r="E1051" s="2"/>
      <c r="F1051" s="2"/>
      <c r="G1051" s="2"/>
      <c r="H1051" s="4"/>
    </row>
    <row r="1052" spans="2:8" x14ac:dyDescent="0.25">
      <c r="B1052" s="2"/>
      <c r="C1052" s="3"/>
      <c r="D1052" s="3"/>
      <c r="E1052" s="2"/>
      <c r="F1052" s="2"/>
      <c r="G1052" s="2"/>
      <c r="H1052" s="4"/>
    </row>
    <row r="1053" spans="2:8" x14ac:dyDescent="0.25">
      <c r="B1053" s="2"/>
      <c r="C1053" s="3"/>
      <c r="D1053" s="3"/>
      <c r="E1053" s="2"/>
      <c r="F1053" s="2"/>
      <c r="G1053" s="2"/>
      <c r="H1053" s="4"/>
    </row>
    <row r="1054" spans="2:8" x14ac:dyDescent="0.25">
      <c r="B1054" s="2"/>
      <c r="C1054" s="3"/>
      <c r="D1054" s="3"/>
      <c r="E1054" s="2"/>
      <c r="F1054" s="2"/>
      <c r="G1054" s="2"/>
      <c r="H1054" s="4"/>
    </row>
    <row r="1055" spans="2:8" x14ac:dyDescent="0.25">
      <c r="B1055" s="2"/>
      <c r="C1055" s="3"/>
      <c r="D1055" s="3"/>
      <c r="E1055" s="2"/>
      <c r="F1055" s="2"/>
      <c r="G1055" s="2"/>
      <c r="H1055" s="4"/>
    </row>
    <row r="1056" spans="2:8" x14ac:dyDescent="0.25">
      <c r="B1056" s="2"/>
      <c r="C1056" s="3"/>
      <c r="D1056" s="3"/>
      <c r="E1056" s="2"/>
      <c r="F1056" s="2"/>
      <c r="G1056" s="2"/>
      <c r="H1056" s="4"/>
    </row>
    <row r="1057" spans="2:8" x14ac:dyDescent="0.25">
      <c r="B1057" s="2"/>
      <c r="C1057" s="3"/>
      <c r="D1057" s="3"/>
      <c r="E1057" s="2"/>
      <c r="F1057" s="2"/>
      <c r="G1057" s="2"/>
      <c r="H1057" s="4"/>
    </row>
    <row r="1058" spans="2:8" x14ac:dyDescent="0.25">
      <c r="B1058" s="2"/>
      <c r="C1058" s="3"/>
      <c r="D1058" s="3"/>
      <c r="E1058" s="2"/>
      <c r="F1058" s="2"/>
      <c r="G1058" s="2"/>
      <c r="H1058" s="4"/>
    </row>
    <row r="1059" spans="2:8" x14ac:dyDescent="0.25">
      <c r="B1059" s="2"/>
      <c r="C1059" s="3"/>
      <c r="D1059" s="3"/>
      <c r="E1059" s="2"/>
      <c r="F1059" s="2"/>
      <c r="G1059" s="2"/>
      <c r="H1059" s="4"/>
    </row>
    <row r="1060" spans="2:8" x14ac:dyDescent="0.25">
      <c r="B1060" s="2"/>
      <c r="C1060" s="3"/>
      <c r="D1060" s="3"/>
      <c r="E1060" s="2"/>
      <c r="F1060" s="2"/>
      <c r="G1060" s="2"/>
      <c r="H1060" s="4"/>
    </row>
    <row r="1061" spans="2:8" x14ac:dyDescent="0.25">
      <c r="B1061" s="2"/>
      <c r="C1061" s="3"/>
      <c r="D1061" s="3"/>
      <c r="E1061" s="2"/>
      <c r="F1061" s="2"/>
      <c r="G1061" s="2"/>
      <c r="H1061" s="4"/>
    </row>
    <row r="1062" spans="2:8" x14ac:dyDescent="0.25">
      <c r="B1062" s="2"/>
      <c r="C1062" s="3"/>
      <c r="D1062" s="3"/>
      <c r="E1062" s="2"/>
      <c r="F1062" s="2"/>
      <c r="G1062" s="2"/>
      <c r="H1062" s="4"/>
    </row>
    <row r="1063" spans="2:8" x14ac:dyDescent="0.25">
      <c r="B1063" s="2"/>
      <c r="C1063" s="3"/>
      <c r="D1063" s="3"/>
      <c r="E1063" s="2"/>
      <c r="F1063" s="2"/>
      <c r="G1063" s="2"/>
      <c r="H1063" s="4"/>
    </row>
    <row r="1064" spans="2:8" x14ac:dyDescent="0.25">
      <c r="B1064" s="2"/>
      <c r="C1064" s="3"/>
      <c r="D1064" s="3"/>
      <c r="E1064" s="2"/>
      <c r="F1064" s="2"/>
      <c r="G1064" s="2"/>
      <c r="H1064" s="4"/>
    </row>
    <row r="1065" spans="2:8" x14ac:dyDescent="0.25">
      <c r="B1065" s="2"/>
      <c r="C1065" s="3"/>
      <c r="D1065" s="3"/>
      <c r="E1065" s="2"/>
      <c r="F1065" s="2"/>
      <c r="G1065" s="2"/>
      <c r="H1065" s="4"/>
    </row>
    <row r="1066" spans="2:8" x14ac:dyDescent="0.25">
      <c r="B1066" s="2"/>
      <c r="C1066" s="3"/>
      <c r="D1066" s="3"/>
      <c r="E1066" s="2"/>
      <c r="F1066" s="2"/>
      <c r="G1066" s="2"/>
      <c r="H1066" s="4"/>
    </row>
    <row r="1067" spans="2:8" x14ac:dyDescent="0.25">
      <c r="B1067" s="2"/>
      <c r="C1067" s="3"/>
      <c r="D1067" s="3"/>
      <c r="E1067" s="2"/>
      <c r="F1067" s="2"/>
      <c r="G1067" s="2"/>
      <c r="H1067" s="4"/>
    </row>
    <row r="1068" spans="2:8" x14ac:dyDescent="0.25">
      <c r="B1068" s="2"/>
      <c r="C1068" s="3"/>
      <c r="D1068" s="3"/>
      <c r="E1068" s="2"/>
      <c r="F1068" s="2"/>
      <c r="G1068" s="2"/>
      <c r="H1068" s="4"/>
    </row>
    <row r="1069" spans="2:8" x14ac:dyDescent="0.25">
      <c r="B1069" s="2"/>
      <c r="C1069" s="3"/>
      <c r="D1069" s="3"/>
      <c r="E1069" s="2"/>
      <c r="F1069" s="2"/>
      <c r="G1069" s="2"/>
      <c r="H1069" s="4"/>
    </row>
    <row r="1070" spans="2:8" x14ac:dyDescent="0.25">
      <c r="B1070" s="2"/>
      <c r="C1070" s="3"/>
      <c r="D1070" s="3"/>
      <c r="E1070" s="2"/>
      <c r="F1070" s="2"/>
      <c r="G1070" s="2"/>
      <c r="H1070" s="4"/>
    </row>
    <row r="1071" spans="2:8" x14ac:dyDescent="0.25">
      <c r="B1071" s="2"/>
      <c r="C1071" s="3"/>
      <c r="D1071" s="3"/>
      <c r="E1071" s="2"/>
      <c r="F1071" s="2"/>
      <c r="G1071" s="2"/>
      <c r="H1071" s="4"/>
    </row>
    <row r="1072" spans="2:8" x14ac:dyDescent="0.25">
      <c r="B1072" s="2"/>
      <c r="C1072" s="3"/>
      <c r="D1072" s="3"/>
      <c r="E1072" s="2"/>
      <c r="F1072" s="2"/>
      <c r="G1072" s="2"/>
      <c r="H1072" s="4"/>
    </row>
    <row r="1073" spans="2:8" x14ac:dyDescent="0.25">
      <c r="B1073" s="2"/>
      <c r="C1073" s="3"/>
      <c r="D1073" s="3"/>
      <c r="E1073" s="2"/>
      <c r="F1073" s="2"/>
      <c r="G1073" s="2"/>
      <c r="H1073" s="4"/>
    </row>
    <row r="1074" spans="2:8" x14ac:dyDescent="0.25">
      <c r="B1074" s="2"/>
      <c r="C1074" s="3"/>
      <c r="D1074" s="3"/>
      <c r="E1074" s="2"/>
      <c r="F1074" s="2"/>
      <c r="G1074" s="2"/>
      <c r="H1074" s="4"/>
    </row>
    <row r="1075" spans="2:8" x14ac:dyDescent="0.25">
      <c r="B1075" s="2"/>
      <c r="C1075" s="3"/>
      <c r="D1075" s="3"/>
      <c r="E1075" s="2"/>
      <c r="F1075" s="2"/>
      <c r="G1075" s="2"/>
      <c r="H1075" s="4"/>
    </row>
    <row r="1076" spans="2:8" x14ac:dyDescent="0.25">
      <c r="B1076" s="2"/>
      <c r="C1076" s="3"/>
      <c r="D1076" s="3"/>
      <c r="E1076" s="2"/>
      <c r="F1076" s="2"/>
      <c r="G1076" s="2"/>
      <c r="H1076" s="4"/>
    </row>
    <row r="1077" spans="2:8" x14ac:dyDescent="0.25">
      <c r="B1077" s="2"/>
      <c r="C1077" s="3"/>
      <c r="D1077" s="3"/>
      <c r="E1077" s="2"/>
      <c r="F1077" s="2"/>
      <c r="G1077" s="2"/>
      <c r="H1077" s="4"/>
    </row>
    <row r="1078" spans="2:8" x14ac:dyDescent="0.25">
      <c r="B1078" s="2"/>
      <c r="C1078" s="3"/>
      <c r="D1078" s="3"/>
      <c r="E1078" s="2"/>
      <c r="F1078" s="2"/>
      <c r="G1078" s="2"/>
      <c r="H1078" s="4"/>
    </row>
    <row r="1079" spans="2:8" x14ac:dyDescent="0.25">
      <c r="B1079" s="2"/>
      <c r="C1079" s="3"/>
      <c r="D1079" s="3"/>
      <c r="E1079" s="2"/>
      <c r="F1079" s="2"/>
      <c r="G1079" s="2"/>
      <c r="H1079" s="4"/>
    </row>
    <row r="1080" spans="2:8" x14ac:dyDescent="0.25">
      <c r="B1080" s="2"/>
      <c r="C1080" s="3"/>
      <c r="D1080" s="3"/>
      <c r="E1080" s="2"/>
      <c r="F1080" s="2"/>
      <c r="G1080" s="2"/>
      <c r="H1080" s="4"/>
    </row>
    <row r="1081" spans="2:8" x14ac:dyDescent="0.25">
      <c r="B1081" s="2"/>
      <c r="C1081" s="3"/>
      <c r="D1081" s="3"/>
      <c r="E1081" s="2"/>
      <c r="F1081" s="2"/>
      <c r="G1081" s="2"/>
      <c r="H1081" s="4"/>
    </row>
    <row r="1082" spans="2:8" x14ac:dyDescent="0.25">
      <c r="B1082" s="2"/>
      <c r="C1082" s="3"/>
      <c r="D1082" s="3"/>
      <c r="E1082" s="2"/>
      <c r="F1082" s="2"/>
      <c r="G1082" s="2"/>
      <c r="H1082" s="4"/>
    </row>
    <row r="1083" spans="2:8" x14ac:dyDescent="0.25">
      <c r="B1083" s="2"/>
      <c r="C1083" s="3"/>
      <c r="D1083" s="3"/>
      <c r="E1083" s="2"/>
      <c r="F1083" s="2"/>
      <c r="G1083" s="2"/>
      <c r="H1083" s="4"/>
    </row>
    <row r="1084" spans="2:8" x14ac:dyDescent="0.25">
      <c r="B1084" s="2"/>
      <c r="C1084" s="3"/>
      <c r="D1084" s="3"/>
      <c r="E1084" s="2"/>
      <c r="F1084" s="2"/>
      <c r="G1084" s="2"/>
      <c r="H1084" s="4"/>
    </row>
    <row r="1085" spans="2:8" x14ac:dyDescent="0.25">
      <c r="B1085" s="2"/>
      <c r="C1085" s="3"/>
      <c r="D1085" s="3"/>
      <c r="E1085" s="2"/>
      <c r="F1085" s="2"/>
      <c r="G1085" s="2"/>
      <c r="H1085" s="4"/>
    </row>
    <row r="1086" spans="2:8" x14ac:dyDescent="0.25">
      <c r="B1086" s="2"/>
      <c r="C1086" s="3"/>
      <c r="D1086" s="3"/>
      <c r="E1086" s="2"/>
      <c r="F1086" s="2"/>
      <c r="G1086" s="2"/>
      <c r="H1086" s="4"/>
    </row>
    <row r="1087" spans="2:8" x14ac:dyDescent="0.25">
      <c r="B1087" s="2"/>
      <c r="C1087" s="3"/>
      <c r="D1087" s="3"/>
      <c r="E1087" s="2"/>
      <c r="F1087" s="2"/>
      <c r="G1087" s="2"/>
      <c r="H1087" s="4"/>
    </row>
    <row r="1088" spans="2:8" x14ac:dyDescent="0.25">
      <c r="B1088" s="2"/>
      <c r="C1088" s="3"/>
      <c r="D1088" s="3"/>
      <c r="E1088" s="2"/>
      <c r="F1088" s="2"/>
      <c r="G1088" s="2"/>
      <c r="H1088" s="4"/>
    </row>
    <row r="1089" spans="2:8" x14ac:dyDescent="0.25">
      <c r="B1089" s="2"/>
      <c r="C1089" s="3"/>
      <c r="D1089" s="3"/>
      <c r="E1089" s="2"/>
      <c r="F1089" s="2"/>
      <c r="G1089" s="2"/>
      <c r="H1089" s="4"/>
    </row>
    <row r="1090" spans="2:8" x14ac:dyDescent="0.25">
      <c r="B1090" s="2"/>
      <c r="C1090" s="3"/>
      <c r="D1090" s="3"/>
      <c r="E1090" s="2"/>
      <c r="F1090" s="2"/>
      <c r="G1090" s="2"/>
      <c r="H1090" s="4"/>
    </row>
    <row r="1091" spans="2:8" x14ac:dyDescent="0.25">
      <c r="B1091" s="2"/>
      <c r="C1091" s="3"/>
      <c r="D1091" s="3"/>
      <c r="E1091" s="2"/>
      <c r="F1091" s="2"/>
      <c r="G1091" s="2"/>
      <c r="H1091" s="4"/>
    </row>
    <row r="1092" spans="2:8" x14ac:dyDescent="0.25">
      <c r="B1092" s="2"/>
      <c r="C1092" s="3"/>
      <c r="D1092" s="3"/>
      <c r="E1092" s="2"/>
      <c r="F1092" s="2"/>
      <c r="G1092" s="2"/>
      <c r="H1092" s="4"/>
    </row>
    <row r="1093" spans="2:8" x14ac:dyDescent="0.25">
      <c r="B1093" s="2"/>
      <c r="C1093" s="3"/>
      <c r="D1093" s="3"/>
      <c r="E1093" s="2"/>
      <c r="F1093" s="2"/>
      <c r="G1093" s="2"/>
      <c r="H1093" s="4"/>
    </row>
    <row r="1094" spans="2:8" x14ac:dyDescent="0.25">
      <c r="B1094" s="2"/>
      <c r="C1094" s="3"/>
      <c r="D1094" s="3"/>
      <c r="E1094" s="2"/>
      <c r="F1094" s="2"/>
      <c r="G1094" s="2"/>
      <c r="H1094" s="4"/>
    </row>
    <row r="1095" spans="2:8" x14ac:dyDescent="0.25">
      <c r="B1095" s="2"/>
      <c r="C1095" s="3"/>
      <c r="D1095" s="3"/>
      <c r="E1095" s="2"/>
      <c r="F1095" s="2"/>
      <c r="G1095" s="2"/>
      <c r="H1095" s="4"/>
    </row>
    <row r="1096" spans="2:8" x14ac:dyDescent="0.25">
      <c r="B1096" s="2"/>
      <c r="C1096" s="3"/>
      <c r="D1096" s="3"/>
      <c r="E1096" s="2"/>
      <c r="F1096" s="2"/>
      <c r="G1096" s="2"/>
      <c r="H1096" s="4"/>
    </row>
    <row r="1097" spans="2:8" x14ac:dyDescent="0.25">
      <c r="B1097" s="2"/>
      <c r="C1097" s="3"/>
      <c r="D1097" s="3"/>
      <c r="E1097" s="2"/>
      <c r="F1097" s="2"/>
      <c r="G1097" s="2"/>
      <c r="H1097" s="4"/>
    </row>
    <row r="1098" spans="2:8" x14ac:dyDescent="0.25">
      <c r="B1098" s="2"/>
      <c r="C1098" s="3"/>
      <c r="D1098" s="3"/>
      <c r="E1098" s="2"/>
      <c r="F1098" s="2"/>
      <c r="G1098" s="2"/>
      <c r="H1098" s="4"/>
    </row>
    <row r="1099" spans="2:8" x14ac:dyDescent="0.25">
      <c r="B1099" s="2"/>
      <c r="C1099" s="3"/>
      <c r="D1099" s="3"/>
      <c r="E1099" s="2"/>
      <c r="F1099" s="2"/>
      <c r="G1099" s="2"/>
      <c r="H1099" s="4"/>
    </row>
    <row r="1100" spans="2:8" x14ac:dyDescent="0.25">
      <c r="B1100" s="2"/>
      <c r="C1100" s="3"/>
      <c r="D1100" s="3"/>
      <c r="E1100" s="2"/>
      <c r="F1100" s="2"/>
      <c r="G1100" s="2"/>
      <c r="H1100" s="4"/>
    </row>
    <row r="1101" spans="2:8" x14ac:dyDescent="0.25">
      <c r="B1101" s="2"/>
      <c r="C1101" s="3"/>
      <c r="D1101" s="3"/>
      <c r="E1101" s="2"/>
      <c r="F1101" s="2"/>
      <c r="G1101" s="2"/>
      <c r="H1101" s="4"/>
    </row>
    <row r="1102" spans="2:8" x14ac:dyDescent="0.25">
      <c r="B1102" s="2"/>
      <c r="C1102" s="3"/>
      <c r="D1102" s="3"/>
      <c r="E1102" s="2"/>
      <c r="F1102" s="2"/>
      <c r="G1102" s="2"/>
      <c r="H1102" s="4"/>
    </row>
    <row r="1103" spans="2:8" x14ac:dyDescent="0.25">
      <c r="B1103" s="2"/>
      <c r="C1103" s="3"/>
      <c r="D1103" s="3"/>
      <c r="E1103" s="2"/>
      <c r="F1103" s="2"/>
      <c r="G1103" s="2"/>
      <c r="H1103" s="4"/>
    </row>
    <row r="1104" spans="2:8" x14ac:dyDescent="0.25">
      <c r="B1104" s="2"/>
      <c r="C1104" s="3"/>
      <c r="D1104" s="3"/>
      <c r="E1104" s="2"/>
      <c r="F1104" s="2"/>
      <c r="G1104" s="2"/>
      <c r="H1104" s="4"/>
    </row>
    <row r="1105" spans="2:8" x14ac:dyDescent="0.25">
      <c r="B1105" s="2"/>
      <c r="C1105" s="3"/>
      <c r="D1105" s="3"/>
      <c r="E1105" s="2"/>
      <c r="F1105" s="2"/>
      <c r="G1105" s="2"/>
      <c r="H1105" s="4"/>
    </row>
    <row r="1106" spans="2:8" x14ac:dyDescent="0.25">
      <c r="B1106" s="2"/>
      <c r="C1106" s="3"/>
      <c r="D1106" s="3"/>
      <c r="E1106" s="2"/>
      <c r="F1106" s="2"/>
      <c r="G1106" s="2"/>
      <c r="H1106" s="4"/>
    </row>
    <row r="1107" spans="2:8" x14ac:dyDescent="0.25">
      <c r="B1107" s="2"/>
      <c r="C1107" s="3"/>
      <c r="D1107" s="3"/>
      <c r="E1107" s="2"/>
      <c r="F1107" s="2"/>
      <c r="G1107" s="2"/>
      <c r="H1107" s="4"/>
    </row>
    <row r="1108" spans="2:8" x14ac:dyDescent="0.25">
      <c r="B1108" s="2"/>
      <c r="C1108" s="3"/>
      <c r="D1108" s="3"/>
      <c r="E1108" s="2"/>
      <c r="F1108" s="2"/>
      <c r="G1108" s="2"/>
      <c r="H1108" s="4"/>
    </row>
    <row r="1109" spans="2:8" x14ac:dyDescent="0.25">
      <c r="B1109" s="2"/>
      <c r="C1109" s="3"/>
      <c r="D1109" s="3"/>
      <c r="E1109" s="2"/>
      <c r="F1109" s="2"/>
      <c r="G1109" s="2"/>
      <c r="H1109" s="4"/>
    </row>
    <row r="1110" spans="2:8" x14ac:dyDescent="0.25">
      <c r="B1110" s="2"/>
      <c r="C1110" s="3"/>
      <c r="D1110" s="3"/>
      <c r="E1110" s="2"/>
      <c r="F1110" s="2"/>
      <c r="G1110" s="2"/>
      <c r="H1110" s="4"/>
    </row>
    <row r="1111" spans="2:8" x14ac:dyDescent="0.25">
      <c r="B1111" s="2"/>
      <c r="C1111" s="3"/>
      <c r="D1111" s="3"/>
      <c r="E1111" s="2"/>
      <c r="F1111" s="2"/>
      <c r="G1111" s="2"/>
      <c r="H1111" s="4"/>
    </row>
    <row r="1112" spans="2:8" x14ac:dyDescent="0.25">
      <c r="B1112" s="2"/>
      <c r="C1112" s="3"/>
      <c r="D1112" s="3"/>
      <c r="E1112" s="2"/>
      <c r="F1112" s="2"/>
      <c r="G1112" s="2"/>
      <c r="H1112" s="4"/>
    </row>
    <row r="1113" spans="2:8" x14ac:dyDescent="0.25">
      <c r="B1113" s="2"/>
      <c r="C1113" s="3"/>
      <c r="D1113" s="3"/>
      <c r="E1113" s="2"/>
      <c r="F1113" s="2"/>
      <c r="G1113" s="2"/>
      <c r="H1113" s="4"/>
    </row>
    <row r="1114" spans="2:8" x14ac:dyDescent="0.25">
      <c r="B1114" s="2"/>
      <c r="C1114" s="3"/>
      <c r="D1114" s="3"/>
      <c r="E1114" s="2"/>
      <c r="F1114" s="2"/>
      <c r="G1114" s="2"/>
      <c r="H1114" s="4"/>
    </row>
    <row r="1115" spans="2:8" x14ac:dyDescent="0.25">
      <c r="B1115" s="2"/>
      <c r="C1115" s="3"/>
      <c r="D1115" s="3"/>
      <c r="E1115" s="2"/>
      <c r="F1115" s="2"/>
      <c r="G1115" s="2"/>
      <c r="H1115" s="4"/>
    </row>
    <row r="1116" spans="2:8" x14ac:dyDescent="0.25">
      <c r="B1116" s="2"/>
      <c r="C1116" s="3"/>
      <c r="D1116" s="3"/>
      <c r="E1116" s="2"/>
      <c r="F1116" s="2"/>
      <c r="G1116" s="2"/>
      <c r="H1116" s="4"/>
    </row>
    <row r="1117" spans="2:8" x14ac:dyDescent="0.25">
      <c r="B1117" s="2"/>
      <c r="C1117" s="3"/>
      <c r="D1117" s="3"/>
      <c r="E1117" s="2"/>
      <c r="F1117" s="2"/>
      <c r="G1117" s="2"/>
      <c r="H1117" s="4"/>
    </row>
    <row r="1118" spans="2:8" x14ac:dyDescent="0.25">
      <c r="B1118" s="2"/>
      <c r="C1118" s="3"/>
      <c r="D1118" s="3"/>
      <c r="E1118" s="2"/>
      <c r="F1118" s="2"/>
      <c r="G1118" s="2"/>
      <c r="H1118" s="4"/>
    </row>
    <row r="1119" spans="2:8" x14ac:dyDescent="0.25">
      <c r="B1119" s="2"/>
      <c r="C1119" s="3"/>
      <c r="D1119" s="3"/>
      <c r="E1119" s="2"/>
      <c r="F1119" s="2"/>
      <c r="G1119" s="2"/>
      <c r="H1119" s="4"/>
    </row>
    <row r="1120" spans="2:8" x14ac:dyDescent="0.25">
      <c r="B1120" s="2"/>
      <c r="C1120" s="3"/>
      <c r="D1120" s="3"/>
      <c r="E1120" s="2"/>
      <c r="F1120" s="2"/>
      <c r="G1120" s="2"/>
      <c r="H1120" s="4"/>
    </row>
    <row r="1121" spans="2:8" x14ac:dyDescent="0.25">
      <c r="B1121" s="2"/>
      <c r="C1121" s="3"/>
      <c r="D1121" s="3"/>
      <c r="E1121" s="2"/>
      <c r="F1121" s="2"/>
      <c r="G1121" s="2"/>
      <c r="H1121" s="4"/>
    </row>
    <row r="1122" spans="2:8" x14ac:dyDescent="0.25">
      <c r="B1122" s="2"/>
      <c r="C1122" s="3"/>
      <c r="D1122" s="3"/>
      <c r="E1122" s="2"/>
      <c r="F1122" s="2"/>
      <c r="G1122" s="2"/>
      <c r="H1122" s="4"/>
    </row>
    <row r="1123" spans="2:8" x14ac:dyDescent="0.25">
      <c r="B1123" s="2"/>
      <c r="C1123" s="3"/>
      <c r="D1123" s="3"/>
      <c r="E1123" s="2"/>
      <c r="F1123" s="2"/>
      <c r="G1123" s="2"/>
      <c r="H1123" s="4"/>
    </row>
    <row r="1124" spans="2:8" x14ac:dyDescent="0.25">
      <c r="B1124" s="2"/>
      <c r="C1124" s="3"/>
      <c r="D1124" s="3"/>
      <c r="E1124" s="2"/>
      <c r="F1124" s="2"/>
      <c r="G1124" s="2"/>
      <c r="H1124" s="4"/>
    </row>
    <row r="1125" spans="2:8" x14ac:dyDescent="0.25">
      <c r="B1125" s="2"/>
      <c r="C1125" s="3"/>
      <c r="D1125" s="3"/>
      <c r="E1125" s="2"/>
      <c r="F1125" s="2"/>
      <c r="G1125" s="2"/>
      <c r="H1125" s="4"/>
    </row>
    <row r="1126" spans="2:8" x14ac:dyDescent="0.25">
      <c r="B1126" s="2"/>
      <c r="C1126" s="3"/>
      <c r="D1126" s="3"/>
      <c r="E1126" s="2"/>
      <c r="F1126" s="2"/>
      <c r="G1126" s="2"/>
      <c r="H1126" s="4"/>
    </row>
    <row r="1127" spans="2:8" x14ac:dyDescent="0.25">
      <c r="B1127" s="2"/>
      <c r="C1127" s="3"/>
      <c r="D1127" s="3"/>
      <c r="E1127" s="2"/>
      <c r="F1127" s="2"/>
      <c r="G1127" s="2"/>
      <c r="H1127" s="4"/>
    </row>
    <row r="1128" spans="2:8" x14ac:dyDescent="0.25">
      <c r="B1128" s="2"/>
      <c r="C1128" s="3"/>
      <c r="D1128" s="3"/>
      <c r="E1128" s="2"/>
      <c r="F1128" s="2"/>
      <c r="G1128" s="2"/>
      <c r="H1128" s="4"/>
    </row>
    <row r="1129" spans="2:8" x14ac:dyDescent="0.25">
      <c r="B1129" s="2"/>
      <c r="C1129" s="3"/>
      <c r="D1129" s="3"/>
      <c r="E1129" s="2"/>
      <c r="F1129" s="2"/>
      <c r="G1129" s="2"/>
      <c r="H1129" s="4"/>
    </row>
    <row r="1130" spans="2:8" x14ac:dyDescent="0.25">
      <c r="B1130" s="2"/>
      <c r="C1130" s="3"/>
      <c r="D1130" s="3"/>
      <c r="E1130" s="2"/>
      <c r="F1130" s="2"/>
      <c r="G1130" s="2"/>
      <c r="H1130" s="4"/>
    </row>
    <row r="1131" spans="2:8" x14ac:dyDescent="0.25">
      <c r="B1131" s="2"/>
      <c r="C1131" s="3"/>
      <c r="D1131" s="3"/>
      <c r="E1131" s="2"/>
      <c r="F1131" s="2"/>
      <c r="G1131" s="2"/>
      <c r="H1131" s="4"/>
    </row>
    <row r="1132" spans="2:8" x14ac:dyDescent="0.25">
      <c r="B1132" s="2"/>
      <c r="C1132" s="3"/>
      <c r="D1132" s="3"/>
      <c r="E1132" s="2"/>
      <c r="F1132" s="2"/>
      <c r="G1132" s="2"/>
      <c r="H1132" s="4"/>
    </row>
    <row r="1133" spans="2:8" x14ac:dyDescent="0.25">
      <c r="B1133" s="2"/>
      <c r="C1133" s="3"/>
      <c r="D1133" s="3"/>
      <c r="E1133" s="2"/>
      <c r="F1133" s="2"/>
      <c r="G1133" s="2"/>
      <c r="H1133" s="4"/>
    </row>
    <row r="1134" spans="2:8" x14ac:dyDescent="0.25">
      <c r="B1134" s="2"/>
      <c r="C1134" s="3"/>
      <c r="D1134" s="3"/>
      <c r="E1134" s="2"/>
      <c r="F1134" s="2"/>
      <c r="G1134" s="2"/>
      <c r="H1134" s="4"/>
    </row>
    <row r="1135" spans="2:8" x14ac:dyDescent="0.25">
      <c r="B1135" s="2"/>
      <c r="C1135" s="3"/>
      <c r="D1135" s="3"/>
      <c r="E1135" s="2"/>
      <c r="F1135" s="2"/>
      <c r="G1135" s="2"/>
      <c r="H1135" s="4"/>
    </row>
    <row r="1136" spans="2:8" x14ac:dyDescent="0.25">
      <c r="B1136" s="2"/>
      <c r="C1136" s="3"/>
      <c r="D1136" s="3"/>
      <c r="E1136" s="2"/>
      <c r="F1136" s="2"/>
      <c r="G1136" s="2"/>
      <c r="H1136" s="4"/>
    </row>
    <row r="1137" spans="2:8" x14ac:dyDescent="0.25">
      <c r="B1137" s="2"/>
      <c r="C1137" s="3"/>
      <c r="D1137" s="3"/>
      <c r="E1137" s="2"/>
      <c r="F1137" s="2"/>
      <c r="G1137" s="2"/>
      <c r="H1137" s="4"/>
    </row>
    <row r="1138" spans="2:8" x14ac:dyDescent="0.25">
      <c r="B1138" s="2"/>
      <c r="C1138" s="3"/>
      <c r="D1138" s="3"/>
      <c r="E1138" s="2"/>
      <c r="F1138" s="2"/>
      <c r="G1138" s="2"/>
      <c r="H1138" s="4"/>
    </row>
    <row r="1139" spans="2:8" x14ac:dyDescent="0.25">
      <c r="B1139" s="2"/>
      <c r="C1139" s="3"/>
      <c r="D1139" s="3"/>
      <c r="E1139" s="2"/>
      <c r="F1139" s="2"/>
      <c r="G1139" s="2"/>
      <c r="H1139" s="4"/>
    </row>
    <row r="1140" spans="2:8" x14ac:dyDescent="0.25">
      <c r="B1140" s="2"/>
      <c r="C1140" s="3"/>
      <c r="D1140" s="3"/>
      <c r="E1140" s="2"/>
      <c r="F1140" s="2"/>
      <c r="G1140" s="2"/>
      <c r="H1140" s="4"/>
    </row>
    <row r="1141" spans="2:8" x14ac:dyDescent="0.25">
      <c r="B1141" s="2"/>
      <c r="C1141" s="3"/>
      <c r="D1141" s="3"/>
      <c r="E1141" s="2"/>
      <c r="F1141" s="2"/>
      <c r="G1141" s="2"/>
      <c r="H1141" s="4"/>
    </row>
    <row r="1142" spans="2:8" x14ac:dyDescent="0.25">
      <c r="B1142" s="2"/>
      <c r="C1142" s="3"/>
      <c r="D1142" s="3"/>
      <c r="E1142" s="2"/>
      <c r="F1142" s="2"/>
      <c r="G1142" s="2"/>
      <c r="H1142" s="4"/>
    </row>
    <row r="1143" spans="2:8" x14ac:dyDescent="0.25">
      <c r="B1143" s="2"/>
      <c r="C1143" s="3"/>
      <c r="D1143" s="3"/>
      <c r="E1143" s="2"/>
      <c r="F1143" s="2"/>
      <c r="G1143" s="2"/>
      <c r="H1143" s="4"/>
    </row>
    <row r="1144" spans="2:8" x14ac:dyDescent="0.25">
      <c r="B1144" s="2"/>
      <c r="C1144" s="3"/>
      <c r="D1144" s="3"/>
      <c r="E1144" s="2"/>
      <c r="F1144" s="2"/>
      <c r="G1144" s="2"/>
      <c r="H1144" s="4"/>
    </row>
    <row r="1145" spans="2:8" x14ac:dyDescent="0.25">
      <c r="B1145" s="2"/>
      <c r="C1145" s="3"/>
      <c r="D1145" s="3"/>
      <c r="E1145" s="2"/>
      <c r="F1145" s="2"/>
      <c r="G1145" s="2"/>
      <c r="H1145" s="4"/>
    </row>
    <row r="1146" spans="2:8" x14ac:dyDescent="0.25">
      <c r="B1146" s="2"/>
      <c r="C1146" s="3"/>
      <c r="D1146" s="3"/>
      <c r="E1146" s="2"/>
      <c r="F1146" s="2"/>
      <c r="G1146" s="2"/>
      <c r="H1146" s="4"/>
    </row>
    <row r="1147" spans="2:8" x14ac:dyDescent="0.25">
      <c r="B1147" s="2"/>
      <c r="C1147" s="3"/>
      <c r="D1147" s="3"/>
      <c r="E1147" s="2"/>
      <c r="F1147" s="2"/>
      <c r="G1147" s="2"/>
      <c r="H1147" s="4"/>
    </row>
    <row r="1148" spans="2:8" x14ac:dyDescent="0.25">
      <c r="B1148" s="2"/>
      <c r="C1148" s="3"/>
      <c r="D1148" s="3"/>
      <c r="E1148" s="2"/>
      <c r="F1148" s="2"/>
      <c r="G1148" s="2"/>
      <c r="H1148" s="4"/>
    </row>
    <row r="1149" spans="2:8" x14ac:dyDescent="0.25">
      <c r="B1149" s="2"/>
      <c r="C1149" s="3"/>
      <c r="D1149" s="3"/>
      <c r="E1149" s="2"/>
      <c r="F1149" s="2"/>
      <c r="G1149" s="2"/>
      <c r="H1149" s="4"/>
    </row>
    <row r="1150" spans="2:8" x14ac:dyDescent="0.25">
      <c r="B1150" s="2"/>
      <c r="C1150" s="3"/>
      <c r="D1150" s="3"/>
      <c r="E1150" s="2"/>
      <c r="F1150" s="2"/>
      <c r="G1150" s="2"/>
      <c r="H1150" s="4"/>
    </row>
    <row r="1151" spans="2:8" x14ac:dyDescent="0.25">
      <c r="B1151" s="2"/>
      <c r="C1151" s="3"/>
      <c r="D1151" s="3"/>
      <c r="E1151" s="2"/>
      <c r="F1151" s="2"/>
      <c r="G1151" s="2"/>
      <c r="H1151" s="4"/>
    </row>
    <row r="1152" spans="2:8" x14ac:dyDescent="0.25">
      <c r="B1152" s="2"/>
      <c r="C1152" s="3"/>
      <c r="D1152" s="3"/>
      <c r="E1152" s="2"/>
      <c r="F1152" s="2"/>
      <c r="G1152" s="2"/>
      <c r="H1152" s="4"/>
    </row>
    <row r="1153" spans="2:8" x14ac:dyDescent="0.25">
      <c r="B1153" s="2"/>
      <c r="C1153" s="3"/>
      <c r="D1153" s="3"/>
      <c r="E1153" s="2"/>
      <c r="F1153" s="2"/>
      <c r="G1153" s="2"/>
      <c r="H1153" s="4"/>
    </row>
    <row r="1154" spans="2:8" x14ac:dyDescent="0.25">
      <c r="B1154" s="2"/>
      <c r="C1154" s="3"/>
      <c r="D1154" s="3"/>
      <c r="E1154" s="2"/>
      <c r="F1154" s="2"/>
      <c r="G1154" s="2"/>
      <c r="H1154" s="4"/>
    </row>
    <row r="1155" spans="2:8" x14ac:dyDescent="0.25">
      <c r="B1155" s="2"/>
      <c r="C1155" s="3"/>
      <c r="D1155" s="3"/>
      <c r="E1155" s="2"/>
      <c r="F1155" s="2"/>
      <c r="G1155" s="2"/>
      <c r="H1155" s="4"/>
    </row>
    <row r="1156" spans="2:8" x14ac:dyDescent="0.25">
      <c r="B1156" s="2"/>
      <c r="C1156" s="3"/>
      <c r="D1156" s="3"/>
      <c r="E1156" s="2"/>
      <c r="F1156" s="2"/>
      <c r="G1156" s="2"/>
      <c r="H1156" s="4"/>
    </row>
    <row r="1157" spans="2:8" x14ac:dyDescent="0.25">
      <c r="B1157" s="2"/>
      <c r="C1157" s="3"/>
      <c r="D1157" s="3"/>
      <c r="E1157" s="2"/>
      <c r="F1157" s="2"/>
      <c r="G1157" s="2"/>
      <c r="H1157" s="4"/>
    </row>
    <row r="1158" spans="2:8" x14ac:dyDescent="0.25">
      <c r="B1158" s="2"/>
      <c r="C1158" s="3"/>
      <c r="D1158" s="3"/>
      <c r="E1158" s="2"/>
      <c r="F1158" s="2"/>
      <c r="G1158" s="2"/>
      <c r="H1158" s="4"/>
    </row>
    <row r="1159" spans="2:8" x14ac:dyDescent="0.25">
      <c r="B1159" s="2"/>
      <c r="C1159" s="3"/>
      <c r="D1159" s="3"/>
      <c r="E1159" s="2"/>
      <c r="F1159" s="2"/>
      <c r="G1159" s="2"/>
      <c r="H1159" s="4"/>
    </row>
    <row r="1160" spans="2:8" x14ac:dyDescent="0.25">
      <c r="B1160" s="2"/>
      <c r="C1160" s="3"/>
      <c r="D1160" s="3"/>
      <c r="E1160" s="2"/>
      <c r="F1160" s="2"/>
      <c r="G1160" s="2"/>
      <c r="H1160" s="4"/>
    </row>
    <row r="1161" spans="2:8" x14ac:dyDescent="0.25">
      <c r="B1161" s="2"/>
      <c r="C1161" s="3"/>
      <c r="D1161" s="3"/>
      <c r="E1161" s="2"/>
      <c r="F1161" s="2"/>
      <c r="G1161" s="2"/>
      <c r="H1161" s="4"/>
    </row>
    <row r="1162" spans="2:8" x14ac:dyDescent="0.25">
      <c r="B1162" s="2"/>
      <c r="C1162" s="3"/>
      <c r="D1162" s="3"/>
      <c r="E1162" s="2"/>
      <c r="F1162" s="2"/>
      <c r="G1162" s="2"/>
      <c r="H1162" s="4"/>
    </row>
    <row r="1163" spans="2:8" x14ac:dyDescent="0.25">
      <c r="B1163" s="2"/>
      <c r="C1163" s="3"/>
      <c r="D1163" s="3"/>
      <c r="E1163" s="2"/>
      <c r="F1163" s="2"/>
      <c r="G1163" s="2"/>
      <c r="H1163" s="4"/>
    </row>
    <row r="1164" spans="2:8" x14ac:dyDescent="0.25">
      <c r="B1164" s="2"/>
      <c r="C1164" s="3"/>
      <c r="D1164" s="3"/>
      <c r="E1164" s="2"/>
      <c r="F1164" s="2"/>
      <c r="G1164" s="2"/>
      <c r="H1164" s="4"/>
    </row>
    <row r="1165" spans="2:8" x14ac:dyDescent="0.25">
      <c r="B1165" s="2"/>
      <c r="C1165" s="3"/>
      <c r="D1165" s="3"/>
      <c r="E1165" s="2"/>
      <c r="F1165" s="2"/>
      <c r="G1165" s="2"/>
      <c r="H1165" s="4"/>
    </row>
    <row r="1166" spans="2:8" x14ac:dyDescent="0.25">
      <c r="B1166" s="2"/>
      <c r="C1166" s="3"/>
      <c r="D1166" s="3"/>
      <c r="E1166" s="2"/>
      <c r="F1166" s="2"/>
      <c r="G1166" s="2"/>
      <c r="H1166" s="4"/>
    </row>
    <row r="1167" spans="2:8" x14ac:dyDescent="0.25">
      <c r="B1167" s="2"/>
      <c r="C1167" s="3"/>
      <c r="D1167" s="3"/>
      <c r="E1167" s="2"/>
      <c r="F1167" s="2"/>
      <c r="G1167" s="2"/>
      <c r="H1167" s="4"/>
    </row>
    <row r="1168" spans="2:8" x14ac:dyDescent="0.25">
      <c r="B1168" s="2"/>
      <c r="C1168" s="3"/>
      <c r="D1168" s="3"/>
      <c r="E1168" s="2"/>
      <c r="F1168" s="2"/>
      <c r="G1168" s="2"/>
      <c r="H1168" s="4"/>
    </row>
    <row r="1169" spans="2:8" x14ac:dyDescent="0.25">
      <c r="B1169" s="2"/>
      <c r="C1169" s="3"/>
      <c r="D1169" s="3"/>
      <c r="E1169" s="2"/>
      <c r="F1169" s="2"/>
      <c r="G1169" s="2"/>
      <c r="H1169" s="4"/>
    </row>
    <row r="1170" spans="2:8" x14ac:dyDescent="0.25">
      <c r="B1170" s="2"/>
      <c r="C1170" s="3"/>
      <c r="D1170" s="3"/>
      <c r="E1170" s="2"/>
      <c r="F1170" s="2"/>
      <c r="G1170" s="2"/>
      <c r="H1170" s="4"/>
    </row>
    <row r="1171" spans="2:8" x14ac:dyDescent="0.25">
      <c r="B1171" s="2"/>
      <c r="C1171" s="3"/>
      <c r="D1171" s="3"/>
      <c r="E1171" s="2"/>
      <c r="F1171" s="2"/>
      <c r="G1171" s="2"/>
      <c r="H1171" s="4"/>
    </row>
    <row r="1172" spans="2:8" x14ac:dyDescent="0.25">
      <c r="B1172" s="2"/>
      <c r="C1172" s="3"/>
      <c r="D1172" s="3"/>
      <c r="E1172" s="2"/>
      <c r="F1172" s="2"/>
      <c r="G1172" s="2"/>
      <c r="H1172" s="4"/>
    </row>
    <row r="1173" spans="2:8" x14ac:dyDescent="0.25">
      <c r="B1173" s="2"/>
      <c r="C1173" s="3"/>
      <c r="D1173" s="3"/>
      <c r="E1173" s="2"/>
      <c r="F1173" s="2"/>
      <c r="G1173" s="2"/>
      <c r="H1173" s="4"/>
    </row>
    <row r="1174" spans="2:8" x14ac:dyDescent="0.25">
      <c r="B1174" s="2"/>
      <c r="C1174" s="3"/>
      <c r="D1174" s="3"/>
      <c r="E1174" s="2"/>
      <c r="F1174" s="2"/>
      <c r="G1174" s="2"/>
      <c r="H1174" s="4"/>
    </row>
    <row r="1175" spans="2:8" x14ac:dyDescent="0.25">
      <c r="B1175" s="2"/>
      <c r="C1175" s="3"/>
      <c r="D1175" s="3"/>
      <c r="E1175" s="2"/>
      <c r="F1175" s="2"/>
      <c r="G1175" s="2"/>
      <c r="H1175" s="4"/>
    </row>
    <row r="1176" spans="2:8" x14ac:dyDescent="0.25">
      <c r="B1176" s="2"/>
      <c r="C1176" s="3"/>
      <c r="D1176" s="3"/>
      <c r="E1176" s="2"/>
      <c r="F1176" s="2"/>
      <c r="G1176" s="2"/>
      <c r="H1176" s="4"/>
    </row>
    <row r="1177" spans="2:8" x14ac:dyDescent="0.25">
      <c r="B1177" s="2"/>
      <c r="C1177" s="3"/>
      <c r="D1177" s="3"/>
      <c r="E1177" s="2"/>
      <c r="F1177" s="2"/>
      <c r="G1177" s="2"/>
      <c r="H1177" s="4"/>
    </row>
    <row r="1178" spans="2:8" x14ac:dyDescent="0.25">
      <c r="B1178" s="2"/>
      <c r="C1178" s="3"/>
      <c r="D1178" s="3"/>
      <c r="E1178" s="2"/>
      <c r="F1178" s="2"/>
      <c r="G1178" s="2"/>
      <c r="H1178" s="4"/>
    </row>
    <row r="1179" spans="2:8" x14ac:dyDescent="0.25">
      <c r="B1179" s="2"/>
      <c r="C1179" s="3"/>
      <c r="D1179" s="3"/>
      <c r="E1179" s="2"/>
      <c r="F1179" s="2"/>
      <c r="G1179" s="2"/>
      <c r="H1179" s="4"/>
    </row>
    <row r="1180" spans="2:8" x14ac:dyDescent="0.25">
      <c r="B1180" s="2"/>
      <c r="C1180" s="3"/>
      <c r="D1180" s="3"/>
      <c r="E1180" s="2"/>
      <c r="F1180" s="2"/>
      <c r="G1180" s="2"/>
      <c r="H1180" s="4"/>
    </row>
    <row r="1181" spans="2:8" x14ac:dyDescent="0.25">
      <c r="B1181" s="2"/>
      <c r="C1181" s="3"/>
      <c r="D1181" s="3"/>
      <c r="E1181" s="2"/>
      <c r="F1181" s="2"/>
      <c r="G1181" s="2"/>
      <c r="H1181" s="4"/>
    </row>
    <row r="1182" spans="2:8" x14ac:dyDescent="0.25">
      <c r="B1182" s="2"/>
      <c r="C1182" s="3"/>
      <c r="D1182" s="3"/>
      <c r="E1182" s="2"/>
      <c r="F1182" s="2"/>
      <c r="G1182" s="2"/>
      <c r="H1182" s="4"/>
    </row>
    <row r="1183" spans="2:8" x14ac:dyDescent="0.25">
      <c r="B1183" s="2"/>
      <c r="C1183" s="3"/>
      <c r="D1183" s="3"/>
      <c r="E1183" s="2"/>
      <c r="F1183" s="2"/>
      <c r="G1183" s="2"/>
      <c r="H1183" s="4"/>
    </row>
    <row r="1184" spans="2:8" x14ac:dyDescent="0.25">
      <c r="B1184" s="2"/>
      <c r="C1184" s="3"/>
      <c r="D1184" s="3"/>
      <c r="E1184" s="2"/>
      <c r="F1184" s="2"/>
      <c r="G1184" s="2"/>
      <c r="H1184" s="4"/>
    </row>
    <row r="1185" spans="2:8" x14ac:dyDescent="0.25">
      <c r="B1185" s="2"/>
      <c r="C1185" s="3"/>
      <c r="D1185" s="3"/>
      <c r="E1185" s="2"/>
      <c r="F1185" s="2"/>
      <c r="G1185" s="2"/>
      <c r="H1185" s="4"/>
    </row>
    <row r="1186" spans="2:8" x14ac:dyDescent="0.25">
      <c r="B1186" s="2"/>
      <c r="C1186" s="3"/>
      <c r="D1186" s="3"/>
      <c r="E1186" s="2"/>
      <c r="F1186" s="2"/>
      <c r="G1186" s="2"/>
      <c r="H1186" s="4"/>
    </row>
    <row r="1187" spans="2:8" x14ac:dyDescent="0.25">
      <c r="B1187" s="2"/>
      <c r="C1187" s="3"/>
      <c r="D1187" s="3"/>
      <c r="E1187" s="2"/>
      <c r="F1187" s="2"/>
      <c r="G1187" s="2"/>
      <c r="H1187" s="4"/>
    </row>
    <row r="1188" spans="2:8" x14ac:dyDescent="0.25">
      <c r="B1188" s="2"/>
      <c r="C1188" s="3"/>
      <c r="D1188" s="3"/>
      <c r="E1188" s="2"/>
      <c r="F1188" s="2"/>
      <c r="G1188" s="2"/>
      <c r="H1188" s="4"/>
    </row>
    <row r="1189" spans="2:8" x14ac:dyDescent="0.25">
      <c r="B1189" s="2"/>
      <c r="C1189" s="3"/>
      <c r="D1189" s="3"/>
      <c r="E1189" s="2"/>
      <c r="F1189" s="2"/>
      <c r="G1189" s="2"/>
      <c r="H1189" s="4"/>
    </row>
    <row r="1190" spans="2:8" x14ac:dyDescent="0.25">
      <c r="B1190" s="2"/>
      <c r="C1190" s="3"/>
      <c r="D1190" s="3"/>
      <c r="E1190" s="2"/>
      <c r="F1190" s="2"/>
      <c r="G1190" s="2"/>
      <c r="H1190" s="4"/>
    </row>
    <row r="1191" spans="2:8" x14ac:dyDescent="0.25">
      <c r="B1191" s="2"/>
      <c r="C1191" s="3"/>
      <c r="D1191" s="3"/>
      <c r="E1191" s="2"/>
      <c r="F1191" s="2"/>
      <c r="G1191" s="2"/>
      <c r="H1191" s="4"/>
    </row>
    <row r="1192" spans="2:8" x14ac:dyDescent="0.25">
      <c r="B1192" s="2"/>
      <c r="C1192" s="3"/>
      <c r="D1192" s="3"/>
      <c r="E1192" s="2"/>
      <c r="F1192" s="2"/>
      <c r="G1192" s="2"/>
      <c r="H1192" s="4"/>
    </row>
    <row r="1193" spans="2:8" x14ac:dyDescent="0.25">
      <c r="B1193" s="2"/>
      <c r="C1193" s="3"/>
      <c r="D1193" s="3"/>
      <c r="E1193" s="2"/>
      <c r="F1193" s="2"/>
      <c r="G1193" s="2"/>
      <c r="H1193" s="4"/>
    </row>
    <row r="1194" spans="2:8" x14ac:dyDescent="0.25">
      <c r="B1194" s="2"/>
      <c r="C1194" s="3"/>
      <c r="D1194" s="3"/>
      <c r="E1194" s="2"/>
      <c r="F1194" s="2"/>
      <c r="G1194" s="2"/>
      <c r="H1194" s="4"/>
    </row>
    <row r="1195" spans="2:8" x14ac:dyDescent="0.25">
      <c r="B1195" s="2"/>
      <c r="C1195" s="3"/>
      <c r="D1195" s="3"/>
      <c r="E1195" s="2"/>
      <c r="F1195" s="2"/>
      <c r="G1195" s="2"/>
      <c r="H1195" s="4"/>
    </row>
    <row r="1196" spans="2:8" x14ac:dyDescent="0.25">
      <c r="B1196" s="2"/>
      <c r="C1196" s="3"/>
      <c r="D1196" s="3"/>
      <c r="E1196" s="2"/>
      <c r="F1196" s="2"/>
      <c r="G1196" s="2"/>
      <c r="H1196" s="4"/>
    </row>
    <row r="1197" spans="2:8" x14ac:dyDescent="0.25">
      <c r="B1197" s="2"/>
      <c r="C1197" s="3"/>
      <c r="D1197" s="3"/>
      <c r="E1197" s="2"/>
      <c r="F1197" s="2"/>
      <c r="G1197" s="2"/>
      <c r="H1197" s="4"/>
    </row>
    <row r="1198" spans="2:8" x14ac:dyDescent="0.25">
      <c r="B1198" s="2"/>
      <c r="C1198" s="3"/>
      <c r="D1198" s="3"/>
      <c r="E1198" s="2"/>
      <c r="F1198" s="2"/>
      <c r="G1198" s="2"/>
      <c r="H1198" s="4"/>
    </row>
    <row r="1199" spans="2:8" x14ac:dyDescent="0.25">
      <c r="B1199" s="2"/>
      <c r="C1199" s="3"/>
      <c r="D1199" s="3"/>
      <c r="E1199" s="2"/>
      <c r="F1199" s="2"/>
      <c r="G1199" s="2"/>
      <c r="H1199" s="4"/>
    </row>
    <row r="1200" spans="2:8" x14ac:dyDescent="0.25">
      <c r="B1200" s="2"/>
      <c r="C1200" s="3"/>
      <c r="D1200" s="3"/>
      <c r="E1200" s="2"/>
      <c r="F1200" s="2"/>
      <c r="G1200" s="2"/>
      <c r="H1200" s="4"/>
    </row>
    <row r="1201" spans="2:8" x14ac:dyDescent="0.25">
      <c r="B1201" s="2"/>
      <c r="C1201" s="3"/>
      <c r="D1201" s="3"/>
      <c r="E1201" s="2"/>
      <c r="F1201" s="2"/>
      <c r="G1201" s="2"/>
      <c r="H1201" s="4"/>
    </row>
    <row r="1202" spans="2:8" x14ac:dyDescent="0.25">
      <c r="B1202" s="2"/>
      <c r="C1202" s="3"/>
      <c r="D1202" s="3"/>
      <c r="E1202" s="2"/>
      <c r="F1202" s="2"/>
      <c r="G1202" s="2"/>
      <c r="H1202" s="4"/>
    </row>
    <row r="1203" spans="2:8" x14ac:dyDescent="0.25">
      <c r="B1203" s="2"/>
      <c r="C1203" s="3"/>
      <c r="D1203" s="3"/>
      <c r="E1203" s="2"/>
      <c r="F1203" s="2"/>
      <c r="G1203" s="2"/>
      <c r="H1203" s="4"/>
    </row>
    <row r="1204" spans="2:8" x14ac:dyDescent="0.25">
      <c r="B1204" s="2"/>
      <c r="C1204" s="3"/>
      <c r="D1204" s="3"/>
      <c r="E1204" s="2"/>
      <c r="F1204" s="2"/>
      <c r="G1204" s="2"/>
      <c r="H1204" s="4"/>
    </row>
    <row r="1205" spans="2:8" x14ac:dyDescent="0.25">
      <c r="B1205" s="2"/>
      <c r="C1205" s="3"/>
      <c r="D1205" s="3"/>
      <c r="E1205" s="2"/>
      <c r="F1205" s="2"/>
      <c r="G1205" s="2"/>
      <c r="H1205" s="4"/>
    </row>
    <row r="1206" spans="2:8" x14ac:dyDescent="0.25">
      <c r="B1206" s="2"/>
      <c r="C1206" s="3"/>
      <c r="D1206" s="3"/>
      <c r="E1206" s="2"/>
      <c r="F1206" s="2"/>
      <c r="G1206" s="2"/>
      <c r="H1206" s="4"/>
    </row>
    <row r="1207" spans="2:8" x14ac:dyDescent="0.25">
      <c r="B1207" s="2"/>
      <c r="C1207" s="3"/>
      <c r="D1207" s="3"/>
      <c r="E1207" s="2"/>
      <c r="F1207" s="2"/>
      <c r="G1207" s="2"/>
      <c r="H1207" s="4"/>
    </row>
    <row r="1208" spans="2:8" x14ac:dyDescent="0.25">
      <c r="B1208" s="2"/>
      <c r="C1208" s="3"/>
      <c r="D1208" s="3"/>
      <c r="E1208" s="2"/>
      <c r="F1208" s="2"/>
      <c r="G1208" s="2"/>
      <c r="H1208" s="4"/>
    </row>
    <row r="1209" spans="2:8" x14ac:dyDescent="0.25">
      <c r="B1209" s="2"/>
      <c r="C1209" s="3"/>
      <c r="D1209" s="3"/>
      <c r="E1209" s="2"/>
      <c r="F1209" s="2"/>
      <c r="G1209" s="2"/>
      <c r="H1209" s="4"/>
    </row>
    <row r="1210" spans="2:8" x14ac:dyDescent="0.25">
      <c r="B1210" s="2"/>
      <c r="C1210" s="3"/>
      <c r="D1210" s="3"/>
      <c r="E1210" s="2"/>
      <c r="F1210" s="2"/>
      <c r="G1210" s="2"/>
      <c r="H1210" s="4"/>
    </row>
    <row r="1211" spans="2:8" x14ac:dyDescent="0.25">
      <c r="B1211" s="2"/>
      <c r="C1211" s="3"/>
      <c r="D1211" s="3"/>
      <c r="E1211" s="2"/>
      <c r="F1211" s="2"/>
      <c r="G1211" s="2"/>
      <c r="H1211" s="4"/>
    </row>
    <row r="1212" spans="2:8" x14ac:dyDescent="0.25">
      <c r="B1212" s="2"/>
      <c r="C1212" s="3"/>
      <c r="D1212" s="3"/>
      <c r="E1212" s="2"/>
      <c r="F1212" s="2"/>
      <c r="G1212" s="2"/>
      <c r="H1212" s="4"/>
    </row>
    <row r="1213" spans="2:8" x14ac:dyDescent="0.25">
      <c r="B1213" s="2"/>
      <c r="C1213" s="3"/>
      <c r="D1213" s="3"/>
      <c r="E1213" s="2"/>
      <c r="F1213" s="2"/>
      <c r="G1213" s="2"/>
      <c r="H1213" s="4"/>
    </row>
    <row r="1214" spans="2:8" x14ac:dyDescent="0.25">
      <c r="B1214" s="2"/>
      <c r="C1214" s="3"/>
      <c r="D1214" s="3"/>
      <c r="E1214" s="2"/>
      <c r="F1214" s="2"/>
      <c r="G1214" s="2"/>
      <c r="H1214" s="4"/>
    </row>
    <row r="1215" spans="2:8" x14ac:dyDescent="0.25">
      <c r="B1215" s="2"/>
      <c r="C1215" s="3"/>
      <c r="D1215" s="3"/>
      <c r="E1215" s="2"/>
      <c r="F1215" s="2"/>
      <c r="G1215" s="2"/>
      <c r="H1215" s="4"/>
    </row>
    <row r="1216" spans="2:8" x14ac:dyDescent="0.25">
      <c r="B1216" s="2"/>
      <c r="C1216" s="3"/>
      <c r="D1216" s="3"/>
      <c r="E1216" s="2"/>
      <c r="F1216" s="2"/>
      <c r="G1216" s="2"/>
      <c r="H1216" s="4"/>
    </row>
    <row r="1217" spans="2:8" x14ac:dyDescent="0.25">
      <c r="B1217" s="2"/>
      <c r="C1217" s="3"/>
      <c r="D1217" s="3"/>
      <c r="E1217" s="2"/>
      <c r="F1217" s="2"/>
      <c r="G1217" s="2"/>
      <c r="H1217" s="4"/>
    </row>
    <row r="1218" spans="2:8" x14ac:dyDescent="0.25">
      <c r="B1218" s="2"/>
      <c r="C1218" s="3"/>
      <c r="D1218" s="3"/>
      <c r="E1218" s="2"/>
      <c r="F1218" s="2"/>
      <c r="G1218" s="2"/>
      <c r="H1218" s="4"/>
    </row>
    <row r="1219" spans="2:8" x14ac:dyDescent="0.25">
      <c r="B1219" s="2"/>
      <c r="C1219" s="3"/>
      <c r="D1219" s="3"/>
      <c r="E1219" s="2"/>
      <c r="F1219" s="2"/>
      <c r="G1219" s="2"/>
      <c r="H1219" s="4"/>
    </row>
    <row r="1220" spans="2:8" x14ac:dyDescent="0.25">
      <c r="B1220" s="2"/>
      <c r="C1220" s="3"/>
      <c r="D1220" s="3"/>
      <c r="E1220" s="2"/>
      <c r="F1220" s="2"/>
      <c r="G1220" s="2"/>
      <c r="H1220" s="4"/>
    </row>
    <row r="1221" spans="2:8" x14ac:dyDescent="0.25">
      <c r="B1221" s="2"/>
      <c r="C1221" s="3"/>
      <c r="D1221" s="3"/>
      <c r="E1221" s="2"/>
      <c r="F1221" s="2"/>
      <c r="G1221" s="2"/>
      <c r="H1221" s="4"/>
    </row>
    <row r="1222" spans="2:8" x14ac:dyDescent="0.25">
      <c r="B1222" s="2"/>
      <c r="C1222" s="3"/>
      <c r="D1222" s="3"/>
      <c r="E1222" s="2"/>
      <c r="F1222" s="2"/>
      <c r="G1222" s="2"/>
      <c r="H1222" s="4"/>
    </row>
    <row r="1223" spans="2:8" x14ac:dyDescent="0.25">
      <c r="B1223" s="2"/>
      <c r="C1223" s="3"/>
      <c r="D1223" s="3"/>
      <c r="E1223" s="2"/>
      <c r="F1223" s="2"/>
      <c r="G1223" s="2"/>
      <c r="H1223" s="4"/>
    </row>
    <row r="1224" spans="2:8" x14ac:dyDescent="0.25">
      <c r="B1224" s="2"/>
      <c r="C1224" s="3"/>
      <c r="D1224" s="3"/>
      <c r="E1224" s="2"/>
      <c r="F1224" s="2"/>
      <c r="G1224" s="2"/>
      <c r="H1224" s="4"/>
    </row>
    <row r="1225" spans="2:8" x14ac:dyDescent="0.25">
      <c r="B1225" s="2"/>
      <c r="C1225" s="3"/>
      <c r="D1225" s="3"/>
      <c r="E1225" s="2"/>
      <c r="F1225" s="2"/>
      <c r="G1225" s="2"/>
      <c r="H1225" s="4"/>
    </row>
    <row r="1226" spans="2:8" x14ac:dyDescent="0.25">
      <c r="B1226" s="2"/>
      <c r="C1226" s="3"/>
      <c r="D1226" s="3"/>
      <c r="E1226" s="2"/>
      <c r="F1226" s="2"/>
      <c r="G1226" s="2"/>
      <c r="H1226" s="4"/>
    </row>
    <row r="1227" spans="2:8" x14ac:dyDescent="0.25">
      <c r="B1227" s="2"/>
      <c r="C1227" s="3"/>
      <c r="D1227" s="3"/>
      <c r="E1227" s="2"/>
      <c r="F1227" s="2"/>
      <c r="G1227" s="2"/>
      <c r="H1227" s="4"/>
    </row>
    <row r="1228" spans="2:8" x14ac:dyDescent="0.25">
      <c r="B1228" s="2"/>
      <c r="C1228" s="3"/>
      <c r="D1228" s="3"/>
      <c r="E1228" s="2"/>
      <c r="F1228" s="2"/>
      <c r="G1228" s="2"/>
      <c r="H1228" s="4"/>
    </row>
    <row r="1229" spans="2:8" x14ac:dyDescent="0.25">
      <c r="B1229" s="2"/>
      <c r="C1229" s="3"/>
      <c r="D1229" s="3"/>
      <c r="E1229" s="2"/>
      <c r="F1229" s="2"/>
      <c r="G1229" s="2"/>
      <c r="H1229" s="4"/>
    </row>
    <row r="1230" spans="2:8" x14ac:dyDescent="0.25">
      <c r="B1230" s="2"/>
      <c r="C1230" s="3"/>
      <c r="D1230" s="3"/>
      <c r="E1230" s="2"/>
      <c r="F1230" s="2"/>
      <c r="G1230" s="2"/>
      <c r="H1230" s="4"/>
    </row>
    <row r="1231" spans="2:8" x14ac:dyDescent="0.25">
      <c r="B1231" s="2"/>
      <c r="C1231" s="3"/>
      <c r="D1231" s="3"/>
      <c r="E1231" s="2"/>
      <c r="F1231" s="2"/>
      <c r="G1231" s="2"/>
      <c r="H1231" s="4"/>
    </row>
    <row r="1232" spans="2:8" x14ac:dyDescent="0.25">
      <c r="B1232" s="2"/>
      <c r="C1232" s="3"/>
      <c r="D1232" s="3"/>
      <c r="E1232" s="2"/>
      <c r="F1232" s="2"/>
      <c r="G1232" s="2"/>
      <c r="H1232" s="4"/>
    </row>
    <row r="1233" spans="2:8" x14ac:dyDescent="0.25">
      <c r="B1233" s="2"/>
      <c r="C1233" s="3"/>
      <c r="D1233" s="3"/>
      <c r="E1233" s="2"/>
      <c r="F1233" s="2"/>
      <c r="G1233" s="2"/>
      <c r="H1233" s="4"/>
    </row>
    <row r="1234" spans="2:8" x14ac:dyDescent="0.25">
      <c r="B1234" s="2"/>
      <c r="C1234" s="3"/>
      <c r="D1234" s="3"/>
      <c r="E1234" s="2"/>
      <c r="F1234" s="2"/>
      <c r="G1234" s="2"/>
      <c r="H1234" s="4"/>
    </row>
    <row r="1235" spans="2:8" x14ac:dyDescent="0.25">
      <c r="B1235" s="2"/>
      <c r="C1235" s="3"/>
      <c r="D1235" s="3"/>
      <c r="E1235" s="2"/>
      <c r="F1235" s="2"/>
      <c r="G1235" s="2"/>
      <c r="H1235" s="4"/>
    </row>
    <row r="1236" spans="2:8" x14ac:dyDescent="0.25">
      <c r="B1236" s="2"/>
      <c r="C1236" s="3"/>
      <c r="D1236" s="3"/>
      <c r="E1236" s="2"/>
      <c r="F1236" s="2"/>
      <c r="G1236" s="2"/>
      <c r="H1236" s="4"/>
    </row>
    <row r="1237" spans="2:8" x14ac:dyDescent="0.25">
      <c r="B1237" s="2"/>
      <c r="C1237" s="3"/>
      <c r="D1237" s="3"/>
      <c r="E1237" s="2"/>
      <c r="F1237" s="2"/>
      <c r="G1237" s="2"/>
      <c r="H1237" s="4"/>
    </row>
    <row r="1238" spans="2:8" x14ac:dyDescent="0.25">
      <c r="B1238" s="2"/>
      <c r="C1238" s="3"/>
      <c r="D1238" s="3"/>
      <c r="E1238" s="2"/>
      <c r="F1238" s="2"/>
      <c r="G1238" s="2"/>
      <c r="H1238" s="4"/>
    </row>
    <row r="1239" spans="2:8" x14ac:dyDescent="0.25">
      <c r="B1239" s="2"/>
      <c r="C1239" s="3"/>
      <c r="D1239" s="3"/>
      <c r="E1239" s="2"/>
      <c r="F1239" s="2"/>
      <c r="G1239" s="2"/>
      <c r="H1239" s="4"/>
    </row>
    <row r="1240" spans="2:8" x14ac:dyDescent="0.25">
      <c r="B1240" s="2"/>
      <c r="C1240" s="3"/>
      <c r="D1240" s="3"/>
      <c r="E1240" s="2"/>
      <c r="F1240" s="2"/>
      <c r="G1240" s="2"/>
      <c r="H1240" s="4"/>
    </row>
  </sheetData>
  <sortState ref="C3:AI13">
    <sortCondition ref="D3"/>
  </sortState>
  <mergeCells count="9">
    <mergeCell ref="R1:S1"/>
    <mergeCell ref="T1:U1"/>
    <mergeCell ref="V1:W1"/>
    <mergeCell ref="X1:Y1"/>
    <mergeCell ref="H1:I1"/>
    <mergeCell ref="J1:K1"/>
    <mergeCell ref="L1:M1"/>
    <mergeCell ref="N1:O1"/>
    <mergeCell ref="P1:Q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17"/>
  <sheetViews>
    <sheetView topLeftCell="Q1194" workbookViewId="0">
      <selection activeCell="J187" sqref="J187"/>
    </sheetView>
  </sheetViews>
  <sheetFormatPr defaultRowHeight="15" x14ac:dyDescent="0.25"/>
  <cols>
    <col min="1" max="1" width="8.7109375" customWidth="1"/>
    <col min="6" max="6" width="4.5703125" style="58" customWidth="1"/>
    <col min="12" max="12" width="4.7109375" style="58" customWidth="1"/>
    <col min="18" max="18" width="5.5703125" style="58" customWidth="1"/>
    <col min="24" max="24" width="5.7109375" style="58" customWidth="1"/>
    <col min="30" max="30" width="4.7109375" style="58" customWidth="1"/>
    <col min="36" max="36" width="4.5703125" style="58" customWidth="1"/>
    <col min="42" max="42" width="4.85546875" style="58" customWidth="1"/>
    <col min="46" max="46" width="5.140625" style="58" customWidth="1"/>
    <col min="48" max="49" width="9.140625" style="1"/>
  </cols>
  <sheetData>
    <row r="1" spans="1:49" x14ac:dyDescent="0.25">
      <c r="A1" s="56" t="s">
        <v>33</v>
      </c>
      <c r="B1" s="56" t="s">
        <v>34</v>
      </c>
      <c r="C1" s="56" t="s">
        <v>35</v>
      </c>
      <c r="D1" s="56" t="s">
        <v>36</v>
      </c>
      <c r="E1" s="56" t="s">
        <v>37</v>
      </c>
      <c r="F1" s="57"/>
      <c r="G1" s="56" t="s">
        <v>33</v>
      </c>
      <c r="H1" s="56" t="s">
        <v>34</v>
      </c>
      <c r="I1" s="56" t="s">
        <v>35</v>
      </c>
      <c r="J1" s="56" t="s">
        <v>36</v>
      </c>
      <c r="K1" s="56" t="s">
        <v>37</v>
      </c>
      <c r="L1" s="57"/>
      <c r="M1" s="56" t="s">
        <v>33</v>
      </c>
      <c r="N1" s="56" t="s">
        <v>34</v>
      </c>
      <c r="O1" s="56" t="s">
        <v>35</v>
      </c>
      <c r="P1" s="56" t="s">
        <v>36</v>
      </c>
      <c r="Q1" s="56" t="s">
        <v>37</v>
      </c>
      <c r="R1" s="57"/>
      <c r="S1" s="56" t="s">
        <v>33</v>
      </c>
      <c r="T1" s="56" t="s">
        <v>34</v>
      </c>
      <c r="U1" s="56" t="s">
        <v>35</v>
      </c>
      <c r="V1" s="56" t="s">
        <v>36</v>
      </c>
      <c r="W1" s="56" t="s">
        <v>37</v>
      </c>
      <c r="X1" s="57"/>
      <c r="Y1" s="56" t="s">
        <v>33</v>
      </c>
      <c r="Z1" s="56" t="s">
        <v>34</v>
      </c>
      <c r="AA1" s="56" t="s">
        <v>35</v>
      </c>
      <c r="AB1" s="56" t="s">
        <v>36</v>
      </c>
      <c r="AC1" s="56" t="s">
        <v>37</v>
      </c>
      <c r="AD1" s="57"/>
      <c r="AE1" s="56" t="s">
        <v>33</v>
      </c>
      <c r="AF1" s="56" t="s">
        <v>34</v>
      </c>
      <c r="AG1" s="56" t="s">
        <v>35</v>
      </c>
      <c r="AH1" s="56" t="s">
        <v>36</v>
      </c>
      <c r="AI1" s="56" t="s">
        <v>37</v>
      </c>
      <c r="AJ1" s="57"/>
      <c r="AK1" s="56" t="s">
        <v>33</v>
      </c>
      <c r="AL1" s="56" t="s">
        <v>34</v>
      </c>
      <c r="AM1" s="56" t="s">
        <v>35</v>
      </c>
      <c r="AN1" s="56" t="s">
        <v>36</v>
      </c>
      <c r="AO1" s="56" t="s">
        <v>37</v>
      </c>
      <c r="AP1" s="57"/>
      <c r="AQ1" s="56" t="s">
        <v>38</v>
      </c>
      <c r="AR1" s="56" t="s">
        <v>6</v>
      </c>
      <c r="AS1" s="56" t="s">
        <v>39</v>
      </c>
      <c r="AU1" s="56" t="s">
        <v>0</v>
      </c>
      <c r="AV1" s="46" t="s">
        <v>6</v>
      </c>
      <c r="AW1" s="46" t="s">
        <v>30</v>
      </c>
    </row>
    <row r="2" spans="1:49" x14ac:dyDescent="0.25">
      <c r="A2" t="s">
        <v>8</v>
      </c>
      <c r="B2" t="s">
        <v>40</v>
      </c>
      <c r="C2" t="s">
        <v>41</v>
      </c>
      <c r="D2">
        <v>7.97</v>
      </c>
      <c r="E2">
        <v>200</v>
      </c>
      <c r="G2" t="s">
        <v>9</v>
      </c>
      <c r="H2" t="s">
        <v>40</v>
      </c>
      <c r="I2" t="s">
        <v>41</v>
      </c>
      <c r="J2">
        <v>43.87</v>
      </c>
      <c r="K2">
        <v>200</v>
      </c>
      <c r="M2" t="s">
        <v>17</v>
      </c>
      <c r="N2" t="s">
        <v>40</v>
      </c>
      <c r="O2" t="s">
        <v>41</v>
      </c>
      <c r="P2">
        <v>1.4104999999999999</v>
      </c>
      <c r="Q2">
        <v>200</v>
      </c>
      <c r="S2" t="s">
        <v>42</v>
      </c>
      <c r="T2" t="s">
        <v>40</v>
      </c>
      <c r="U2" t="s">
        <v>43</v>
      </c>
      <c r="V2">
        <v>2.5178000000000003</v>
      </c>
      <c r="W2">
        <v>200</v>
      </c>
      <c r="Y2" t="s">
        <v>44</v>
      </c>
      <c r="Z2" t="s">
        <v>40</v>
      </c>
      <c r="AA2" t="s">
        <v>41</v>
      </c>
      <c r="AB2">
        <v>51</v>
      </c>
      <c r="AC2">
        <v>200</v>
      </c>
      <c r="AE2" t="s">
        <v>45</v>
      </c>
      <c r="AF2" t="s">
        <v>40</v>
      </c>
      <c r="AG2" t="s">
        <v>41</v>
      </c>
      <c r="AH2">
        <v>4.84</v>
      </c>
      <c r="AI2">
        <v>200</v>
      </c>
      <c r="AK2" t="s">
        <v>46</v>
      </c>
      <c r="AL2" t="s">
        <v>40</v>
      </c>
      <c r="AM2" t="s">
        <v>41</v>
      </c>
      <c r="AN2">
        <v>1.42</v>
      </c>
      <c r="AO2">
        <v>200</v>
      </c>
      <c r="AQ2" t="s">
        <v>47</v>
      </c>
      <c r="AR2" s="73">
        <v>20</v>
      </c>
      <c r="AS2">
        <v>200</v>
      </c>
      <c r="AU2" t="s">
        <v>16</v>
      </c>
      <c r="AV2" s="76" t="s">
        <v>82</v>
      </c>
      <c r="AW2" s="75">
        <v>200</v>
      </c>
    </row>
    <row r="3" spans="1:49" x14ac:dyDescent="0.25">
      <c r="A3" t="s">
        <v>8</v>
      </c>
      <c r="B3" t="s">
        <v>40</v>
      </c>
      <c r="C3" t="s">
        <v>41</v>
      </c>
      <c r="D3">
        <v>7.98</v>
      </c>
      <c r="E3">
        <v>199</v>
      </c>
      <c r="G3" t="s">
        <v>9</v>
      </c>
      <c r="H3" t="s">
        <v>40</v>
      </c>
      <c r="I3" t="s">
        <v>41</v>
      </c>
      <c r="J3">
        <v>43.94</v>
      </c>
      <c r="K3">
        <v>199</v>
      </c>
      <c r="M3" t="s">
        <v>17</v>
      </c>
      <c r="N3" t="s">
        <v>40</v>
      </c>
      <c r="O3" t="s">
        <v>41</v>
      </c>
      <c r="P3">
        <v>1.4123000000000001</v>
      </c>
      <c r="Q3">
        <v>199</v>
      </c>
      <c r="S3" t="s">
        <v>42</v>
      </c>
      <c r="T3" t="s">
        <v>40</v>
      </c>
      <c r="U3" t="s">
        <v>43</v>
      </c>
      <c r="V3">
        <v>2.5207999999999999</v>
      </c>
      <c r="W3">
        <v>199</v>
      </c>
      <c r="Y3" t="s">
        <v>44</v>
      </c>
      <c r="Z3" t="s">
        <v>40</v>
      </c>
      <c r="AA3" t="s">
        <v>41</v>
      </c>
      <c r="AB3">
        <v>50.5</v>
      </c>
      <c r="AC3">
        <v>198</v>
      </c>
      <c r="AE3" t="s">
        <v>45</v>
      </c>
      <c r="AF3" t="s">
        <v>40</v>
      </c>
      <c r="AG3" t="s">
        <v>41</v>
      </c>
      <c r="AH3">
        <v>4.83</v>
      </c>
      <c r="AI3">
        <v>199</v>
      </c>
      <c r="AK3" t="s">
        <v>46</v>
      </c>
      <c r="AL3" t="s">
        <v>40</v>
      </c>
      <c r="AM3" t="s">
        <v>41</v>
      </c>
      <c r="AN3">
        <v>1.41</v>
      </c>
      <c r="AO3">
        <v>198</v>
      </c>
      <c r="AR3" s="73">
        <v>19.899999999999999</v>
      </c>
      <c r="AS3">
        <v>199</v>
      </c>
      <c r="AV3" s="76" t="s">
        <v>97</v>
      </c>
      <c r="AW3" s="75">
        <v>199</v>
      </c>
    </row>
    <row r="4" spans="1:49" x14ac:dyDescent="0.25">
      <c r="A4" t="s">
        <v>8</v>
      </c>
      <c r="B4" t="s">
        <v>40</v>
      </c>
      <c r="C4" t="s">
        <v>41</v>
      </c>
      <c r="D4">
        <v>8</v>
      </c>
      <c r="E4">
        <v>198</v>
      </c>
      <c r="G4" t="s">
        <v>9</v>
      </c>
      <c r="H4" t="s">
        <v>40</v>
      </c>
      <c r="I4" t="s">
        <v>41</v>
      </c>
      <c r="J4">
        <v>44</v>
      </c>
      <c r="K4">
        <v>198</v>
      </c>
      <c r="M4" t="s">
        <v>17</v>
      </c>
      <c r="N4" t="s">
        <v>40</v>
      </c>
      <c r="O4" t="s">
        <v>41</v>
      </c>
      <c r="P4">
        <v>1.4140999999999999</v>
      </c>
      <c r="Q4">
        <v>198</v>
      </c>
      <c r="S4" t="s">
        <v>42</v>
      </c>
      <c r="T4" t="s">
        <v>40</v>
      </c>
      <c r="U4" t="s">
        <v>43</v>
      </c>
      <c r="V4">
        <v>2.5238</v>
      </c>
      <c r="W4">
        <v>198</v>
      </c>
      <c r="Y4" t="s">
        <v>44</v>
      </c>
      <c r="Z4" t="s">
        <v>40</v>
      </c>
      <c r="AA4" t="s">
        <v>41</v>
      </c>
      <c r="AB4">
        <v>50</v>
      </c>
      <c r="AC4">
        <v>195</v>
      </c>
      <c r="AE4" t="s">
        <v>45</v>
      </c>
      <c r="AF4" t="s">
        <v>40</v>
      </c>
      <c r="AG4" t="s">
        <v>41</v>
      </c>
      <c r="AH4">
        <v>4.82</v>
      </c>
      <c r="AI4">
        <v>198</v>
      </c>
      <c r="AK4" t="s">
        <v>46</v>
      </c>
      <c r="AL4" t="s">
        <v>40</v>
      </c>
      <c r="AM4" t="s">
        <v>41</v>
      </c>
      <c r="AN4">
        <v>1.4</v>
      </c>
      <c r="AO4">
        <v>195</v>
      </c>
      <c r="AR4" s="73">
        <v>19.8</v>
      </c>
      <c r="AS4">
        <v>198</v>
      </c>
      <c r="AV4" s="76" t="s">
        <v>112</v>
      </c>
      <c r="AW4" s="75">
        <v>198</v>
      </c>
    </row>
    <row r="5" spans="1:49" x14ac:dyDescent="0.25">
      <c r="A5" t="s">
        <v>8</v>
      </c>
      <c r="B5" t="s">
        <v>40</v>
      </c>
      <c r="C5" t="s">
        <v>41</v>
      </c>
      <c r="D5">
        <v>8.01</v>
      </c>
      <c r="E5">
        <v>197</v>
      </c>
      <c r="G5" t="s">
        <v>9</v>
      </c>
      <c r="H5" t="s">
        <v>40</v>
      </c>
      <c r="I5" t="s">
        <v>41</v>
      </c>
      <c r="J5">
        <v>44.07</v>
      </c>
      <c r="K5">
        <v>197</v>
      </c>
      <c r="M5" t="s">
        <v>17</v>
      </c>
      <c r="N5" t="s">
        <v>40</v>
      </c>
      <c r="O5" t="s">
        <v>41</v>
      </c>
      <c r="P5">
        <v>1.4159999999999999</v>
      </c>
      <c r="Q5">
        <v>197</v>
      </c>
      <c r="S5" t="s">
        <v>42</v>
      </c>
      <c r="T5" t="s">
        <v>40</v>
      </c>
      <c r="U5" t="s">
        <v>43</v>
      </c>
      <c r="V5">
        <v>2.5268000000000002</v>
      </c>
      <c r="W5">
        <v>197</v>
      </c>
      <c r="Y5" t="s">
        <v>44</v>
      </c>
      <c r="Z5" t="s">
        <v>40</v>
      </c>
      <c r="AA5" t="s">
        <v>41</v>
      </c>
      <c r="AB5">
        <v>49.5</v>
      </c>
      <c r="AC5">
        <v>192</v>
      </c>
      <c r="AE5" t="s">
        <v>45</v>
      </c>
      <c r="AF5" t="s">
        <v>40</v>
      </c>
      <c r="AG5" t="s">
        <v>41</v>
      </c>
      <c r="AH5">
        <v>4.8099999999999996</v>
      </c>
      <c r="AI5">
        <v>197</v>
      </c>
      <c r="AK5" t="s">
        <v>46</v>
      </c>
      <c r="AL5" t="s">
        <v>40</v>
      </c>
      <c r="AM5" t="s">
        <v>41</v>
      </c>
      <c r="AN5">
        <v>1.39</v>
      </c>
      <c r="AO5">
        <v>192</v>
      </c>
      <c r="AR5" s="73">
        <v>19.7</v>
      </c>
      <c r="AS5">
        <v>197</v>
      </c>
      <c r="AV5" s="76" t="s">
        <v>128</v>
      </c>
      <c r="AW5" s="75">
        <v>197</v>
      </c>
    </row>
    <row r="6" spans="1:49" x14ac:dyDescent="0.25">
      <c r="A6" t="s">
        <v>8</v>
      </c>
      <c r="B6" t="s">
        <v>40</v>
      </c>
      <c r="C6" t="s">
        <v>41</v>
      </c>
      <c r="D6">
        <v>8.02</v>
      </c>
      <c r="E6">
        <v>196</v>
      </c>
      <c r="G6" t="s">
        <v>9</v>
      </c>
      <c r="H6" t="s">
        <v>40</v>
      </c>
      <c r="I6" t="s">
        <v>41</v>
      </c>
      <c r="J6">
        <v>44.13</v>
      </c>
      <c r="K6">
        <v>196</v>
      </c>
      <c r="M6" t="s">
        <v>17</v>
      </c>
      <c r="N6" t="s">
        <v>40</v>
      </c>
      <c r="O6" t="s">
        <v>41</v>
      </c>
      <c r="P6">
        <v>1.4177999999999999</v>
      </c>
      <c r="Q6">
        <v>196</v>
      </c>
      <c r="S6" t="s">
        <v>42</v>
      </c>
      <c r="T6" t="s">
        <v>40</v>
      </c>
      <c r="U6" t="s">
        <v>43</v>
      </c>
      <c r="V6">
        <v>2.5297999999999998</v>
      </c>
      <c r="W6">
        <v>196</v>
      </c>
      <c r="Y6" t="s">
        <v>44</v>
      </c>
      <c r="Z6" t="s">
        <v>40</v>
      </c>
      <c r="AA6" t="s">
        <v>41</v>
      </c>
      <c r="AB6">
        <v>49</v>
      </c>
      <c r="AC6">
        <v>190</v>
      </c>
      <c r="AE6" t="s">
        <v>45</v>
      </c>
      <c r="AF6" t="s">
        <v>40</v>
      </c>
      <c r="AG6" t="s">
        <v>41</v>
      </c>
      <c r="AH6">
        <v>4.8</v>
      </c>
      <c r="AI6">
        <v>196</v>
      </c>
      <c r="AK6" t="s">
        <v>46</v>
      </c>
      <c r="AL6" t="s">
        <v>40</v>
      </c>
      <c r="AM6" t="s">
        <v>41</v>
      </c>
      <c r="AN6">
        <v>1.38</v>
      </c>
      <c r="AO6">
        <v>189</v>
      </c>
      <c r="AR6" s="73">
        <v>19.600000000000001</v>
      </c>
      <c r="AS6">
        <v>196</v>
      </c>
      <c r="AV6" s="76" t="s">
        <v>143</v>
      </c>
      <c r="AW6" s="75">
        <v>196</v>
      </c>
    </row>
    <row r="7" spans="1:49" x14ac:dyDescent="0.25">
      <c r="A7" t="s">
        <v>8</v>
      </c>
      <c r="B7" t="s">
        <v>40</v>
      </c>
      <c r="C7" t="s">
        <v>41</v>
      </c>
      <c r="D7">
        <v>8.0299999999999994</v>
      </c>
      <c r="E7">
        <v>195</v>
      </c>
      <c r="G7" t="s">
        <v>9</v>
      </c>
      <c r="H7" t="s">
        <v>40</v>
      </c>
      <c r="I7" t="s">
        <v>41</v>
      </c>
      <c r="J7">
        <v>44.2</v>
      </c>
      <c r="K7">
        <v>195</v>
      </c>
      <c r="M7" t="s">
        <v>17</v>
      </c>
      <c r="N7" t="s">
        <v>40</v>
      </c>
      <c r="O7" t="s">
        <v>41</v>
      </c>
      <c r="P7">
        <v>1.4196</v>
      </c>
      <c r="Q7">
        <v>195</v>
      </c>
      <c r="S7" t="s">
        <v>42</v>
      </c>
      <c r="T7" t="s">
        <v>40</v>
      </c>
      <c r="U7" t="s">
        <v>43</v>
      </c>
      <c r="V7">
        <v>2.5327000000000002</v>
      </c>
      <c r="W7">
        <v>195</v>
      </c>
      <c r="Y7" t="s">
        <v>44</v>
      </c>
      <c r="Z7" t="s">
        <v>40</v>
      </c>
      <c r="AA7" t="s">
        <v>41</v>
      </c>
      <c r="AB7">
        <v>48.5</v>
      </c>
      <c r="AC7">
        <v>187</v>
      </c>
      <c r="AE7" t="s">
        <v>45</v>
      </c>
      <c r="AF7" t="s">
        <v>40</v>
      </c>
      <c r="AG7" t="s">
        <v>41</v>
      </c>
      <c r="AH7">
        <v>4.79</v>
      </c>
      <c r="AI7">
        <v>195</v>
      </c>
      <c r="AK7" t="s">
        <v>46</v>
      </c>
      <c r="AL7" t="s">
        <v>40</v>
      </c>
      <c r="AM7" t="s">
        <v>41</v>
      </c>
      <c r="AN7">
        <v>1.37</v>
      </c>
      <c r="AO7">
        <v>187</v>
      </c>
      <c r="AR7" s="73">
        <v>19.5</v>
      </c>
      <c r="AS7">
        <v>195</v>
      </c>
      <c r="AV7" s="76" t="s">
        <v>158</v>
      </c>
      <c r="AW7" s="75">
        <v>195</v>
      </c>
    </row>
    <row r="8" spans="1:49" x14ac:dyDescent="0.25">
      <c r="A8" t="s">
        <v>8</v>
      </c>
      <c r="B8" t="s">
        <v>40</v>
      </c>
      <c r="C8" t="s">
        <v>41</v>
      </c>
      <c r="D8">
        <v>8.0399999999999991</v>
      </c>
      <c r="E8">
        <v>194</v>
      </c>
      <c r="G8" t="s">
        <v>9</v>
      </c>
      <c r="H8" t="s">
        <v>40</v>
      </c>
      <c r="I8" t="s">
        <v>41</v>
      </c>
      <c r="J8">
        <v>44.27</v>
      </c>
      <c r="K8">
        <v>194</v>
      </c>
      <c r="M8" t="s">
        <v>17</v>
      </c>
      <c r="N8" t="s">
        <v>40</v>
      </c>
      <c r="O8" t="s">
        <v>41</v>
      </c>
      <c r="P8">
        <v>1.4214</v>
      </c>
      <c r="Q8">
        <v>194</v>
      </c>
      <c r="S8" t="s">
        <v>42</v>
      </c>
      <c r="T8" t="s">
        <v>40</v>
      </c>
      <c r="U8" t="s">
        <v>43</v>
      </c>
      <c r="V8">
        <v>2.5356999999999998</v>
      </c>
      <c r="W8">
        <v>194</v>
      </c>
      <c r="Y8" t="s">
        <v>44</v>
      </c>
      <c r="Z8" t="s">
        <v>40</v>
      </c>
      <c r="AA8" t="s">
        <v>41</v>
      </c>
      <c r="AB8">
        <v>48</v>
      </c>
      <c r="AC8">
        <v>185</v>
      </c>
      <c r="AE8" t="s">
        <v>45</v>
      </c>
      <c r="AF8" t="s">
        <v>40</v>
      </c>
      <c r="AG8" t="s">
        <v>41</v>
      </c>
      <c r="AH8">
        <v>4.78</v>
      </c>
      <c r="AI8">
        <v>194</v>
      </c>
      <c r="AK8" t="s">
        <v>46</v>
      </c>
      <c r="AL8" t="s">
        <v>40</v>
      </c>
      <c r="AM8" t="s">
        <v>41</v>
      </c>
      <c r="AN8">
        <v>1.36</v>
      </c>
      <c r="AO8">
        <v>184</v>
      </c>
      <c r="AR8" s="73">
        <v>19.399999999999999</v>
      </c>
      <c r="AS8">
        <v>194</v>
      </c>
      <c r="AV8" s="76" t="s">
        <v>174</v>
      </c>
      <c r="AW8" s="75">
        <v>194</v>
      </c>
    </row>
    <row r="9" spans="1:49" x14ac:dyDescent="0.25">
      <c r="A9" t="s">
        <v>8</v>
      </c>
      <c r="B9" t="s">
        <v>40</v>
      </c>
      <c r="C9" t="s">
        <v>41</v>
      </c>
      <c r="D9">
        <v>8.0500000000000007</v>
      </c>
      <c r="E9">
        <v>193</v>
      </c>
      <c r="G9" t="s">
        <v>9</v>
      </c>
      <c r="H9" t="s">
        <v>40</v>
      </c>
      <c r="I9" t="s">
        <v>41</v>
      </c>
      <c r="J9">
        <v>44.33</v>
      </c>
      <c r="K9">
        <v>193</v>
      </c>
      <c r="M9" t="s">
        <v>17</v>
      </c>
      <c r="N9" t="s">
        <v>40</v>
      </c>
      <c r="O9" t="s">
        <v>41</v>
      </c>
      <c r="P9">
        <v>1.4233</v>
      </c>
      <c r="Q9">
        <v>193</v>
      </c>
      <c r="S9" t="s">
        <v>42</v>
      </c>
      <c r="T9" t="s">
        <v>40</v>
      </c>
      <c r="U9" t="s">
        <v>43</v>
      </c>
      <c r="V9">
        <v>2.5387</v>
      </c>
      <c r="W9">
        <v>193</v>
      </c>
      <c r="Y9" t="s">
        <v>44</v>
      </c>
      <c r="Z9" t="s">
        <v>40</v>
      </c>
      <c r="AA9" t="s">
        <v>41</v>
      </c>
      <c r="AB9">
        <v>47.5</v>
      </c>
      <c r="AC9">
        <v>182</v>
      </c>
      <c r="AE9" t="s">
        <v>45</v>
      </c>
      <c r="AF9" t="s">
        <v>40</v>
      </c>
      <c r="AG9" t="s">
        <v>41</v>
      </c>
      <c r="AH9">
        <v>4.7699999999999996</v>
      </c>
      <c r="AI9">
        <v>193</v>
      </c>
      <c r="AK9" t="s">
        <v>46</v>
      </c>
      <c r="AL9" t="s">
        <v>40</v>
      </c>
      <c r="AM9" t="s">
        <v>41</v>
      </c>
      <c r="AN9">
        <v>1.35</v>
      </c>
      <c r="AO9">
        <v>181</v>
      </c>
      <c r="AR9" s="73">
        <v>19.3</v>
      </c>
      <c r="AS9">
        <v>193</v>
      </c>
      <c r="AV9" s="76" t="s">
        <v>189</v>
      </c>
      <c r="AW9" s="75">
        <v>193</v>
      </c>
    </row>
    <row r="10" spans="1:49" x14ac:dyDescent="0.25">
      <c r="A10" t="s">
        <v>8</v>
      </c>
      <c r="B10" t="s">
        <v>40</v>
      </c>
      <c r="C10" t="s">
        <v>41</v>
      </c>
      <c r="D10">
        <v>8.06</v>
      </c>
      <c r="E10">
        <v>192</v>
      </c>
      <c r="G10" t="s">
        <v>9</v>
      </c>
      <c r="H10" t="s">
        <v>40</v>
      </c>
      <c r="I10" t="s">
        <v>41</v>
      </c>
      <c r="J10">
        <v>44.4</v>
      </c>
      <c r="K10">
        <v>192</v>
      </c>
      <c r="M10" t="s">
        <v>17</v>
      </c>
      <c r="N10" t="s">
        <v>40</v>
      </c>
      <c r="O10" t="s">
        <v>41</v>
      </c>
      <c r="P10">
        <v>1.4251</v>
      </c>
      <c r="Q10">
        <v>192</v>
      </c>
      <c r="S10" t="s">
        <v>42</v>
      </c>
      <c r="T10" t="s">
        <v>40</v>
      </c>
      <c r="U10" t="s">
        <v>43</v>
      </c>
      <c r="V10">
        <v>2.5417000000000001</v>
      </c>
      <c r="W10">
        <v>192</v>
      </c>
      <c r="Y10" t="s">
        <v>44</v>
      </c>
      <c r="Z10" t="s">
        <v>40</v>
      </c>
      <c r="AA10" t="s">
        <v>41</v>
      </c>
      <c r="AB10">
        <v>47</v>
      </c>
      <c r="AC10">
        <v>180</v>
      </c>
      <c r="AE10" t="s">
        <v>45</v>
      </c>
      <c r="AF10" t="s">
        <v>40</v>
      </c>
      <c r="AG10" t="s">
        <v>41</v>
      </c>
      <c r="AH10">
        <v>4.76</v>
      </c>
      <c r="AI10">
        <v>192</v>
      </c>
      <c r="AK10" t="s">
        <v>46</v>
      </c>
      <c r="AL10" t="s">
        <v>40</v>
      </c>
      <c r="AM10" t="s">
        <v>41</v>
      </c>
      <c r="AN10">
        <v>1.34</v>
      </c>
      <c r="AO10">
        <v>178</v>
      </c>
      <c r="AR10" s="73">
        <v>19.2</v>
      </c>
      <c r="AS10">
        <v>192</v>
      </c>
      <c r="AV10" s="76" t="s">
        <v>202</v>
      </c>
      <c r="AW10" s="75">
        <v>192</v>
      </c>
    </row>
    <row r="11" spans="1:49" x14ac:dyDescent="0.25">
      <c r="A11" t="s">
        <v>8</v>
      </c>
      <c r="B11" t="s">
        <v>40</v>
      </c>
      <c r="C11" t="s">
        <v>41</v>
      </c>
      <c r="D11">
        <v>8.08</v>
      </c>
      <c r="E11">
        <v>191</v>
      </c>
      <c r="G11" t="s">
        <v>9</v>
      </c>
      <c r="H11" t="s">
        <v>40</v>
      </c>
      <c r="I11" t="s">
        <v>41</v>
      </c>
      <c r="J11">
        <v>44.47</v>
      </c>
      <c r="K11">
        <v>191</v>
      </c>
      <c r="M11" t="s">
        <v>17</v>
      </c>
      <c r="N11" t="s">
        <v>40</v>
      </c>
      <c r="O11" t="s">
        <v>41</v>
      </c>
      <c r="P11">
        <v>1.427</v>
      </c>
      <c r="Q11">
        <v>191</v>
      </c>
      <c r="S11" t="s">
        <v>42</v>
      </c>
      <c r="T11" t="s">
        <v>40</v>
      </c>
      <c r="U11" t="s">
        <v>43</v>
      </c>
      <c r="V11">
        <v>2.5448</v>
      </c>
      <c r="W11">
        <v>191</v>
      </c>
      <c r="Y11" t="s">
        <v>44</v>
      </c>
      <c r="Z11" t="s">
        <v>40</v>
      </c>
      <c r="AA11" t="s">
        <v>41</v>
      </c>
      <c r="AB11">
        <v>46.5</v>
      </c>
      <c r="AC11">
        <v>177</v>
      </c>
      <c r="AE11" t="s">
        <v>45</v>
      </c>
      <c r="AF11" t="s">
        <v>40</v>
      </c>
      <c r="AG11" t="s">
        <v>41</v>
      </c>
      <c r="AH11">
        <v>4.75</v>
      </c>
      <c r="AI11">
        <v>191</v>
      </c>
      <c r="AK11" t="s">
        <v>46</v>
      </c>
      <c r="AL11" t="s">
        <v>40</v>
      </c>
      <c r="AM11" t="s">
        <v>41</v>
      </c>
      <c r="AN11">
        <v>1.33</v>
      </c>
      <c r="AO11">
        <v>176</v>
      </c>
      <c r="AR11" s="73">
        <v>19.100000000000001</v>
      </c>
      <c r="AS11">
        <v>191</v>
      </c>
      <c r="AV11" s="76" t="s">
        <v>216</v>
      </c>
      <c r="AW11" s="75">
        <v>191</v>
      </c>
    </row>
    <row r="12" spans="1:49" x14ac:dyDescent="0.25">
      <c r="A12" t="s">
        <v>8</v>
      </c>
      <c r="B12" t="s">
        <v>40</v>
      </c>
      <c r="C12" t="s">
        <v>41</v>
      </c>
      <c r="D12">
        <v>8.09</v>
      </c>
      <c r="E12">
        <v>190</v>
      </c>
      <c r="G12" t="s">
        <v>9</v>
      </c>
      <c r="H12" t="s">
        <v>40</v>
      </c>
      <c r="I12" t="s">
        <v>41</v>
      </c>
      <c r="J12">
        <v>44.53</v>
      </c>
      <c r="K12">
        <v>190</v>
      </c>
      <c r="M12" t="s">
        <v>17</v>
      </c>
      <c r="N12" t="s">
        <v>40</v>
      </c>
      <c r="O12" t="s">
        <v>41</v>
      </c>
      <c r="P12">
        <v>1.4288000000000001</v>
      </c>
      <c r="Q12">
        <v>190</v>
      </c>
      <c r="S12" t="s">
        <v>42</v>
      </c>
      <c r="T12" t="s">
        <v>40</v>
      </c>
      <c r="U12" t="s">
        <v>43</v>
      </c>
      <c r="V12">
        <v>2.5478000000000001</v>
      </c>
      <c r="W12">
        <v>190</v>
      </c>
      <c r="Y12" t="s">
        <v>44</v>
      </c>
      <c r="Z12" t="s">
        <v>40</v>
      </c>
      <c r="AA12" t="s">
        <v>41</v>
      </c>
      <c r="AB12">
        <v>46</v>
      </c>
      <c r="AC12">
        <v>174</v>
      </c>
      <c r="AE12" t="s">
        <v>45</v>
      </c>
      <c r="AF12" t="s">
        <v>40</v>
      </c>
      <c r="AG12" t="s">
        <v>41</v>
      </c>
      <c r="AH12">
        <v>4.74</v>
      </c>
      <c r="AI12">
        <v>190</v>
      </c>
      <c r="AK12" t="s">
        <v>46</v>
      </c>
      <c r="AL12" t="s">
        <v>40</v>
      </c>
      <c r="AM12" t="s">
        <v>41</v>
      </c>
      <c r="AN12">
        <v>1.32</v>
      </c>
      <c r="AO12">
        <v>173</v>
      </c>
      <c r="AR12" s="73">
        <v>19</v>
      </c>
      <c r="AS12">
        <v>190</v>
      </c>
      <c r="AV12" s="76" t="s">
        <v>231</v>
      </c>
      <c r="AW12" s="75">
        <v>190</v>
      </c>
    </row>
    <row r="13" spans="1:49" x14ac:dyDescent="0.25">
      <c r="A13" t="s">
        <v>8</v>
      </c>
      <c r="B13" t="s">
        <v>40</v>
      </c>
      <c r="C13" t="s">
        <v>41</v>
      </c>
      <c r="D13">
        <v>8.1</v>
      </c>
      <c r="E13">
        <v>189</v>
      </c>
      <c r="G13" t="s">
        <v>9</v>
      </c>
      <c r="H13" t="s">
        <v>40</v>
      </c>
      <c r="I13" t="s">
        <v>41</v>
      </c>
      <c r="J13">
        <v>44.6</v>
      </c>
      <c r="K13">
        <v>189</v>
      </c>
      <c r="M13" t="s">
        <v>17</v>
      </c>
      <c r="N13" t="s">
        <v>40</v>
      </c>
      <c r="O13" t="s">
        <v>41</v>
      </c>
      <c r="P13">
        <v>1.4306999999999999</v>
      </c>
      <c r="Q13">
        <v>189</v>
      </c>
      <c r="S13" t="s">
        <v>42</v>
      </c>
      <c r="T13" t="s">
        <v>40</v>
      </c>
      <c r="U13" t="s">
        <v>43</v>
      </c>
      <c r="V13">
        <v>2.5508000000000002</v>
      </c>
      <c r="W13">
        <v>189</v>
      </c>
      <c r="Y13" t="s">
        <v>44</v>
      </c>
      <c r="Z13" t="s">
        <v>40</v>
      </c>
      <c r="AA13" t="s">
        <v>41</v>
      </c>
      <c r="AB13">
        <v>45.5</v>
      </c>
      <c r="AC13">
        <v>172</v>
      </c>
      <c r="AE13" t="s">
        <v>45</v>
      </c>
      <c r="AF13" t="s">
        <v>40</v>
      </c>
      <c r="AG13" t="s">
        <v>41</v>
      </c>
      <c r="AH13">
        <v>4.7300000000000004</v>
      </c>
      <c r="AI13">
        <v>189</v>
      </c>
      <c r="AK13" t="s">
        <v>46</v>
      </c>
      <c r="AL13" t="s">
        <v>40</v>
      </c>
      <c r="AM13" t="s">
        <v>41</v>
      </c>
      <c r="AN13">
        <v>1.31</v>
      </c>
      <c r="AO13">
        <v>170</v>
      </c>
      <c r="AR13" s="73">
        <v>18.899999999999999</v>
      </c>
      <c r="AS13">
        <v>189</v>
      </c>
      <c r="AV13" s="76" t="s">
        <v>245</v>
      </c>
      <c r="AW13" s="75">
        <v>189</v>
      </c>
    </row>
    <row r="14" spans="1:49" x14ac:dyDescent="0.25">
      <c r="A14" t="s">
        <v>8</v>
      </c>
      <c r="B14" t="s">
        <v>40</v>
      </c>
      <c r="C14" t="s">
        <v>41</v>
      </c>
      <c r="D14">
        <v>8.11</v>
      </c>
      <c r="E14">
        <v>188</v>
      </c>
      <c r="G14" t="s">
        <v>9</v>
      </c>
      <c r="H14" t="s">
        <v>40</v>
      </c>
      <c r="I14" t="s">
        <v>41</v>
      </c>
      <c r="J14">
        <v>44.67</v>
      </c>
      <c r="K14">
        <v>188</v>
      </c>
      <c r="M14" t="s">
        <v>17</v>
      </c>
      <c r="N14" t="s">
        <v>40</v>
      </c>
      <c r="O14" t="s">
        <v>41</v>
      </c>
      <c r="P14">
        <v>1.4326000000000001</v>
      </c>
      <c r="Q14">
        <v>188</v>
      </c>
      <c r="S14" t="s">
        <v>42</v>
      </c>
      <c r="T14" t="s">
        <v>40</v>
      </c>
      <c r="U14" t="s">
        <v>43</v>
      </c>
      <c r="V14">
        <v>2.5538999999999996</v>
      </c>
      <c r="W14">
        <v>188</v>
      </c>
      <c r="Y14" t="s">
        <v>44</v>
      </c>
      <c r="Z14" t="s">
        <v>40</v>
      </c>
      <c r="AA14" t="s">
        <v>41</v>
      </c>
      <c r="AB14">
        <v>45</v>
      </c>
      <c r="AC14">
        <v>169</v>
      </c>
      <c r="AE14" t="s">
        <v>45</v>
      </c>
      <c r="AF14" t="s">
        <v>40</v>
      </c>
      <c r="AG14" t="s">
        <v>41</v>
      </c>
      <c r="AH14">
        <v>4.71</v>
      </c>
      <c r="AI14">
        <v>188</v>
      </c>
      <c r="AK14" t="s">
        <v>46</v>
      </c>
      <c r="AL14" t="s">
        <v>40</v>
      </c>
      <c r="AM14" t="s">
        <v>41</v>
      </c>
      <c r="AN14">
        <v>1.3</v>
      </c>
      <c r="AO14">
        <v>167</v>
      </c>
      <c r="AR14" s="73">
        <v>18.8</v>
      </c>
      <c r="AS14">
        <v>188</v>
      </c>
      <c r="AV14" s="76" t="s">
        <v>260</v>
      </c>
      <c r="AW14" s="75">
        <v>188</v>
      </c>
    </row>
    <row r="15" spans="1:49" x14ac:dyDescent="0.25">
      <c r="A15" t="s">
        <v>8</v>
      </c>
      <c r="B15" t="s">
        <v>40</v>
      </c>
      <c r="C15" t="s">
        <v>41</v>
      </c>
      <c r="D15">
        <v>8.1199999999999992</v>
      </c>
      <c r="E15">
        <v>187</v>
      </c>
      <c r="G15" t="s">
        <v>9</v>
      </c>
      <c r="H15" t="s">
        <v>40</v>
      </c>
      <c r="I15" t="s">
        <v>41</v>
      </c>
      <c r="J15">
        <v>44.74</v>
      </c>
      <c r="K15">
        <v>187</v>
      </c>
      <c r="M15" t="s">
        <v>17</v>
      </c>
      <c r="N15" t="s">
        <v>40</v>
      </c>
      <c r="O15" t="s">
        <v>41</v>
      </c>
      <c r="P15">
        <v>1.4344000000000001</v>
      </c>
      <c r="Q15">
        <v>187</v>
      </c>
      <c r="S15" t="s">
        <v>42</v>
      </c>
      <c r="T15" t="s">
        <v>40</v>
      </c>
      <c r="U15" t="s">
        <v>43</v>
      </c>
      <c r="V15">
        <v>2.5569999999999999</v>
      </c>
      <c r="W15">
        <v>187</v>
      </c>
      <c r="Y15" t="s">
        <v>44</v>
      </c>
      <c r="Z15" t="s">
        <v>40</v>
      </c>
      <c r="AA15" t="s">
        <v>41</v>
      </c>
      <c r="AB15">
        <v>44.5</v>
      </c>
      <c r="AC15">
        <v>167</v>
      </c>
      <c r="AE15" t="s">
        <v>45</v>
      </c>
      <c r="AF15" t="s">
        <v>40</v>
      </c>
      <c r="AG15" t="s">
        <v>41</v>
      </c>
      <c r="AH15">
        <v>4.7</v>
      </c>
      <c r="AI15">
        <v>187</v>
      </c>
      <c r="AK15" t="s">
        <v>46</v>
      </c>
      <c r="AL15" t="s">
        <v>40</v>
      </c>
      <c r="AM15" t="s">
        <v>41</v>
      </c>
      <c r="AN15">
        <v>1.29</v>
      </c>
      <c r="AO15">
        <v>165</v>
      </c>
      <c r="AR15" s="73">
        <v>18.7</v>
      </c>
      <c r="AS15">
        <v>187</v>
      </c>
      <c r="AV15" s="76" t="s">
        <v>274</v>
      </c>
      <c r="AW15" s="75">
        <v>187</v>
      </c>
    </row>
    <row r="16" spans="1:49" x14ac:dyDescent="0.25">
      <c r="A16" t="s">
        <v>8</v>
      </c>
      <c r="B16" t="s">
        <v>40</v>
      </c>
      <c r="C16" t="s">
        <v>41</v>
      </c>
      <c r="D16">
        <v>8.1300000000000008</v>
      </c>
      <c r="E16">
        <v>186</v>
      </c>
      <c r="G16" t="s">
        <v>9</v>
      </c>
      <c r="H16" t="s">
        <v>40</v>
      </c>
      <c r="I16" t="s">
        <v>41</v>
      </c>
      <c r="J16">
        <v>44.8</v>
      </c>
      <c r="K16">
        <v>186</v>
      </c>
      <c r="M16" t="s">
        <v>17</v>
      </c>
      <c r="N16" t="s">
        <v>40</v>
      </c>
      <c r="O16" t="s">
        <v>41</v>
      </c>
      <c r="P16">
        <v>1.4363000000000001</v>
      </c>
      <c r="Q16">
        <v>186</v>
      </c>
      <c r="S16" t="s">
        <v>42</v>
      </c>
      <c r="T16" t="s">
        <v>40</v>
      </c>
      <c r="U16" t="s">
        <v>43</v>
      </c>
      <c r="V16">
        <v>2.56</v>
      </c>
      <c r="W16">
        <v>186</v>
      </c>
      <c r="Y16" t="s">
        <v>44</v>
      </c>
      <c r="Z16" t="s">
        <v>40</v>
      </c>
      <c r="AA16" t="s">
        <v>41</v>
      </c>
      <c r="AB16">
        <v>44</v>
      </c>
      <c r="AC16">
        <v>164</v>
      </c>
      <c r="AE16" t="s">
        <v>45</v>
      </c>
      <c r="AF16" t="s">
        <v>40</v>
      </c>
      <c r="AG16" t="s">
        <v>41</v>
      </c>
      <c r="AH16">
        <v>4.6900000000000004</v>
      </c>
      <c r="AI16">
        <v>186</v>
      </c>
      <c r="AK16" t="s">
        <v>46</v>
      </c>
      <c r="AL16" t="s">
        <v>40</v>
      </c>
      <c r="AM16" t="s">
        <v>41</v>
      </c>
      <c r="AN16">
        <v>1.28</v>
      </c>
      <c r="AO16">
        <v>162</v>
      </c>
      <c r="AR16" s="73">
        <v>18.600000000000001</v>
      </c>
      <c r="AS16">
        <v>186</v>
      </c>
      <c r="AV16" s="76" t="s">
        <v>288</v>
      </c>
      <c r="AW16" s="75">
        <v>186</v>
      </c>
    </row>
    <row r="17" spans="1:49" x14ac:dyDescent="0.25">
      <c r="A17" t="s">
        <v>8</v>
      </c>
      <c r="B17" t="s">
        <v>40</v>
      </c>
      <c r="C17" t="s">
        <v>41</v>
      </c>
      <c r="D17">
        <v>8.15</v>
      </c>
      <c r="E17">
        <v>185</v>
      </c>
      <c r="G17" t="s">
        <v>9</v>
      </c>
      <c r="H17" t="s">
        <v>40</v>
      </c>
      <c r="I17" t="s">
        <v>41</v>
      </c>
      <c r="J17">
        <v>44.87</v>
      </c>
      <c r="K17">
        <v>185</v>
      </c>
      <c r="M17" t="s">
        <v>17</v>
      </c>
      <c r="N17" t="s">
        <v>40</v>
      </c>
      <c r="O17" t="s">
        <v>41</v>
      </c>
      <c r="P17">
        <v>1.4381999999999999</v>
      </c>
      <c r="Q17">
        <v>185</v>
      </c>
      <c r="S17" t="s">
        <v>42</v>
      </c>
      <c r="T17" t="s">
        <v>40</v>
      </c>
      <c r="U17" t="s">
        <v>43</v>
      </c>
      <c r="V17">
        <v>2.5630000000000002</v>
      </c>
      <c r="W17">
        <v>185</v>
      </c>
      <c r="Y17" t="s">
        <v>44</v>
      </c>
      <c r="Z17" t="s">
        <v>40</v>
      </c>
      <c r="AA17" t="s">
        <v>41</v>
      </c>
      <c r="AB17">
        <v>43.5</v>
      </c>
      <c r="AC17">
        <v>162</v>
      </c>
      <c r="AE17" t="s">
        <v>45</v>
      </c>
      <c r="AF17" t="s">
        <v>40</v>
      </c>
      <c r="AG17" t="s">
        <v>41</v>
      </c>
      <c r="AH17">
        <v>4.68</v>
      </c>
      <c r="AI17">
        <v>185</v>
      </c>
      <c r="AK17" t="s">
        <v>46</v>
      </c>
      <c r="AL17" t="s">
        <v>40</v>
      </c>
      <c r="AM17" t="s">
        <v>41</v>
      </c>
      <c r="AN17">
        <v>1.27</v>
      </c>
      <c r="AO17">
        <v>159</v>
      </c>
      <c r="AR17" s="73">
        <v>18.5</v>
      </c>
      <c r="AS17">
        <v>185</v>
      </c>
      <c r="AV17" s="76" t="s">
        <v>303</v>
      </c>
      <c r="AW17" s="75">
        <v>185</v>
      </c>
    </row>
    <row r="18" spans="1:49" x14ac:dyDescent="0.25">
      <c r="A18" t="s">
        <v>8</v>
      </c>
      <c r="B18" t="s">
        <v>40</v>
      </c>
      <c r="C18" t="s">
        <v>41</v>
      </c>
      <c r="D18">
        <v>8.16</v>
      </c>
      <c r="E18">
        <v>184</v>
      </c>
      <c r="G18" t="s">
        <v>9</v>
      </c>
      <c r="H18" t="s">
        <v>40</v>
      </c>
      <c r="I18" t="s">
        <v>41</v>
      </c>
      <c r="J18">
        <v>44.94</v>
      </c>
      <c r="K18">
        <v>184</v>
      </c>
      <c r="M18" t="s">
        <v>17</v>
      </c>
      <c r="N18" t="s">
        <v>40</v>
      </c>
      <c r="O18" t="s">
        <v>41</v>
      </c>
      <c r="P18">
        <v>1.4401000000000002</v>
      </c>
      <c r="Q18">
        <v>184</v>
      </c>
      <c r="S18" t="s">
        <v>42</v>
      </c>
      <c r="T18" t="s">
        <v>40</v>
      </c>
      <c r="U18" t="s">
        <v>43</v>
      </c>
      <c r="V18">
        <v>2.5661</v>
      </c>
      <c r="W18">
        <v>184</v>
      </c>
      <c r="Y18" t="s">
        <v>44</v>
      </c>
      <c r="Z18" t="s">
        <v>40</v>
      </c>
      <c r="AA18" t="s">
        <v>41</v>
      </c>
      <c r="AB18">
        <v>43</v>
      </c>
      <c r="AC18">
        <v>159</v>
      </c>
      <c r="AE18" t="s">
        <v>45</v>
      </c>
      <c r="AF18" t="s">
        <v>40</v>
      </c>
      <c r="AG18" t="s">
        <v>41</v>
      </c>
      <c r="AH18">
        <v>4.67</v>
      </c>
      <c r="AI18">
        <v>184</v>
      </c>
      <c r="AK18" t="s">
        <v>46</v>
      </c>
      <c r="AL18" t="s">
        <v>40</v>
      </c>
      <c r="AM18" t="s">
        <v>41</v>
      </c>
      <c r="AN18">
        <v>1.26</v>
      </c>
      <c r="AO18">
        <v>157</v>
      </c>
      <c r="AR18" s="73">
        <v>18.399999999999999</v>
      </c>
      <c r="AS18">
        <v>184</v>
      </c>
      <c r="AV18" s="76" t="s">
        <v>318</v>
      </c>
      <c r="AW18" s="75">
        <v>184</v>
      </c>
    </row>
    <row r="19" spans="1:49" x14ac:dyDescent="0.25">
      <c r="A19" t="s">
        <v>8</v>
      </c>
      <c r="B19" t="s">
        <v>40</v>
      </c>
      <c r="C19" t="s">
        <v>41</v>
      </c>
      <c r="D19">
        <v>8.17</v>
      </c>
      <c r="E19">
        <v>183</v>
      </c>
      <c r="G19" t="s">
        <v>9</v>
      </c>
      <c r="H19" t="s">
        <v>40</v>
      </c>
      <c r="I19" t="s">
        <v>41</v>
      </c>
      <c r="J19">
        <v>45</v>
      </c>
      <c r="K19">
        <v>183</v>
      </c>
      <c r="M19" t="s">
        <v>17</v>
      </c>
      <c r="N19" t="s">
        <v>40</v>
      </c>
      <c r="O19" t="s">
        <v>41</v>
      </c>
      <c r="P19">
        <v>1.4419999999999999</v>
      </c>
      <c r="Q19">
        <v>183</v>
      </c>
      <c r="S19" t="s">
        <v>42</v>
      </c>
      <c r="T19" t="s">
        <v>40</v>
      </c>
      <c r="U19" t="s">
        <v>43</v>
      </c>
      <c r="V19">
        <v>2.5691999999999999</v>
      </c>
      <c r="W19">
        <v>183</v>
      </c>
      <c r="Y19" t="s">
        <v>44</v>
      </c>
      <c r="Z19" t="s">
        <v>40</v>
      </c>
      <c r="AA19" t="s">
        <v>41</v>
      </c>
      <c r="AB19">
        <v>42.5</v>
      </c>
      <c r="AC19">
        <v>157</v>
      </c>
      <c r="AE19" t="s">
        <v>45</v>
      </c>
      <c r="AF19" t="s">
        <v>40</v>
      </c>
      <c r="AG19" t="s">
        <v>41</v>
      </c>
      <c r="AH19">
        <v>4.66</v>
      </c>
      <c r="AI19">
        <v>183</v>
      </c>
      <c r="AK19" t="s">
        <v>46</v>
      </c>
      <c r="AL19" t="s">
        <v>40</v>
      </c>
      <c r="AM19" t="s">
        <v>41</v>
      </c>
      <c r="AN19">
        <v>1.25</v>
      </c>
      <c r="AO19">
        <v>154</v>
      </c>
      <c r="AR19" s="73">
        <v>18.3</v>
      </c>
      <c r="AS19">
        <v>183</v>
      </c>
      <c r="AV19" s="76" t="s">
        <v>333</v>
      </c>
      <c r="AW19" s="75">
        <v>183</v>
      </c>
    </row>
    <row r="20" spans="1:49" x14ac:dyDescent="0.25">
      <c r="A20" t="s">
        <v>8</v>
      </c>
      <c r="B20" t="s">
        <v>40</v>
      </c>
      <c r="C20" t="s">
        <v>41</v>
      </c>
      <c r="D20">
        <v>8.18</v>
      </c>
      <c r="E20">
        <v>182</v>
      </c>
      <c r="G20" t="s">
        <v>9</v>
      </c>
      <c r="H20" t="s">
        <v>40</v>
      </c>
      <c r="I20" t="s">
        <v>41</v>
      </c>
      <c r="J20">
        <v>45.07</v>
      </c>
      <c r="K20">
        <v>182</v>
      </c>
      <c r="M20" t="s">
        <v>17</v>
      </c>
      <c r="N20" t="s">
        <v>40</v>
      </c>
      <c r="O20" t="s">
        <v>41</v>
      </c>
      <c r="P20">
        <v>1.4439</v>
      </c>
      <c r="Q20">
        <v>182</v>
      </c>
      <c r="S20" t="s">
        <v>42</v>
      </c>
      <c r="T20" t="s">
        <v>40</v>
      </c>
      <c r="U20" t="s">
        <v>43</v>
      </c>
      <c r="V20">
        <v>2.5722999999999998</v>
      </c>
      <c r="W20">
        <v>182</v>
      </c>
      <c r="Y20" t="s">
        <v>44</v>
      </c>
      <c r="Z20" t="s">
        <v>40</v>
      </c>
      <c r="AA20" t="s">
        <v>41</v>
      </c>
      <c r="AB20">
        <v>42</v>
      </c>
      <c r="AC20">
        <v>155</v>
      </c>
      <c r="AE20" t="s">
        <v>45</v>
      </c>
      <c r="AF20" t="s">
        <v>40</v>
      </c>
      <c r="AG20" t="s">
        <v>41</v>
      </c>
      <c r="AH20">
        <v>4.6500000000000004</v>
      </c>
      <c r="AI20">
        <v>182</v>
      </c>
      <c r="AK20" t="s">
        <v>46</v>
      </c>
      <c r="AL20" t="s">
        <v>40</v>
      </c>
      <c r="AM20" t="s">
        <v>41</v>
      </c>
      <c r="AN20">
        <v>1.24</v>
      </c>
      <c r="AO20">
        <v>151</v>
      </c>
      <c r="AR20" s="73">
        <v>18.2</v>
      </c>
      <c r="AS20">
        <v>182</v>
      </c>
      <c r="AV20" s="76" t="s">
        <v>346</v>
      </c>
      <c r="AW20" s="75">
        <v>182</v>
      </c>
    </row>
    <row r="21" spans="1:49" x14ac:dyDescent="0.25">
      <c r="A21" t="s">
        <v>8</v>
      </c>
      <c r="B21" t="s">
        <v>40</v>
      </c>
      <c r="C21" t="s">
        <v>41</v>
      </c>
      <c r="D21">
        <v>8.19</v>
      </c>
      <c r="E21">
        <v>181</v>
      </c>
      <c r="G21" t="s">
        <v>9</v>
      </c>
      <c r="H21" t="s">
        <v>40</v>
      </c>
      <c r="I21" t="s">
        <v>41</v>
      </c>
      <c r="J21">
        <v>45.14</v>
      </c>
      <c r="K21">
        <v>181</v>
      </c>
      <c r="M21" t="s">
        <v>17</v>
      </c>
      <c r="N21" t="s">
        <v>40</v>
      </c>
      <c r="O21" t="s">
        <v>41</v>
      </c>
      <c r="P21">
        <v>1.4458</v>
      </c>
      <c r="Q21">
        <v>181</v>
      </c>
      <c r="S21" t="s">
        <v>42</v>
      </c>
      <c r="T21" t="s">
        <v>40</v>
      </c>
      <c r="U21" t="s">
        <v>43</v>
      </c>
      <c r="V21">
        <v>2.5754000000000001</v>
      </c>
      <c r="W21">
        <v>181</v>
      </c>
      <c r="Y21" t="s">
        <v>44</v>
      </c>
      <c r="Z21" t="s">
        <v>40</v>
      </c>
      <c r="AA21" t="s">
        <v>41</v>
      </c>
      <c r="AB21">
        <v>41.5</v>
      </c>
      <c r="AC21">
        <v>152</v>
      </c>
      <c r="AE21" t="s">
        <v>45</v>
      </c>
      <c r="AF21" t="s">
        <v>40</v>
      </c>
      <c r="AG21" t="s">
        <v>41</v>
      </c>
      <c r="AH21">
        <v>4.6399999999999997</v>
      </c>
      <c r="AI21">
        <v>181</v>
      </c>
      <c r="AK21" t="s">
        <v>46</v>
      </c>
      <c r="AL21" t="s">
        <v>40</v>
      </c>
      <c r="AM21" t="s">
        <v>41</v>
      </c>
      <c r="AN21">
        <v>1.23</v>
      </c>
      <c r="AO21">
        <v>149</v>
      </c>
      <c r="AR21" s="73">
        <v>18.100000000000001</v>
      </c>
      <c r="AS21">
        <v>181</v>
      </c>
      <c r="AV21" s="76" t="s">
        <v>359</v>
      </c>
      <c r="AW21" s="75">
        <v>181</v>
      </c>
    </row>
    <row r="22" spans="1:49" x14ac:dyDescent="0.25">
      <c r="A22" t="s">
        <v>8</v>
      </c>
      <c r="B22" t="s">
        <v>40</v>
      </c>
      <c r="C22" t="s">
        <v>41</v>
      </c>
      <c r="D22">
        <v>8.2100000000000009</v>
      </c>
      <c r="E22">
        <v>180</v>
      </c>
      <c r="G22" t="s">
        <v>9</v>
      </c>
      <c r="H22" t="s">
        <v>40</v>
      </c>
      <c r="I22" t="s">
        <v>41</v>
      </c>
      <c r="J22">
        <v>45.21</v>
      </c>
      <c r="K22">
        <v>180</v>
      </c>
      <c r="M22" t="s">
        <v>17</v>
      </c>
      <c r="N22" t="s">
        <v>40</v>
      </c>
      <c r="O22" t="s">
        <v>41</v>
      </c>
      <c r="P22">
        <v>1.4477</v>
      </c>
      <c r="Q22">
        <v>180</v>
      </c>
      <c r="S22" t="s">
        <v>42</v>
      </c>
      <c r="T22" t="s">
        <v>40</v>
      </c>
      <c r="U22" t="s">
        <v>43</v>
      </c>
      <c r="V22">
        <v>2.5786000000000002</v>
      </c>
      <c r="W22">
        <v>180</v>
      </c>
      <c r="Y22" t="s">
        <v>44</v>
      </c>
      <c r="Z22" t="s">
        <v>40</v>
      </c>
      <c r="AA22" t="s">
        <v>41</v>
      </c>
      <c r="AB22">
        <v>41</v>
      </c>
      <c r="AC22">
        <v>150</v>
      </c>
      <c r="AE22" t="s">
        <v>45</v>
      </c>
      <c r="AF22" t="s">
        <v>40</v>
      </c>
      <c r="AG22" t="s">
        <v>41</v>
      </c>
      <c r="AH22">
        <v>4.63</v>
      </c>
      <c r="AI22">
        <v>180</v>
      </c>
      <c r="AK22" t="s">
        <v>46</v>
      </c>
      <c r="AL22" t="s">
        <v>40</v>
      </c>
      <c r="AM22" t="s">
        <v>41</v>
      </c>
      <c r="AN22">
        <v>1.22</v>
      </c>
      <c r="AO22">
        <v>146</v>
      </c>
      <c r="AR22" s="73">
        <v>18</v>
      </c>
      <c r="AS22">
        <v>180</v>
      </c>
      <c r="AV22" s="76" t="s">
        <v>373</v>
      </c>
      <c r="AW22" s="75">
        <v>180</v>
      </c>
    </row>
    <row r="23" spans="1:49" x14ac:dyDescent="0.25">
      <c r="A23" t="s">
        <v>8</v>
      </c>
      <c r="B23" t="s">
        <v>40</v>
      </c>
      <c r="C23" t="s">
        <v>41</v>
      </c>
      <c r="D23">
        <v>8.2200000000000006</v>
      </c>
      <c r="E23">
        <v>179</v>
      </c>
      <c r="G23" t="s">
        <v>9</v>
      </c>
      <c r="H23" t="s">
        <v>40</v>
      </c>
      <c r="I23" t="s">
        <v>41</v>
      </c>
      <c r="J23">
        <v>45.28</v>
      </c>
      <c r="K23">
        <v>179</v>
      </c>
      <c r="M23" t="s">
        <v>17</v>
      </c>
      <c r="N23" t="s">
        <v>40</v>
      </c>
      <c r="O23" t="s">
        <v>41</v>
      </c>
      <c r="P23">
        <v>1.4495999999999998</v>
      </c>
      <c r="Q23">
        <v>179</v>
      </c>
      <c r="S23" t="s">
        <v>42</v>
      </c>
      <c r="T23" t="s">
        <v>40</v>
      </c>
      <c r="U23" t="s">
        <v>43</v>
      </c>
      <c r="V23">
        <v>2.5816999999999997</v>
      </c>
      <c r="W23">
        <v>179</v>
      </c>
      <c r="Y23" t="s">
        <v>44</v>
      </c>
      <c r="Z23" t="s">
        <v>40</v>
      </c>
      <c r="AA23" t="s">
        <v>41</v>
      </c>
      <c r="AB23">
        <v>40.5</v>
      </c>
      <c r="AC23">
        <v>147</v>
      </c>
      <c r="AE23" t="s">
        <v>45</v>
      </c>
      <c r="AF23" t="s">
        <v>40</v>
      </c>
      <c r="AG23" t="s">
        <v>41</v>
      </c>
      <c r="AH23">
        <v>4.62</v>
      </c>
      <c r="AI23">
        <v>179</v>
      </c>
      <c r="AK23" t="s">
        <v>46</v>
      </c>
      <c r="AL23" t="s">
        <v>40</v>
      </c>
      <c r="AM23" t="s">
        <v>41</v>
      </c>
      <c r="AN23">
        <v>1.21</v>
      </c>
      <c r="AO23">
        <v>143</v>
      </c>
      <c r="AR23" s="73">
        <v>17.899999999999999</v>
      </c>
      <c r="AS23">
        <v>179</v>
      </c>
      <c r="AV23" s="76" t="s">
        <v>387</v>
      </c>
      <c r="AW23" s="75">
        <v>179</v>
      </c>
    </row>
    <row r="24" spans="1:49" x14ac:dyDescent="0.25">
      <c r="A24" t="s">
        <v>8</v>
      </c>
      <c r="B24" t="s">
        <v>40</v>
      </c>
      <c r="C24" t="s">
        <v>41</v>
      </c>
      <c r="D24">
        <v>8.23</v>
      </c>
      <c r="E24">
        <v>178</v>
      </c>
      <c r="G24" t="s">
        <v>9</v>
      </c>
      <c r="H24" t="s">
        <v>40</v>
      </c>
      <c r="I24" t="s">
        <v>41</v>
      </c>
      <c r="J24">
        <v>45.35</v>
      </c>
      <c r="K24">
        <v>178</v>
      </c>
      <c r="M24" t="s">
        <v>17</v>
      </c>
      <c r="N24" t="s">
        <v>40</v>
      </c>
      <c r="O24" t="s">
        <v>41</v>
      </c>
      <c r="P24">
        <v>1.4515</v>
      </c>
      <c r="Q24">
        <v>178</v>
      </c>
      <c r="S24" t="s">
        <v>42</v>
      </c>
      <c r="T24" t="s">
        <v>40</v>
      </c>
      <c r="U24" t="s">
        <v>43</v>
      </c>
      <c r="V24">
        <v>2.5848</v>
      </c>
      <c r="W24">
        <v>178</v>
      </c>
      <c r="Y24" t="s">
        <v>44</v>
      </c>
      <c r="Z24" t="s">
        <v>40</v>
      </c>
      <c r="AA24" t="s">
        <v>41</v>
      </c>
      <c r="AB24">
        <v>40</v>
      </c>
      <c r="AC24">
        <v>145</v>
      </c>
      <c r="AE24" t="s">
        <v>45</v>
      </c>
      <c r="AF24" t="s">
        <v>40</v>
      </c>
      <c r="AG24" t="s">
        <v>41</v>
      </c>
      <c r="AH24">
        <v>4.5999999999999996</v>
      </c>
      <c r="AI24">
        <v>178</v>
      </c>
      <c r="AK24" t="s">
        <v>46</v>
      </c>
      <c r="AL24" t="s">
        <v>40</v>
      </c>
      <c r="AM24" t="s">
        <v>41</v>
      </c>
      <c r="AN24">
        <v>1.2</v>
      </c>
      <c r="AO24">
        <v>141</v>
      </c>
      <c r="AR24" s="73">
        <v>17.8</v>
      </c>
      <c r="AS24">
        <v>178</v>
      </c>
      <c r="AV24" s="76" t="s">
        <v>402</v>
      </c>
      <c r="AW24" s="75">
        <v>178</v>
      </c>
    </row>
    <row r="25" spans="1:49" x14ac:dyDescent="0.25">
      <c r="A25" t="s">
        <v>8</v>
      </c>
      <c r="B25" t="s">
        <v>40</v>
      </c>
      <c r="C25" t="s">
        <v>41</v>
      </c>
      <c r="D25">
        <v>8.24</v>
      </c>
      <c r="E25">
        <v>177</v>
      </c>
      <c r="G25" t="s">
        <v>9</v>
      </c>
      <c r="H25" t="s">
        <v>40</v>
      </c>
      <c r="I25" t="s">
        <v>41</v>
      </c>
      <c r="J25">
        <v>45.42</v>
      </c>
      <c r="K25">
        <v>177</v>
      </c>
      <c r="M25" t="s">
        <v>17</v>
      </c>
      <c r="N25" t="s">
        <v>40</v>
      </c>
      <c r="O25" t="s">
        <v>41</v>
      </c>
      <c r="P25">
        <v>1.4534</v>
      </c>
      <c r="Q25">
        <v>177</v>
      </c>
      <c r="S25" t="s">
        <v>42</v>
      </c>
      <c r="T25" t="s">
        <v>40</v>
      </c>
      <c r="U25" t="s">
        <v>43</v>
      </c>
      <c r="V25">
        <v>2.5878999999999999</v>
      </c>
      <c r="W25">
        <v>177</v>
      </c>
      <c r="Y25" t="s">
        <v>44</v>
      </c>
      <c r="Z25" t="s">
        <v>40</v>
      </c>
      <c r="AA25" t="s">
        <v>41</v>
      </c>
      <c r="AB25">
        <v>39.5</v>
      </c>
      <c r="AC25">
        <v>142</v>
      </c>
      <c r="AE25" t="s">
        <v>45</v>
      </c>
      <c r="AF25" t="s">
        <v>40</v>
      </c>
      <c r="AG25" t="s">
        <v>41</v>
      </c>
      <c r="AH25">
        <v>4.59</v>
      </c>
      <c r="AI25">
        <v>177</v>
      </c>
      <c r="AK25" t="s">
        <v>46</v>
      </c>
      <c r="AL25" t="s">
        <v>40</v>
      </c>
      <c r="AM25" t="s">
        <v>41</v>
      </c>
      <c r="AN25">
        <v>1.19</v>
      </c>
      <c r="AO25">
        <v>138</v>
      </c>
      <c r="AR25" s="73">
        <v>17.7</v>
      </c>
      <c r="AS25">
        <v>177</v>
      </c>
      <c r="AV25" s="76" t="s">
        <v>417</v>
      </c>
      <c r="AW25" s="75">
        <v>177</v>
      </c>
    </row>
    <row r="26" spans="1:49" x14ac:dyDescent="0.25">
      <c r="A26" t="s">
        <v>8</v>
      </c>
      <c r="B26" t="s">
        <v>40</v>
      </c>
      <c r="C26" t="s">
        <v>41</v>
      </c>
      <c r="D26">
        <v>8.25</v>
      </c>
      <c r="E26">
        <v>176</v>
      </c>
      <c r="G26" t="s">
        <v>9</v>
      </c>
      <c r="H26" t="s">
        <v>40</v>
      </c>
      <c r="I26" t="s">
        <v>41</v>
      </c>
      <c r="J26">
        <v>45.49</v>
      </c>
      <c r="K26">
        <v>176</v>
      </c>
      <c r="M26" t="s">
        <v>17</v>
      </c>
      <c r="N26" t="s">
        <v>40</v>
      </c>
      <c r="O26" t="s">
        <v>41</v>
      </c>
      <c r="P26">
        <v>1.4553</v>
      </c>
      <c r="Q26">
        <v>176</v>
      </c>
      <c r="S26" t="s">
        <v>42</v>
      </c>
      <c r="T26" t="s">
        <v>40</v>
      </c>
      <c r="U26" t="s">
        <v>43</v>
      </c>
      <c r="V26">
        <v>2.5911</v>
      </c>
      <c r="W26">
        <v>176</v>
      </c>
      <c r="Y26" t="s">
        <v>44</v>
      </c>
      <c r="Z26" t="s">
        <v>40</v>
      </c>
      <c r="AA26" t="s">
        <v>41</v>
      </c>
      <c r="AB26">
        <v>39</v>
      </c>
      <c r="AC26">
        <v>140</v>
      </c>
      <c r="AE26" t="s">
        <v>45</v>
      </c>
      <c r="AF26" t="s">
        <v>40</v>
      </c>
      <c r="AG26" t="s">
        <v>41</v>
      </c>
      <c r="AH26">
        <v>4.58</v>
      </c>
      <c r="AI26">
        <v>176</v>
      </c>
      <c r="AK26" t="s">
        <v>46</v>
      </c>
      <c r="AL26" t="s">
        <v>40</v>
      </c>
      <c r="AM26" t="s">
        <v>41</v>
      </c>
      <c r="AN26">
        <v>1.18</v>
      </c>
      <c r="AO26">
        <v>136</v>
      </c>
      <c r="AR26" s="73">
        <v>17.600000000000001</v>
      </c>
      <c r="AS26">
        <v>176</v>
      </c>
      <c r="AV26" s="76" t="s">
        <v>432</v>
      </c>
      <c r="AW26" s="75">
        <v>176</v>
      </c>
    </row>
    <row r="27" spans="1:49" x14ac:dyDescent="0.25">
      <c r="A27" t="s">
        <v>8</v>
      </c>
      <c r="B27" t="s">
        <v>40</v>
      </c>
      <c r="C27" t="s">
        <v>41</v>
      </c>
      <c r="D27">
        <v>8.27</v>
      </c>
      <c r="E27">
        <v>175</v>
      </c>
      <c r="G27" t="s">
        <v>9</v>
      </c>
      <c r="H27" t="s">
        <v>40</v>
      </c>
      <c r="I27" t="s">
        <v>41</v>
      </c>
      <c r="J27">
        <v>45.56</v>
      </c>
      <c r="K27">
        <v>175</v>
      </c>
      <c r="M27" t="s">
        <v>17</v>
      </c>
      <c r="N27" t="s">
        <v>40</v>
      </c>
      <c r="O27" t="s">
        <v>41</v>
      </c>
      <c r="P27">
        <v>1.4572000000000001</v>
      </c>
      <c r="Q27">
        <v>175</v>
      </c>
      <c r="S27" t="s">
        <v>42</v>
      </c>
      <c r="T27" t="s">
        <v>40</v>
      </c>
      <c r="U27" t="s">
        <v>43</v>
      </c>
      <c r="V27">
        <v>2.5943000000000001</v>
      </c>
      <c r="W27">
        <v>175</v>
      </c>
      <c r="Y27" t="s">
        <v>44</v>
      </c>
      <c r="Z27" t="s">
        <v>40</v>
      </c>
      <c r="AA27" t="s">
        <v>41</v>
      </c>
      <c r="AB27">
        <v>38.5</v>
      </c>
      <c r="AC27">
        <v>138</v>
      </c>
      <c r="AE27" t="s">
        <v>45</v>
      </c>
      <c r="AF27" t="s">
        <v>40</v>
      </c>
      <c r="AG27" t="s">
        <v>41</v>
      </c>
      <c r="AH27">
        <v>4.57</v>
      </c>
      <c r="AI27">
        <v>175</v>
      </c>
      <c r="AK27" t="s">
        <v>46</v>
      </c>
      <c r="AL27" t="s">
        <v>40</v>
      </c>
      <c r="AM27" t="s">
        <v>41</v>
      </c>
      <c r="AN27">
        <v>1.17</v>
      </c>
      <c r="AO27">
        <v>133</v>
      </c>
      <c r="AR27" s="73">
        <v>17.5</v>
      </c>
      <c r="AS27">
        <v>175</v>
      </c>
      <c r="AV27" s="76" t="s">
        <v>445</v>
      </c>
      <c r="AW27" s="75">
        <v>175</v>
      </c>
    </row>
    <row r="28" spans="1:49" x14ac:dyDescent="0.25">
      <c r="A28" t="s">
        <v>8</v>
      </c>
      <c r="B28" t="s">
        <v>40</v>
      </c>
      <c r="C28" t="s">
        <v>41</v>
      </c>
      <c r="D28">
        <v>8.2799999999999994</v>
      </c>
      <c r="E28">
        <v>174</v>
      </c>
      <c r="G28" t="s">
        <v>9</v>
      </c>
      <c r="H28" t="s">
        <v>40</v>
      </c>
      <c r="I28" t="s">
        <v>41</v>
      </c>
      <c r="J28">
        <v>45.63</v>
      </c>
      <c r="K28">
        <v>174</v>
      </c>
      <c r="M28" t="s">
        <v>17</v>
      </c>
      <c r="N28" t="s">
        <v>40</v>
      </c>
      <c r="O28" t="s">
        <v>41</v>
      </c>
      <c r="P28">
        <v>1.4592000000000001</v>
      </c>
      <c r="Q28">
        <v>174</v>
      </c>
      <c r="S28" t="s">
        <v>42</v>
      </c>
      <c r="T28" t="s">
        <v>40</v>
      </c>
      <c r="U28" t="s">
        <v>43</v>
      </c>
      <c r="V28">
        <v>2.5973999999999999</v>
      </c>
      <c r="W28">
        <v>174</v>
      </c>
      <c r="Y28" t="s">
        <v>44</v>
      </c>
      <c r="Z28" t="s">
        <v>40</v>
      </c>
      <c r="AA28" t="s">
        <v>41</v>
      </c>
      <c r="AB28">
        <v>38</v>
      </c>
      <c r="AC28">
        <v>135</v>
      </c>
      <c r="AE28" t="s">
        <v>45</v>
      </c>
      <c r="AF28" t="s">
        <v>40</v>
      </c>
      <c r="AG28" t="s">
        <v>41</v>
      </c>
      <c r="AH28">
        <v>4.5599999999999996</v>
      </c>
      <c r="AI28">
        <v>174</v>
      </c>
      <c r="AK28" t="s">
        <v>46</v>
      </c>
      <c r="AL28" t="s">
        <v>40</v>
      </c>
      <c r="AM28" t="s">
        <v>41</v>
      </c>
      <c r="AN28">
        <v>1.1599999999999999</v>
      </c>
      <c r="AO28">
        <v>130</v>
      </c>
      <c r="AR28" s="73">
        <v>17.399999999999999</v>
      </c>
      <c r="AS28">
        <v>174</v>
      </c>
      <c r="AV28" s="76" t="s">
        <v>460</v>
      </c>
      <c r="AW28" s="75">
        <v>174</v>
      </c>
    </row>
    <row r="29" spans="1:49" x14ac:dyDescent="0.25">
      <c r="A29" t="s">
        <v>8</v>
      </c>
      <c r="B29" t="s">
        <v>40</v>
      </c>
      <c r="C29" t="s">
        <v>41</v>
      </c>
      <c r="D29">
        <v>8.2899999999999991</v>
      </c>
      <c r="E29">
        <v>173</v>
      </c>
      <c r="G29" t="s">
        <v>9</v>
      </c>
      <c r="H29" t="s">
        <v>40</v>
      </c>
      <c r="I29" t="s">
        <v>41</v>
      </c>
      <c r="J29">
        <v>45.7</v>
      </c>
      <c r="K29">
        <v>173</v>
      </c>
      <c r="M29" t="s">
        <v>17</v>
      </c>
      <c r="N29" t="s">
        <v>40</v>
      </c>
      <c r="O29" t="s">
        <v>41</v>
      </c>
      <c r="P29">
        <v>1.4611000000000001</v>
      </c>
      <c r="Q29">
        <v>173</v>
      </c>
      <c r="S29" t="s">
        <v>42</v>
      </c>
      <c r="T29" t="s">
        <v>40</v>
      </c>
      <c r="U29" t="s">
        <v>43</v>
      </c>
      <c r="V29">
        <v>3.0005999999999999</v>
      </c>
      <c r="W29">
        <v>173</v>
      </c>
      <c r="Y29" t="s">
        <v>44</v>
      </c>
      <c r="Z29" t="s">
        <v>40</v>
      </c>
      <c r="AA29" t="s">
        <v>41</v>
      </c>
      <c r="AB29">
        <v>37.5</v>
      </c>
      <c r="AC29">
        <v>133</v>
      </c>
      <c r="AE29" t="s">
        <v>45</v>
      </c>
      <c r="AF29" t="s">
        <v>40</v>
      </c>
      <c r="AG29" t="s">
        <v>41</v>
      </c>
      <c r="AH29">
        <v>4.55</v>
      </c>
      <c r="AI29">
        <v>173</v>
      </c>
      <c r="AK29" t="s">
        <v>46</v>
      </c>
      <c r="AL29" t="s">
        <v>40</v>
      </c>
      <c r="AM29" t="s">
        <v>41</v>
      </c>
      <c r="AN29">
        <v>1.1499999999999999</v>
      </c>
      <c r="AO29">
        <v>128</v>
      </c>
      <c r="AR29" s="73">
        <v>17.3</v>
      </c>
      <c r="AS29">
        <v>173</v>
      </c>
      <c r="AV29" s="76" t="s">
        <v>476</v>
      </c>
      <c r="AW29" s="75">
        <v>173</v>
      </c>
    </row>
    <row r="30" spans="1:49" x14ac:dyDescent="0.25">
      <c r="A30" t="s">
        <v>8</v>
      </c>
      <c r="B30" t="s">
        <v>40</v>
      </c>
      <c r="C30" t="s">
        <v>41</v>
      </c>
      <c r="D30">
        <v>8.3000000000000007</v>
      </c>
      <c r="E30">
        <v>172</v>
      </c>
      <c r="G30" t="s">
        <v>9</v>
      </c>
      <c r="H30" t="s">
        <v>40</v>
      </c>
      <c r="I30" t="s">
        <v>41</v>
      </c>
      <c r="J30">
        <v>45.77</v>
      </c>
      <c r="K30">
        <v>172</v>
      </c>
      <c r="M30" t="s">
        <v>17</v>
      </c>
      <c r="N30" t="s">
        <v>40</v>
      </c>
      <c r="O30" t="s">
        <v>41</v>
      </c>
      <c r="P30">
        <v>1.4631000000000001</v>
      </c>
      <c r="Q30">
        <v>172</v>
      </c>
      <c r="S30" t="s">
        <v>42</v>
      </c>
      <c r="T30" t="s">
        <v>40</v>
      </c>
      <c r="U30" t="s">
        <v>43</v>
      </c>
      <c r="V30">
        <v>3.0038</v>
      </c>
      <c r="W30">
        <v>172</v>
      </c>
      <c r="Y30" t="s">
        <v>44</v>
      </c>
      <c r="Z30" t="s">
        <v>40</v>
      </c>
      <c r="AA30" t="s">
        <v>41</v>
      </c>
      <c r="AB30">
        <v>37</v>
      </c>
      <c r="AC30">
        <v>131</v>
      </c>
      <c r="AE30" t="s">
        <v>45</v>
      </c>
      <c r="AF30" t="s">
        <v>40</v>
      </c>
      <c r="AG30" t="s">
        <v>41</v>
      </c>
      <c r="AH30">
        <v>4.54</v>
      </c>
      <c r="AI30">
        <v>172</v>
      </c>
      <c r="AK30" t="s">
        <v>46</v>
      </c>
      <c r="AL30" t="s">
        <v>40</v>
      </c>
      <c r="AM30" t="s">
        <v>41</v>
      </c>
      <c r="AN30">
        <v>1.1399999999999999</v>
      </c>
      <c r="AO30">
        <v>125</v>
      </c>
      <c r="AR30" s="73">
        <v>17.2</v>
      </c>
      <c r="AS30">
        <v>172</v>
      </c>
      <c r="AV30" s="76" t="s">
        <v>490</v>
      </c>
      <c r="AW30" s="75">
        <v>172</v>
      </c>
    </row>
    <row r="31" spans="1:49" x14ac:dyDescent="0.25">
      <c r="A31" t="s">
        <v>8</v>
      </c>
      <c r="B31" t="s">
        <v>40</v>
      </c>
      <c r="C31" t="s">
        <v>41</v>
      </c>
      <c r="D31">
        <v>8.31</v>
      </c>
      <c r="E31">
        <v>171</v>
      </c>
      <c r="G31" t="s">
        <v>9</v>
      </c>
      <c r="H31" t="s">
        <v>40</v>
      </c>
      <c r="I31" t="s">
        <v>41</v>
      </c>
      <c r="J31">
        <v>45.84</v>
      </c>
      <c r="K31">
        <v>171</v>
      </c>
      <c r="M31" t="s">
        <v>17</v>
      </c>
      <c r="N31" t="s">
        <v>40</v>
      </c>
      <c r="O31" t="s">
        <v>41</v>
      </c>
      <c r="P31">
        <v>1.4650000000000001</v>
      </c>
      <c r="Q31">
        <v>171</v>
      </c>
      <c r="S31" t="s">
        <v>42</v>
      </c>
      <c r="T31" t="s">
        <v>40</v>
      </c>
      <c r="U31" t="s">
        <v>43</v>
      </c>
      <c r="V31">
        <v>3.0069999999999997</v>
      </c>
      <c r="W31">
        <v>171</v>
      </c>
      <c r="Y31" t="s">
        <v>44</v>
      </c>
      <c r="Z31" t="s">
        <v>40</v>
      </c>
      <c r="AA31" t="s">
        <v>41</v>
      </c>
      <c r="AB31">
        <v>36.5</v>
      </c>
      <c r="AC31">
        <v>128</v>
      </c>
      <c r="AE31" t="s">
        <v>45</v>
      </c>
      <c r="AF31" t="s">
        <v>40</v>
      </c>
      <c r="AG31" t="s">
        <v>41</v>
      </c>
      <c r="AH31">
        <v>4.53</v>
      </c>
      <c r="AI31">
        <v>171</v>
      </c>
      <c r="AK31" t="s">
        <v>46</v>
      </c>
      <c r="AL31" t="s">
        <v>40</v>
      </c>
      <c r="AM31" t="s">
        <v>41</v>
      </c>
      <c r="AN31">
        <v>1.1299999999999999</v>
      </c>
      <c r="AO31">
        <v>123</v>
      </c>
      <c r="AR31" s="73">
        <v>17.100000000000001</v>
      </c>
      <c r="AS31">
        <v>171</v>
      </c>
      <c r="AV31" s="76" t="s">
        <v>506</v>
      </c>
      <c r="AW31" s="75">
        <v>171</v>
      </c>
    </row>
    <row r="32" spans="1:49" x14ac:dyDescent="0.25">
      <c r="A32" t="s">
        <v>8</v>
      </c>
      <c r="B32" t="s">
        <v>40</v>
      </c>
      <c r="C32" t="s">
        <v>41</v>
      </c>
      <c r="D32">
        <v>8.33</v>
      </c>
      <c r="E32">
        <v>170</v>
      </c>
      <c r="G32" t="s">
        <v>9</v>
      </c>
      <c r="H32" t="s">
        <v>40</v>
      </c>
      <c r="I32" t="s">
        <v>41</v>
      </c>
      <c r="J32">
        <v>45.91</v>
      </c>
      <c r="K32">
        <v>170</v>
      </c>
      <c r="M32" t="s">
        <v>17</v>
      </c>
      <c r="N32" t="s">
        <v>40</v>
      </c>
      <c r="O32" t="s">
        <v>41</v>
      </c>
      <c r="P32">
        <v>1.4670000000000001</v>
      </c>
      <c r="Q32">
        <v>170</v>
      </c>
      <c r="S32" t="s">
        <v>42</v>
      </c>
      <c r="T32" t="s">
        <v>40</v>
      </c>
      <c r="U32" t="s">
        <v>43</v>
      </c>
      <c r="V32">
        <v>3.0102000000000002</v>
      </c>
      <c r="W32">
        <v>170</v>
      </c>
      <c r="Y32" t="s">
        <v>44</v>
      </c>
      <c r="Z32" t="s">
        <v>40</v>
      </c>
      <c r="AA32" t="s">
        <v>41</v>
      </c>
      <c r="AB32">
        <v>36</v>
      </c>
      <c r="AC32">
        <v>126</v>
      </c>
      <c r="AE32" t="s">
        <v>45</v>
      </c>
      <c r="AF32" t="s">
        <v>40</v>
      </c>
      <c r="AG32" t="s">
        <v>41</v>
      </c>
      <c r="AH32">
        <v>4.51</v>
      </c>
      <c r="AI32">
        <v>170</v>
      </c>
      <c r="AK32" t="s">
        <v>46</v>
      </c>
      <c r="AL32" t="s">
        <v>40</v>
      </c>
      <c r="AM32" t="s">
        <v>41</v>
      </c>
      <c r="AN32">
        <v>1.1200000000000001</v>
      </c>
      <c r="AO32">
        <v>120</v>
      </c>
      <c r="AR32" s="73">
        <v>17</v>
      </c>
      <c r="AS32">
        <v>170</v>
      </c>
      <c r="AV32" s="76" t="s">
        <v>520</v>
      </c>
      <c r="AW32" s="75">
        <v>170</v>
      </c>
    </row>
    <row r="33" spans="1:49" x14ac:dyDescent="0.25">
      <c r="A33" t="s">
        <v>8</v>
      </c>
      <c r="B33" t="s">
        <v>40</v>
      </c>
      <c r="C33" t="s">
        <v>41</v>
      </c>
      <c r="D33">
        <v>8.34</v>
      </c>
      <c r="E33">
        <v>169</v>
      </c>
      <c r="G33" t="s">
        <v>9</v>
      </c>
      <c r="H33" t="s">
        <v>40</v>
      </c>
      <c r="I33" t="s">
        <v>41</v>
      </c>
      <c r="J33">
        <v>45.98</v>
      </c>
      <c r="K33">
        <v>169</v>
      </c>
      <c r="M33" t="s">
        <v>17</v>
      </c>
      <c r="N33" t="s">
        <v>40</v>
      </c>
      <c r="O33" t="s">
        <v>41</v>
      </c>
      <c r="P33">
        <v>1.4690000000000001</v>
      </c>
      <c r="Q33">
        <v>169</v>
      </c>
      <c r="S33" t="s">
        <v>42</v>
      </c>
      <c r="T33" t="s">
        <v>40</v>
      </c>
      <c r="U33" t="s">
        <v>43</v>
      </c>
      <c r="V33">
        <v>3.0133999999999999</v>
      </c>
      <c r="W33">
        <v>169</v>
      </c>
      <c r="Y33" t="s">
        <v>44</v>
      </c>
      <c r="Z33" t="s">
        <v>40</v>
      </c>
      <c r="AA33" t="s">
        <v>41</v>
      </c>
      <c r="AB33">
        <v>35.5</v>
      </c>
      <c r="AC33">
        <v>124</v>
      </c>
      <c r="AE33" t="s">
        <v>45</v>
      </c>
      <c r="AF33" t="s">
        <v>40</v>
      </c>
      <c r="AG33" t="s">
        <v>41</v>
      </c>
      <c r="AH33">
        <v>4.5</v>
      </c>
      <c r="AI33">
        <v>169</v>
      </c>
      <c r="AK33" t="s">
        <v>46</v>
      </c>
      <c r="AL33" t="s">
        <v>40</v>
      </c>
      <c r="AM33" t="s">
        <v>41</v>
      </c>
      <c r="AN33">
        <v>1.1100000000000001</v>
      </c>
      <c r="AO33">
        <v>118</v>
      </c>
      <c r="AR33" s="73">
        <v>16.899999999999999</v>
      </c>
      <c r="AS33">
        <v>169</v>
      </c>
      <c r="AV33" s="76" t="s">
        <v>536</v>
      </c>
      <c r="AW33" s="75">
        <v>169</v>
      </c>
    </row>
    <row r="34" spans="1:49" x14ac:dyDescent="0.25">
      <c r="A34" t="s">
        <v>8</v>
      </c>
      <c r="B34" t="s">
        <v>40</v>
      </c>
      <c r="C34" t="s">
        <v>41</v>
      </c>
      <c r="D34">
        <v>8.35</v>
      </c>
      <c r="E34">
        <v>168</v>
      </c>
      <c r="G34" t="s">
        <v>9</v>
      </c>
      <c r="H34" t="s">
        <v>40</v>
      </c>
      <c r="I34" t="s">
        <v>41</v>
      </c>
      <c r="J34">
        <v>46.05</v>
      </c>
      <c r="K34">
        <v>168</v>
      </c>
      <c r="M34" t="s">
        <v>17</v>
      </c>
      <c r="N34" t="s">
        <v>40</v>
      </c>
      <c r="O34" t="s">
        <v>41</v>
      </c>
      <c r="P34">
        <v>1.4709999999999999</v>
      </c>
      <c r="Q34">
        <v>168</v>
      </c>
      <c r="S34" t="s">
        <v>42</v>
      </c>
      <c r="T34" t="s">
        <v>40</v>
      </c>
      <c r="U34" t="s">
        <v>43</v>
      </c>
      <c r="V34">
        <v>3.0165999999999999</v>
      </c>
      <c r="W34">
        <v>168</v>
      </c>
      <c r="Y34" t="s">
        <v>44</v>
      </c>
      <c r="Z34" t="s">
        <v>40</v>
      </c>
      <c r="AA34" t="s">
        <v>41</v>
      </c>
      <c r="AB34">
        <v>35</v>
      </c>
      <c r="AC34">
        <v>121</v>
      </c>
      <c r="AE34" t="s">
        <v>45</v>
      </c>
      <c r="AF34" t="s">
        <v>40</v>
      </c>
      <c r="AG34" t="s">
        <v>41</v>
      </c>
      <c r="AH34">
        <v>4.49</v>
      </c>
      <c r="AI34">
        <v>168</v>
      </c>
      <c r="AK34" t="s">
        <v>46</v>
      </c>
      <c r="AL34" t="s">
        <v>40</v>
      </c>
      <c r="AM34" t="s">
        <v>41</v>
      </c>
      <c r="AN34">
        <v>1.1000000000000001</v>
      </c>
      <c r="AO34">
        <v>115</v>
      </c>
      <c r="AR34" s="73">
        <v>16.8</v>
      </c>
      <c r="AS34">
        <v>168</v>
      </c>
      <c r="AV34" s="76" t="s">
        <v>550</v>
      </c>
      <c r="AW34" s="75">
        <v>168</v>
      </c>
    </row>
    <row r="35" spans="1:49" x14ac:dyDescent="0.25">
      <c r="A35" t="s">
        <v>8</v>
      </c>
      <c r="B35" t="s">
        <v>40</v>
      </c>
      <c r="C35" t="s">
        <v>41</v>
      </c>
      <c r="D35">
        <v>8.36</v>
      </c>
      <c r="E35">
        <v>167</v>
      </c>
      <c r="G35" t="s">
        <v>9</v>
      </c>
      <c r="H35" t="s">
        <v>40</v>
      </c>
      <c r="I35" t="s">
        <v>41</v>
      </c>
      <c r="J35">
        <v>46.12</v>
      </c>
      <c r="K35">
        <v>167</v>
      </c>
      <c r="M35" t="s">
        <v>17</v>
      </c>
      <c r="N35" t="s">
        <v>40</v>
      </c>
      <c r="O35" t="s">
        <v>41</v>
      </c>
      <c r="P35">
        <v>1.4729000000000001</v>
      </c>
      <c r="Q35">
        <v>167</v>
      </c>
      <c r="S35" t="s">
        <v>42</v>
      </c>
      <c r="T35" t="s">
        <v>40</v>
      </c>
      <c r="U35" t="s">
        <v>43</v>
      </c>
      <c r="V35">
        <v>3.0198</v>
      </c>
      <c r="W35">
        <v>167</v>
      </c>
      <c r="Y35" t="s">
        <v>44</v>
      </c>
      <c r="Z35" t="s">
        <v>40</v>
      </c>
      <c r="AA35" t="s">
        <v>41</v>
      </c>
      <c r="AB35">
        <v>34.5</v>
      </c>
      <c r="AC35">
        <v>119</v>
      </c>
      <c r="AE35" t="s">
        <v>45</v>
      </c>
      <c r="AF35" t="s">
        <v>40</v>
      </c>
      <c r="AG35" t="s">
        <v>41</v>
      </c>
      <c r="AH35">
        <v>4.4800000000000004</v>
      </c>
      <c r="AI35">
        <v>167</v>
      </c>
      <c r="AK35" t="s">
        <v>46</v>
      </c>
      <c r="AL35" t="s">
        <v>40</v>
      </c>
      <c r="AM35" t="s">
        <v>41</v>
      </c>
      <c r="AN35">
        <v>1.0900000000000001</v>
      </c>
      <c r="AO35">
        <v>113</v>
      </c>
      <c r="AR35" s="73">
        <v>16.7</v>
      </c>
      <c r="AS35">
        <v>167</v>
      </c>
      <c r="AV35" s="76" t="s">
        <v>565</v>
      </c>
      <c r="AW35" s="75">
        <v>167</v>
      </c>
    </row>
    <row r="36" spans="1:49" x14ac:dyDescent="0.25">
      <c r="A36" t="s">
        <v>8</v>
      </c>
      <c r="B36" t="s">
        <v>40</v>
      </c>
      <c r="C36" t="s">
        <v>41</v>
      </c>
      <c r="D36">
        <v>8.3800000000000008</v>
      </c>
      <c r="E36">
        <v>166</v>
      </c>
      <c r="G36" t="s">
        <v>9</v>
      </c>
      <c r="H36" t="s">
        <v>40</v>
      </c>
      <c r="I36" t="s">
        <v>41</v>
      </c>
      <c r="J36">
        <v>46.19</v>
      </c>
      <c r="K36">
        <v>166</v>
      </c>
      <c r="M36" t="s">
        <v>17</v>
      </c>
      <c r="N36" t="s">
        <v>40</v>
      </c>
      <c r="O36" t="s">
        <v>41</v>
      </c>
      <c r="P36">
        <v>1.4748999999999999</v>
      </c>
      <c r="Q36">
        <v>166</v>
      </c>
      <c r="S36" t="s">
        <v>42</v>
      </c>
      <c r="T36" t="s">
        <v>40</v>
      </c>
      <c r="U36" t="s">
        <v>43</v>
      </c>
      <c r="V36">
        <v>3.0230999999999999</v>
      </c>
      <c r="W36">
        <v>166</v>
      </c>
      <c r="Y36" t="s">
        <v>44</v>
      </c>
      <c r="Z36" t="s">
        <v>40</v>
      </c>
      <c r="AA36" t="s">
        <v>41</v>
      </c>
      <c r="AB36">
        <v>34</v>
      </c>
      <c r="AC36">
        <v>117</v>
      </c>
      <c r="AE36" t="s">
        <v>45</v>
      </c>
      <c r="AF36" t="s">
        <v>40</v>
      </c>
      <c r="AG36" t="s">
        <v>41</v>
      </c>
      <c r="AH36">
        <v>4.47</v>
      </c>
      <c r="AI36">
        <v>166</v>
      </c>
      <c r="AK36" t="s">
        <v>46</v>
      </c>
      <c r="AL36" t="s">
        <v>40</v>
      </c>
      <c r="AM36" t="s">
        <v>41</v>
      </c>
      <c r="AN36">
        <v>1.08</v>
      </c>
      <c r="AO36">
        <v>110</v>
      </c>
      <c r="AR36" s="73">
        <v>16.600000000000001</v>
      </c>
      <c r="AS36">
        <v>166</v>
      </c>
      <c r="AV36" s="76" t="s">
        <v>579</v>
      </c>
      <c r="AW36" s="75">
        <v>166</v>
      </c>
    </row>
    <row r="37" spans="1:49" x14ac:dyDescent="0.25">
      <c r="A37" t="s">
        <v>8</v>
      </c>
      <c r="B37" t="s">
        <v>40</v>
      </c>
      <c r="C37" t="s">
        <v>41</v>
      </c>
      <c r="D37">
        <v>8.39</v>
      </c>
      <c r="E37">
        <v>165</v>
      </c>
      <c r="G37" t="s">
        <v>9</v>
      </c>
      <c r="H37" t="s">
        <v>40</v>
      </c>
      <c r="I37" t="s">
        <v>41</v>
      </c>
      <c r="J37">
        <v>46.26</v>
      </c>
      <c r="K37">
        <v>165</v>
      </c>
      <c r="M37" t="s">
        <v>17</v>
      </c>
      <c r="N37" t="s">
        <v>40</v>
      </c>
      <c r="O37" t="s">
        <v>41</v>
      </c>
      <c r="P37">
        <v>1.4769000000000001</v>
      </c>
      <c r="Q37">
        <v>165</v>
      </c>
      <c r="S37" t="s">
        <v>42</v>
      </c>
      <c r="T37" t="s">
        <v>40</v>
      </c>
      <c r="U37" t="s">
        <v>43</v>
      </c>
      <c r="V37">
        <v>3.0263</v>
      </c>
      <c r="W37">
        <v>165</v>
      </c>
      <c r="Y37" t="s">
        <v>44</v>
      </c>
      <c r="Z37" t="s">
        <v>40</v>
      </c>
      <c r="AA37" t="s">
        <v>41</v>
      </c>
      <c r="AB37">
        <v>33.5</v>
      </c>
      <c r="AC37">
        <v>115</v>
      </c>
      <c r="AE37" t="s">
        <v>45</v>
      </c>
      <c r="AF37" t="s">
        <v>40</v>
      </c>
      <c r="AG37" t="s">
        <v>41</v>
      </c>
      <c r="AH37">
        <v>4.46</v>
      </c>
      <c r="AI37">
        <v>165</v>
      </c>
      <c r="AK37" t="s">
        <v>46</v>
      </c>
      <c r="AL37" t="s">
        <v>40</v>
      </c>
      <c r="AM37" t="s">
        <v>41</v>
      </c>
      <c r="AN37">
        <v>1.07</v>
      </c>
      <c r="AO37">
        <v>108</v>
      </c>
      <c r="AR37" s="73">
        <v>16.5</v>
      </c>
      <c r="AS37">
        <v>165</v>
      </c>
      <c r="AV37" s="76" t="s">
        <v>595</v>
      </c>
      <c r="AW37" s="75">
        <v>165</v>
      </c>
    </row>
    <row r="38" spans="1:49" x14ac:dyDescent="0.25">
      <c r="A38" t="s">
        <v>8</v>
      </c>
      <c r="B38" t="s">
        <v>40</v>
      </c>
      <c r="C38" t="s">
        <v>41</v>
      </c>
      <c r="D38">
        <v>8.4</v>
      </c>
      <c r="E38">
        <v>164</v>
      </c>
      <c r="G38" t="s">
        <v>9</v>
      </c>
      <c r="H38" t="s">
        <v>40</v>
      </c>
      <c r="I38" t="s">
        <v>41</v>
      </c>
      <c r="J38">
        <v>46.33</v>
      </c>
      <c r="K38">
        <v>164</v>
      </c>
      <c r="M38" t="s">
        <v>17</v>
      </c>
      <c r="N38" t="s">
        <v>40</v>
      </c>
      <c r="O38" t="s">
        <v>41</v>
      </c>
      <c r="P38">
        <v>1.4788999999999999</v>
      </c>
      <c r="Q38">
        <v>164</v>
      </c>
      <c r="S38" t="s">
        <v>42</v>
      </c>
      <c r="T38" t="s">
        <v>40</v>
      </c>
      <c r="U38" t="s">
        <v>43</v>
      </c>
      <c r="V38">
        <v>3.0296000000000003</v>
      </c>
      <c r="W38">
        <v>164</v>
      </c>
      <c r="Y38" t="s">
        <v>44</v>
      </c>
      <c r="Z38" t="s">
        <v>40</v>
      </c>
      <c r="AA38" t="s">
        <v>41</v>
      </c>
      <c r="AB38">
        <v>33</v>
      </c>
      <c r="AC38">
        <v>112</v>
      </c>
      <c r="AE38" t="s">
        <v>45</v>
      </c>
      <c r="AF38" t="s">
        <v>40</v>
      </c>
      <c r="AG38" t="s">
        <v>41</v>
      </c>
      <c r="AH38">
        <v>4.45</v>
      </c>
      <c r="AI38">
        <v>164</v>
      </c>
      <c r="AK38" t="s">
        <v>46</v>
      </c>
      <c r="AL38" t="s">
        <v>40</v>
      </c>
      <c r="AM38" t="s">
        <v>41</v>
      </c>
      <c r="AN38">
        <v>1.06</v>
      </c>
      <c r="AO38">
        <v>105</v>
      </c>
      <c r="AR38" s="73">
        <v>16.399999999999999</v>
      </c>
      <c r="AS38">
        <v>164</v>
      </c>
      <c r="AV38" s="76" t="s">
        <v>609</v>
      </c>
      <c r="AW38" s="75">
        <v>164</v>
      </c>
    </row>
    <row r="39" spans="1:49" x14ac:dyDescent="0.25">
      <c r="A39" t="s">
        <v>8</v>
      </c>
      <c r="B39" t="s">
        <v>40</v>
      </c>
      <c r="C39" t="s">
        <v>41</v>
      </c>
      <c r="D39">
        <v>8.41</v>
      </c>
      <c r="E39">
        <v>163</v>
      </c>
      <c r="G39" t="s">
        <v>9</v>
      </c>
      <c r="H39" t="s">
        <v>40</v>
      </c>
      <c r="I39" t="s">
        <v>41</v>
      </c>
      <c r="J39">
        <v>46.41</v>
      </c>
      <c r="K39">
        <v>163</v>
      </c>
      <c r="M39" t="s">
        <v>17</v>
      </c>
      <c r="N39" t="s">
        <v>40</v>
      </c>
      <c r="O39" t="s">
        <v>41</v>
      </c>
      <c r="P39">
        <v>1.4809000000000001</v>
      </c>
      <c r="Q39">
        <v>163</v>
      </c>
      <c r="S39" t="s">
        <v>42</v>
      </c>
      <c r="T39" t="s">
        <v>40</v>
      </c>
      <c r="U39" t="s">
        <v>43</v>
      </c>
      <c r="V39">
        <v>3.0328999999999997</v>
      </c>
      <c r="W39">
        <v>163</v>
      </c>
      <c r="Y39" t="s">
        <v>44</v>
      </c>
      <c r="Z39" t="s">
        <v>40</v>
      </c>
      <c r="AA39" t="s">
        <v>41</v>
      </c>
      <c r="AB39">
        <v>32.5</v>
      </c>
      <c r="AC39">
        <v>110</v>
      </c>
      <c r="AE39" t="s">
        <v>45</v>
      </c>
      <c r="AF39" t="s">
        <v>40</v>
      </c>
      <c r="AG39" t="s">
        <v>41</v>
      </c>
      <c r="AH39">
        <v>4.43</v>
      </c>
      <c r="AI39">
        <v>163</v>
      </c>
      <c r="AK39" t="s">
        <v>46</v>
      </c>
      <c r="AL39" t="s">
        <v>40</v>
      </c>
      <c r="AM39" t="s">
        <v>41</v>
      </c>
      <c r="AN39">
        <v>1.05</v>
      </c>
      <c r="AO39">
        <v>103</v>
      </c>
      <c r="AR39" s="73">
        <v>16.3</v>
      </c>
      <c r="AS39">
        <v>163</v>
      </c>
      <c r="AV39" s="76" t="s">
        <v>625</v>
      </c>
      <c r="AW39" s="75">
        <v>163</v>
      </c>
    </row>
    <row r="40" spans="1:49" x14ac:dyDescent="0.25">
      <c r="A40" t="s">
        <v>8</v>
      </c>
      <c r="B40" t="s">
        <v>40</v>
      </c>
      <c r="C40" t="s">
        <v>41</v>
      </c>
      <c r="D40">
        <v>8.43</v>
      </c>
      <c r="E40">
        <v>162</v>
      </c>
      <c r="G40" t="s">
        <v>9</v>
      </c>
      <c r="H40" t="s">
        <v>40</v>
      </c>
      <c r="I40" t="s">
        <v>41</v>
      </c>
      <c r="J40">
        <v>46.48</v>
      </c>
      <c r="K40">
        <v>162</v>
      </c>
      <c r="M40" t="s">
        <v>17</v>
      </c>
      <c r="N40" t="s">
        <v>40</v>
      </c>
      <c r="O40" t="s">
        <v>41</v>
      </c>
      <c r="P40">
        <v>1.4829000000000001</v>
      </c>
      <c r="Q40">
        <v>162</v>
      </c>
      <c r="S40" t="s">
        <v>42</v>
      </c>
      <c r="T40" t="s">
        <v>40</v>
      </c>
      <c r="U40" t="s">
        <v>43</v>
      </c>
      <c r="V40">
        <v>3.0362</v>
      </c>
      <c r="W40">
        <v>162</v>
      </c>
      <c r="Y40" t="s">
        <v>44</v>
      </c>
      <c r="Z40" t="s">
        <v>40</v>
      </c>
      <c r="AA40" t="s">
        <v>41</v>
      </c>
      <c r="AB40">
        <v>32</v>
      </c>
      <c r="AC40">
        <v>108</v>
      </c>
      <c r="AE40" t="s">
        <v>45</v>
      </c>
      <c r="AF40" t="s">
        <v>40</v>
      </c>
      <c r="AG40" t="s">
        <v>41</v>
      </c>
      <c r="AH40">
        <v>4.42</v>
      </c>
      <c r="AI40">
        <v>162</v>
      </c>
      <c r="AK40" t="s">
        <v>46</v>
      </c>
      <c r="AL40" t="s">
        <v>40</v>
      </c>
      <c r="AM40" t="s">
        <v>41</v>
      </c>
      <c r="AN40">
        <v>1.04</v>
      </c>
      <c r="AO40">
        <v>100</v>
      </c>
      <c r="AR40" s="73">
        <v>16.2</v>
      </c>
      <c r="AS40">
        <v>162</v>
      </c>
      <c r="AV40" s="76" t="s">
        <v>639</v>
      </c>
      <c r="AW40" s="75">
        <v>162</v>
      </c>
    </row>
    <row r="41" spans="1:49" x14ac:dyDescent="0.25">
      <c r="A41" t="s">
        <v>8</v>
      </c>
      <c r="B41" t="s">
        <v>40</v>
      </c>
      <c r="C41" t="s">
        <v>41</v>
      </c>
      <c r="D41">
        <v>8.44</v>
      </c>
      <c r="E41">
        <v>161</v>
      </c>
      <c r="G41" t="s">
        <v>9</v>
      </c>
      <c r="H41" t="s">
        <v>40</v>
      </c>
      <c r="I41" t="s">
        <v>41</v>
      </c>
      <c r="J41">
        <v>46.55</v>
      </c>
      <c r="K41">
        <v>161</v>
      </c>
      <c r="M41" t="s">
        <v>17</v>
      </c>
      <c r="N41" t="s">
        <v>40</v>
      </c>
      <c r="O41" t="s">
        <v>41</v>
      </c>
      <c r="P41">
        <v>1.4848999999999999</v>
      </c>
      <c r="Q41">
        <v>161</v>
      </c>
      <c r="S41" t="s">
        <v>42</v>
      </c>
      <c r="T41" t="s">
        <v>40</v>
      </c>
      <c r="U41" t="s">
        <v>43</v>
      </c>
      <c r="V41">
        <v>3.0394999999999999</v>
      </c>
      <c r="W41">
        <v>161</v>
      </c>
      <c r="Y41" t="s">
        <v>44</v>
      </c>
      <c r="Z41" t="s">
        <v>40</v>
      </c>
      <c r="AA41" t="s">
        <v>41</v>
      </c>
      <c r="AB41">
        <v>31.5</v>
      </c>
      <c r="AC41">
        <v>106</v>
      </c>
      <c r="AE41" t="s">
        <v>45</v>
      </c>
      <c r="AF41" t="s">
        <v>40</v>
      </c>
      <c r="AG41" t="s">
        <v>41</v>
      </c>
      <c r="AH41">
        <v>4.41</v>
      </c>
      <c r="AI41">
        <v>161</v>
      </c>
      <c r="AK41" t="s">
        <v>46</v>
      </c>
      <c r="AL41" t="s">
        <v>40</v>
      </c>
      <c r="AM41" t="s">
        <v>41</v>
      </c>
      <c r="AN41">
        <v>1.03</v>
      </c>
      <c r="AO41">
        <v>98</v>
      </c>
      <c r="AR41" s="73">
        <v>16.100000000000001</v>
      </c>
      <c r="AS41">
        <v>161</v>
      </c>
      <c r="AV41" s="76" t="s">
        <v>655</v>
      </c>
      <c r="AW41" s="75">
        <v>161</v>
      </c>
    </row>
    <row r="42" spans="1:49" x14ac:dyDescent="0.25">
      <c r="A42" t="s">
        <v>8</v>
      </c>
      <c r="B42" t="s">
        <v>40</v>
      </c>
      <c r="C42" t="s">
        <v>41</v>
      </c>
      <c r="D42">
        <v>8.4499999999999993</v>
      </c>
      <c r="E42">
        <v>160</v>
      </c>
      <c r="G42" t="s">
        <v>9</v>
      </c>
      <c r="H42" t="s">
        <v>40</v>
      </c>
      <c r="I42" t="s">
        <v>41</v>
      </c>
      <c r="J42">
        <v>46.62</v>
      </c>
      <c r="K42">
        <v>160</v>
      </c>
      <c r="M42" t="s">
        <v>17</v>
      </c>
      <c r="N42" t="s">
        <v>40</v>
      </c>
      <c r="O42" t="s">
        <v>41</v>
      </c>
      <c r="P42">
        <v>1.4868999999999999</v>
      </c>
      <c r="Q42">
        <v>160</v>
      </c>
      <c r="S42" t="s">
        <v>42</v>
      </c>
      <c r="T42" t="s">
        <v>40</v>
      </c>
      <c r="U42" t="s">
        <v>43</v>
      </c>
      <c r="V42">
        <v>3.0428000000000002</v>
      </c>
      <c r="W42">
        <v>160</v>
      </c>
      <c r="Y42" t="s">
        <v>44</v>
      </c>
      <c r="Z42" t="s">
        <v>40</v>
      </c>
      <c r="AA42" t="s">
        <v>41</v>
      </c>
      <c r="AB42">
        <v>31</v>
      </c>
      <c r="AC42">
        <v>103</v>
      </c>
      <c r="AE42" t="s">
        <v>45</v>
      </c>
      <c r="AF42" t="s">
        <v>40</v>
      </c>
      <c r="AG42" t="s">
        <v>41</v>
      </c>
      <c r="AH42">
        <v>4.4000000000000004</v>
      </c>
      <c r="AI42">
        <v>160</v>
      </c>
      <c r="AK42" t="s">
        <v>46</v>
      </c>
      <c r="AL42" t="s">
        <v>40</v>
      </c>
      <c r="AM42" t="s">
        <v>41</v>
      </c>
      <c r="AN42">
        <v>1.02</v>
      </c>
      <c r="AO42">
        <v>95</v>
      </c>
      <c r="AR42" s="73">
        <v>16</v>
      </c>
      <c r="AS42">
        <v>160</v>
      </c>
      <c r="AV42" s="76" t="s">
        <v>669</v>
      </c>
      <c r="AW42" s="75">
        <v>160</v>
      </c>
    </row>
    <row r="43" spans="1:49" x14ac:dyDescent="0.25">
      <c r="A43" t="s">
        <v>8</v>
      </c>
      <c r="B43" t="s">
        <v>40</v>
      </c>
      <c r="C43" t="s">
        <v>41</v>
      </c>
      <c r="D43">
        <v>8.4600000000000009</v>
      </c>
      <c r="E43">
        <v>159</v>
      </c>
      <c r="G43" t="s">
        <v>9</v>
      </c>
      <c r="H43" t="s">
        <v>40</v>
      </c>
      <c r="I43" t="s">
        <v>41</v>
      </c>
      <c r="J43">
        <v>46.7</v>
      </c>
      <c r="K43">
        <v>159</v>
      </c>
      <c r="M43" t="s">
        <v>17</v>
      </c>
      <c r="N43" t="s">
        <v>40</v>
      </c>
      <c r="O43" t="s">
        <v>41</v>
      </c>
      <c r="P43">
        <v>1.4890000000000001</v>
      </c>
      <c r="Q43">
        <v>159</v>
      </c>
      <c r="S43" t="s">
        <v>42</v>
      </c>
      <c r="T43" t="s">
        <v>40</v>
      </c>
      <c r="U43" t="s">
        <v>43</v>
      </c>
      <c r="V43">
        <v>3.0461</v>
      </c>
      <c r="W43">
        <v>159</v>
      </c>
      <c r="Y43" t="s">
        <v>44</v>
      </c>
      <c r="Z43" t="s">
        <v>40</v>
      </c>
      <c r="AA43" t="s">
        <v>41</v>
      </c>
      <c r="AB43">
        <v>30.5</v>
      </c>
      <c r="AC43">
        <v>101</v>
      </c>
      <c r="AE43" t="s">
        <v>45</v>
      </c>
      <c r="AF43" t="s">
        <v>40</v>
      </c>
      <c r="AG43" t="s">
        <v>41</v>
      </c>
      <c r="AH43">
        <v>4.3899999999999997</v>
      </c>
      <c r="AI43">
        <v>159</v>
      </c>
      <c r="AK43" t="s">
        <v>46</v>
      </c>
      <c r="AL43" t="s">
        <v>40</v>
      </c>
      <c r="AM43" t="s">
        <v>41</v>
      </c>
      <c r="AN43">
        <v>1.01</v>
      </c>
      <c r="AO43">
        <v>93</v>
      </c>
      <c r="AR43" s="73">
        <v>15.9</v>
      </c>
      <c r="AS43">
        <v>159</v>
      </c>
      <c r="AV43" s="76" t="s">
        <v>682</v>
      </c>
      <c r="AW43" s="75">
        <v>159</v>
      </c>
    </row>
    <row r="44" spans="1:49" x14ac:dyDescent="0.25">
      <c r="A44" t="s">
        <v>8</v>
      </c>
      <c r="B44" t="s">
        <v>40</v>
      </c>
      <c r="C44" t="s">
        <v>41</v>
      </c>
      <c r="D44">
        <v>8.48</v>
      </c>
      <c r="E44">
        <v>158</v>
      </c>
      <c r="G44" t="s">
        <v>9</v>
      </c>
      <c r="H44" t="s">
        <v>40</v>
      </c>
      <c r="I44" t="s">
        <v>41</v>
      </c>
      <c r="J44">
        <v>46.77</v>
      </c>
      <c r="K44">
        <v>158</v>
      </c>
      <c r="M44" t="s">
        <v>17</v>
      </c>
      <c r="N44" t="s">
        <v>40</v>
      </c>
      <c r="O44" t="s">
        <v>41</v>
      </c>
      <c r="P44">
        <v>1.4909999999999999</v>
      </c>
      <c r="Q44">
        <v>158</v>
      </c>
      <c r="S44" t="s">
        <v>42</v>
      </c>
      <c r="T44" t="s">
        <v>40</v>
      </c>
      <c r="U44" t="s">
        <v>43</v>
      </c>
      <c r="V44">
        <v>3.0493999999999999</v>
      </c>
      <c r="W44">
        <v>158</v>
      </c>
      <c r="Y44" t="s">
        <v>44</v>
      </c>
      <c r="Z44" t="s">
        <v>40</v>
      </c>
      <c r="AA44" t="s">
        <v>41</v>
      </c>
      <c r="AB44">
        <v>30</v>
      </c>
      <c r="AC44">
        <v>99</v>
      </c>
      <c r="AE44" t="s">
        <v>45</v>
      </c>
      <c r="AF44" t="s">
        <v>40</v>
      </c>
      <c r="AG44" t="s">
        <v>41</v>
      </c>
      <c r="AH44">
        <v>4.38</v>
      </c>
      <c r="AI44">
        <v>158</v>
      </c>
      <c r="AK44" t="s">
        <v>46</v>
      </c>
      <c r="AL44" t="s">
        <v>40</v>
      </c>
      <c r="AM44" t="s">
        <v>41</v>
      </c>
      <c r="AN44">
        <v>1</v>
      </c>
      <c r="AO44">
        <v>90</v>
      </c>
      <c r="AR44" s="73">
        <v>15.8</v>
      </c>
      <c r="AS44">
        <v>158</v>
      </c>
      <c r="AV44" s="76" t="s">
        <v>697</v>
      </c>
      <c r="AW44" s="75">
        <v>158</v>
      </c>
    </row>
    <row r="45" spans="1:49" x14ac:dyDescent="0.25">
      <c r="A45" t="s">
        <v>8</v>
      </c>
      <c r="B45" t="s">
        <v>40</v>
      </c>
      <c r="C45" t="s">
        <v>41</v>
      </c>
      <c r="D45">
        <v>8.49</v>
      </c>
      <c r="E45">
        <v>157</v>
      </c>
      <c r="G45" t="s">
        <v>9</v>
      </c>
      <c r="H45" t="s">
        <v>40</v>
      </c>
      <c r="I45" t="s">
        <v>41</v>
      </c>
      <c r="J45">
        <v>46.84</v>
      </c>
      <c r="K45">
        <v>157</v>
      </c>
      <c r="M45" t="s">
        <v>17</v>
      </c>
      <c r="N45" t="s">
        <v>40</v>
      </c>
      <c r="O45" t="s">
        <v>41</v>
      </c>
      <c r="P45">
        <v>1.4929999999999999</v>
      </c>
      <c r="Q45">
        <v>157</v>
      </c>
      <c r="S45" t="s">
        <v>42</v>
      </c>
      <c r="T45" t="s">
        <v>40</v>
      </c>
      <c r="U45" t="s">
        <v>43</v>
      </c>
      <c r="V45">
        <v>3.0527000000000002</v>
      </c>
      <c r="W45">
        <v>157</v>
      </c>
      <c r="Y45" t="s">
        <v>44</v>
      </c>
      <c r="Z45" t="s">
        <v>40</v>
      </c>
      <c r="AA45" t="s">
        <v>41</v>
      </c>
      <c r="AB45">
        <v>29.5</v>
      </c>
      <c r="AC45">
        <v>97</v>
      </c>
      <c r="AE45" t="s">
        <v>45</v>
      </c>
      <c r="AF45" t="s">
        <v>40</v>
      </c>
      <c r="AG45" t="s">
        <v>41</v>
      </c>
      <c r="AH45">
        <v>4.37</v>
      </c>
      <c r="AI45">
        <v>157</v>
      </c>
      <c r="AK45" t="s">
        <v>46</v>
      </c>
      <c r="AL45" t="s">
        <v>40</v>
      </c>
      <c r="AM45" t="s">
        <v>41</v>
      </c>
      <c r="AN45">
        <v>0.99</v>
      </c>
      <c r="AO45">
        <v>88</v>
      </c>
      <c r="AR45" s="73">
        <v>15.7</v>
      </c>
      <c r="AS45">
        <v>157</v>
      </c>
      <c r="AV45" s="76" t="s">
        <v>712</v>
      </c>
      <c r="AW45" s="75">
        <v>157</v>
      </c>
    </row>
    <row r="46" spans="1:49" x14ac:dyDescent="0.25">
      <c r="A46" t="s">
        <v>8</v>
      </c>
      <c r="B46" t="s">
        <v>40</v>
      </c>
      <c r="C46" t="s">
        <v>41</v>
      </c>
      <c r="D46">
        <v>8.5</v>
      </c>
      <c r="E46">
        <v>156</v>
      </c>
      <c r="G46" t="s">
        <v>9</v>
      </c>
      <c r="H46" t="s">
        <v>40</v>
      </c>
      <c r="I46" t="s">
        <v>41</v>
      </c>
      <c r="J46">
        <v>46.92</v>
      </c>
      <c r="K46">
        <v>156</v>
      </c>
      <c r="M46" t="s">
        <v>17</v>
      </c>
      <c r="N46" t="s">
        <v>40</v>
      </c>
      <c r="O46" t="s">
        <v>41</v>
      </c>
      <c r="P46">
        <v>1.4951000000000001</v>
      </c>
      <c r="Q46">
        <v>156</v>
      </c>
      <c r="S46" t="s">
        <v>42</v>
      </c>
      <c r="T46" t="s">
        <v>40</v>
      </c>
      <c r="U46" t="s">
        <v>43</v>
      </c>
      <c r="V46">
        <v>3.056</v>
      </c>
      <c r="W46">
        <v>156</v>
      </c>
      <c r="Y46" t="s">
        <v>44</v>
      </c>
      <c r="Z46" t="s">
        <v>40</v>
      </c>
      <c r="AA46" t="s">
        <v>41</v>
      </c>
      <c r="AB46">
        <v>29</v>
      </c>
      <c r="AC46">
        <v>95</v>
      </c>
      <c r="AE46" t="s">
        <v>45</v>
      </c>
      <c r="AF46" t="s">
        <v>40</v>
      </c>
      <c r="AG46" t="s">
        <v>41</v>
      </c>
      <c r="AH46">
        <v>4.3499999999999996</v>
      </c>
      <c r="AI46">
        <v>156</v>
      </c>
      <c r="AK46" t="s">
        <v>46</v>
      </c>
      <c r="AL46" t="s">
        <v>40</v>
      </c>
      <c r="AM46" t="s">
        <v>41</v>
      </c>
      <c r="AN46">
        <v>0.98</v>
      </c>
      <c r="AO46">
        <v>85</v>
      </c>
      <c r="AR46" s="73">
        <v>15.6</v>
      </c>
      <c r="AS46">
        <v>156</v>
      </c>
      <c r="AV46" s="76" t="s">
        <v>727</v>
      </c>
      <c r="AW46" s="75">
        <v>156</v>
      </c>
    </row>
    <row r="47" spans="1:49" x14ac:dyDescent="0.25">
      <c r="A47" t="s">
        <v>8</v>
      </c>
      <c r="B47" t="s">
        <v>40</v>
      </c>
      <c r="C47" t="s">
        <v>41</v>
      </c>
      <c r="D47">
        <v>8.51</v>
      </c>
      <c r="E47">
        <v>155</v>
      </c>
      <c r="G47" t="s">
        <v>9</v>
      </c>
      <c r="H47" t="s">
        <v>40</v>
      </c>
      <c r="I47" t="s">
        <v>41</v>
      </c>
      <c r="J47">
        <v>46.99</v>
      </c>
      <c r="K47">
        <v>155</v>
      </c>
      <c r="M47" t="s">
        <v>17</v>
      </c>
      <c r="N47" t="s">
        <v>40</v>
      </c>
      <c r="O47" t="s">
        <v>41</v>
      </c>
      <c r="P47">
        <v>1.4971999999999999</v>
      </c>
      <c r="Q47">
        <v>155</v>
      </c>
      <c r="S47" t="s">
        <v>42</v>
      </c>
      <c r="T47" t="s">
        <v>40</v>
      </c>
      <c r="U47" t="s">
        <v>43</v>
      </c>
      <c r="V47">
        <v>3.0594000000000001</v>
      </c>
      <c r="W47">
        <v>155</v>
      </c>
      <c r="Y47" t="s">
        <v>44</v>
      </c>
      <c r="Z47" t="s">
        <v>40</v>
      </c>
      <c r="AA47" t="s">
        <v>41</v>
      </c>
      <c r="AB47">
        <v>28.5</v>
      </c>
      <c r="AC47">
        <v>92</v>
      </c>
      <c r="AE47" t="s">
        <v>45</v>
      </c>
      <c r="AF47" t="s">
        <v>40</v>
      </c>
      <c r="AG47" t="s">
        <v>41</v>
      </c>
      <c r="AH47">
        <v>4.34</v>
      </c>
      <c r="AI47">
        <v>155</v>
      </c>
      <c r="AK47" t="s">
        <v>46</v>
      </c>
      <c r="AL47" t="s">
        <v>40</v>
      </c>
      <c r="AM47" t="s">
        <v>41</v>
      </c>
      <c r="AN47">
        <v>0.97</v>
      </c>
      <c r="AO47">
        <v>83</v>
      </c>
      <c r="AR47" s="73">
        <v>15.5</v>
      </c>
      <c r="AS47">
        <v>155</v>
      </c>
      <c r="AV47" s="76" t="s">
        <v>742</v>
      </c>
      <c r="AW47" s="75">
        <v>155</v>
      </c>
    </row>
    <row r="48" spans="1:49" x14ac:dyDescent="0.25">
      <c r="A48" t="s">
        <v>8</v>
      </c>
      <c r="B48" t="s">
        <v>40</v>
      </c>
      <c r="C48" t="s">
        <v>41</v>
      </c>
      <c r="D48">
        <v>8.5299999999999994</v>
      </c>
      <c r="E48">
        <v>154</v>
      </c>
      <c r="G48" t="s">
        <v>9</v>
      </c>
      <c r="H48" t="s">
        <v>40</v>
      </c>
      <c r="I48" t="s">
        <v>41</v>
      </c>
      <c r="J48">
        <v>47.06</v>
      </c>
      <c r="K48">
        <v>154</v>
      </c>
      <c r="M48" t="s">
        <v>17</v>
      </c>
      <c r="N48" t="s">
        <v>40</v>
      </c>
      <c r="O48" t="s">
        <v>41</v>
      </c>
      <c r="P48">
        <v>1.4992000000000001</v>
      </c>
      <c r="Q48">
        <v>154</v>
      </c>
      <c r="S48" t="s">
        <v>42</v>
      </c>
      <c r="T48" t="s">
        <v>40</v>
      </c>
      <c r="U48" t="s">
        <v>43</v>
      </c>
      <c r="V48">
        <v>3.0627</v>
      </c>
      <c r="W48">
        <v>154</v>
      </c>
      <c r="Y48" t="s">
        <v>44</v>
      </c>
      <c r="Z48" t="s">
        <v>40</v>
      </c>
      <c r="AA48" t="s">
        <v>41</v>
      </c>
      <c r="AB48">
        <v>28</v>
      </c>
      <c r="AC48">
        <v>90</v>
      </c>
      <c r="AE48" t="s">
        <v>45</v>
      </c>
      <c r="AF48" t="s">
        <v>40</v>
      </c>
      <c r="AG48" t="s">
        <v>41</v>
      </c>
      <c r="AH48">
        <v>4.33</v>
      </c>
      <c r="AI48">
        <v>154</v>
      </c>
      <c r="AK48" t="s">
        <v>46</v>
      </c>
      <c r="AL48" t="s">
        <v>40</v>
      </c>
      <c r="AM48" t="s">
        <v>41</v>
      </c>
      <c r="AN48">
        <v>0.96</v>
      </c>
      <c r="AO48">
        <v>81</v>
      </c>
      <c r="AR48" s="73">
        <v>15.4</v>
      </c>
      <c r="AS48">
        <v>154</v>
      </c>
      <c r="AV48" s="76" t="s">
        <v>758</v>
      </c>
      <c r="AW48" s="75">
        <v>154</v>
      </c>
    </row>
    <row r="49" spans="1:49" x14ac:dyDescent="0.25">
      <c r="A49" t="s">
        <v>8</v>
      </c>
      <c r="B49" t="s">
        <v>40</v>
      </c>
      <c r="C49" t="s">
        <v>41</v>
      </c>
      <c r="D49">
        <v>8.5399999999999991</v>
      </c>
      <c r="E49">
        <v>153</v>
      </c>
      <c r="G49" t="s">
        <v>9</v>
      </c>
      <c r="H49" t="s">
        <v>40</v>
      </c>
      <c r="I49" t="s">
        <v>41</v>
      </c>
      <c r="J49">
        <v>47.14</v>
      </c>
      <c r="K49">
        <v>153</v>
      </c>
      <c r="M49" t="s">
        <v>17</v>
      </c>
      <c r="N49" t="s">
        <v>40</v>
      </c>
      <c r="O49" t="s">
        <v>41</v>
      </c>
      <c r="P49">
        <v>1.5013000000000001</v>
      </c>
      <c r="Q49">
        <v>153</v>
      </c>
      <c r="S49" t="s">
        <v>42</v>
      </c>
      <c r="T49" t="s">
        <v>40</v>
      </c>
      <c r="U49" t="s">
        <v>43</v>
      </c>
      <c r="V49">
        <v>3.0661</v>
      </c>
      <c r="W49">
        <v>153</v>
      </c>
      <c r="Y49" t="s">
        <v>44</v>
      </c>
      <c r="Z49" t="s">
        <v>40</v>
      </c>
      <c r="AA49" t="s">
        <v>41</v>
      </c>
      <c r="AB49">
        <v>27.5</v>
      </c>
      <c r="AC49">
        <v>88</v>
      </c>
      <c r="AE49" t="s">
        <v>45</v>
      </c>
      <c r="AF49" t="s">
        <v>40</v>
      </c>
      <c r="AG49" t="s">
        <v>41</v>
      </c>
      <c r="AH49">
        <v>4.32</v>
      </c>
      <c r="AI49">
        <v>153</v>
      </c>
      <c r="AK49" t="s">
        <v>46</v>
      </c>
      <c r="AL49" t="s">
        <v>40</v>
      </c>
      <c r="AM49" t="s">
        <v>41</v>
      </c>
      <c r="AN49">
        <v>0.95</v>
      </c>
      <c r="AO49">
        <v>78</v>
      </c>
      <c r="AR49" s="73">
        <v>15.3</v>
      </c>
      <c r="AS49">
        <v>153</v>
      </c>
      <c r="AV49" s="76" t="s">
        <v>773</v>
      </c>
      <c r="AW49" s="75">
        <v>153</v>
      </c>
    </row>
    <row r="50" spans="1:49" x14ac:dyDescent="0.25">
      <c r="A50" t="s">
        <v>8</v>
      </c>
      <c r="B50" t="s">
        <v>40</v>
      </c>
      <c r="C50" t="s">
        <v>41</v>
      </c>
      <c r="D50">
        <v>8.5500000000000007</v>
      </c>
      <c r="E50">
        <v>152</v>
      </c>
      <c r="G50" t="s">
        <v>9</v>
      </c>
      <c r="H50" t="s">
        <v>40</v>
      </c>
      <c r="I50" t="s">
        <v>41</v>
      </c>
      <c r="J50">
        <v>47.21</v>
      </c>
      <c r="K50">
        <v>152</v>
      </c>
      <c r="M50" t="s">
        <v>17</v>
      </c>
      <c r="N50" t="s">
        <v>40</v>
      </c>
      <c r="O50" t="s">
        <v>41</v>
      </c>
      <c r="P50">
        <v>1.5034000000000001</v>
      </c>
      <c r="Q50">
        <v>152</v>
      </c>
      <c r="S50" t="s">
        <v>42</v>
      </c>
      <c r="T50" t="s">
        <v>40</v>
      </c>
      <c r="U50" t="s">
        <v>43</v>
      </c>
      <c r="V50">
        <v>3.0694999999999997</v>
      </c>
      <c r="W50">
        <v>152</v>
      </c>
      <c r="Y50" t="s">
        <v>44</v>
      </c>
      <c r="Z50" t="s">
        <v>40</v>
      </c>
      <c r="AA50" t="s">
        <v>41</v>
      </c>
      <c r="AB50">
        <v>27</v>
      </c>
      <c r="AC50">
        <v>86</v>
      </c>
      <c r="AE50" t="s">
        <v>45</v>
      </c>
      <c r="AF50" t="s">
        <v>40</v>
      </c>
      <c r="AG50" t="s">
        <v>41</v>
      </c>
      <c r="AH50">
        <v>4.3099999999999996</v>
      </c>
      <c r="AI50">
        <v>152</v>
      </c>
      <c r="AK50" t="s">
        <v>46</v>
      </c>
      <c r="AL50" t="s">
        <v>40</v>
      </c>
      <c r="AM50" t="s">
        <v>41</v>
      </c>
      <c r="AN50">
        <v>0.94</v>
      </c>
      <c r="AO50">
        <v>76</v>
      </c>
      <c r="AR50" s="73">
        <v>15.2</v>
      </c>
      <c r="AS50">
        <v>152</v>
      </c>
      <c r="AV50" s="76" t="s">
        <v>788</v>
      </c>
      <c r="AW50" s="75">
        <v>152</v>
      </c>
    </row>
    <row r="51" spans="1:49" x14ac:dyDescent="0.25">
      <c r="A51" t="s">
        <v>8</v>
      </c>
      <c r="B51" t="s">
        <v>40</v>
      </c>
      <c r="C51" t="s">
        <v>41</v>
      </c>
      <c r="D51">
        <v>8.57</v>
      </c>
      <c r="E51">
        <v>151</v>
      </c>
      <c r="G51" t="s">
        <v>9</v>
      </c>
      <c r="H51" t="s">
        <v>40</v>
      </c>
      <c r="I51" t="s">
        <v>41</v>
      </c>
      <c r="J51">
        <v>47.29</v>
      </c>
      <c r="K51">
        <v>151</v>
      </c>
      <c r="M51" t="s">
        <v>17</v>
      </c>
      <c r="N51" t="s">
        <v>40</v>
      </c>
      <c r="O51" t="s">
        <v>41</v>
      </c>
      <c r="P51">
        <v>1.5055000000000001</v>
      </c>
      <c r="Q51">
        <v>151</v>
      </c>
      <c r="S51" t="s">
        <v>42</v>
      </c>
      <c r="T51" t="s">
        <v>40</v>
      </c>
      <c r="U51" t="s">
        <v>43</v>
      </c>
      <c r="V51">
        <v>3.0728999999999997</v>
      </c>
      <c r="W51">
        <v>151</v>
      </c>
      <c r="Y51" t="s">
        <v>44</v>
      </c>
      <c r="Z51" t="s">
        <v>40</v>
      </c>
      <c r="AA51" t="s">
        <v>41</v>
      </c>
      <c r="AB51">
        <v>26.5</v>
      </c>
      <c r="AC51">
        <v>84</v>
      </c>
      <c r="AE51" t="s">
        <v>45</v>
      </c>
      <c r="AF51" t="s">
        <v>40</v>
      </c>
      <c r="AG51" t="s">
        <v>41</v>
      </c>
      <c r="AH51">
        <v>4.3</v>
      </c>
      <c r="AI51">
        <v>151</v>
      </c>
      <c r="AK51" t="s">
        <v>46</v>
      </c>
      <c r="AL51" t="s">
        <v>40</v>
      </c>
      <c r="AM51" t="s">
        <v>41</v>
      </c>
      <c r="AN51">
        <v>0.93</v>
      </c>
      <c r="AO51">
        <v>74</v>
      </c>
      <c r="AR51" s="73">
        <v>15.1</v>
      </c>
      <c r="AS51">
        <v>151</v>
      </c>
      <c r="AV51" s="76" t="s">
        <v>803</v>
      </c>
      <c r="AW51" s="75">
        <v>151</v>
      </c>
    </row>
    <row r="52" spans="1:49" x14ac:dyDescent="0.25">
      <c r="A52" t="s">
        <v>8</v>
      </c>
      <c r="B52" t="s">
        <v>40</v>
      </c>
      <c r="C52" t="s">
        <v>41</v>
      </c>
      <c r="D52">
        <v>8.58</v>
      </c>
      <c r="E52">
        <v>150</v>
      </c>
      <c r="G52" t="s">
        <v>9</v>
      </c>
      <c r="H52" t="s">
        <v>40</v>
      </c>
      <c r="I52" t="s">
        <v>41</v>
      </c>
      <c r="J52">
        <v>47.36</v>
      </c>
      <c r="K52">
        <v>150</v>
      </c>
      <c r="M52" t="s">
        <v>17</v>
      </c>
      <c r="N52" t="s">
        <v>40</v>
      </c>
      <c r="O52" t="s">
        <v>41</v>
      </c>
      <c r="P52">
        <v>1.5075000000000001</v>
      </c>
      <c r="Q52">
        <v>150</v>
      </c>
      <c r="S52" t="s">
        <v>42</v>
      </c>
      <c r="T52" t="s">
        <v>40</v>
      </c>
      <c r="U52" t="s">
        <v>43</v>
      </c>
      <c r="V52">
        <v>3.0762999999999998</v>
      </c>
      <c r="W52">
        <v>150</v>
      </c>
      <c r="Y52" t="s">
        <v>44</v>
      </c>
      <c r="Z52" t="s">
        <v>40</v>
      </c>
      <c r="AA52" t="s">
        <v>41</v>
      </c>
      <c r="AB52">
        <v>26</v>
      </c>
      <c r="AC52">
        <v>82</v>
      </c>
      <c r="AE52" t="s">
        <v>45</v>
      </c>
      <c r="AF52" t="s">
        <v>40</v>
      </c>
      <c r="AG52" t="s">
        <v>41</v>
      </c>
      <c r="AH52">
        <v>4.28</v>
      </c>
      <c r="AI52">
        <v>150</v>
      </c>
      <c r="AK52" t="s">
        <v>46</v>
      </c>
      <c r="AL52" t="s">
        <v>40</v>
      </c>
      <c r="AM52" t="s">
        <v>41</v>
      </c>
      <c r="AN52">
        <v>0.92</v>
      </c>
      <c r="AO52">
        <v>71</v>
      </c>
      <c r="AR52" s="73">
        <v>15</v>
      </c>
      <c r="AS52">
        <v>150</v>
      </c>
      <c r="AV52" s="76" t="s">
        <v>819</v>
      </c>
      <c r="AW52" s="75">
        <v>150</v>
      </c>
    </row>
    <row r="53" spans="1:49" x14ac:dyDescent="0.25">
      <c r="A53" t="s">
        <v>8</v>
      </c>
      <c r="B53" t="s">
        <v>40</v>
      </c>
      <c r="C53" t="s">
        <v>41</v>
      </c>
      <c r="D53">
        <v>8.59</v>
      </c>
      <c r="E53">
        <v>149</v>
      </c>
      <c r="G53" t="s">
        <v>9</v>
      </c>
      <c r="H53" t="s">
        <v>40</v>
      </c>
      <c r="I53" t="s">
        <v>41</v>
      </c>
      <c r="J53">
        <v>47.44</v>
      </c>
      <c r="K53">
        <v>149</v>
      </c>
      <c r="M53" t="s">
        <v>17</v>
      </c>
      <c r="N53" t="s">
        <v>40</v>
      </c>
      <c r="O53" t="s">
        <v>41</v>
      </c>
      <c r="P53">
        <v>1.5095999999999998</v>
      </c>
      <c r="Q53">
        <v>149</v>
      </c>
      <c r="S53" t="s">
        <v>42</v>
      </c>
      <c r="T53" t="s">
        <v>40</v>
      </c>
      <c r="U53" t="s">
        <v>43</v>
      </c>
      <c r="V53">
        <v>3.0796999999999999</v>
      </c>
      <c r="W53">
        <v>149</v>
      </c>
      <c r="Y53" t="s">
        <v>44</v>
      </c>
      <c r="Z53" t="s">
        <v>40</v>
      </c>
      <c r="AA53" t="s">
        <v>41</v>
      </c>
      <c r="AB53">
        <v>25.5</v>
      </c>
      <c r="AC53">
        <v>80</v>
      </c>
      <c r="AE53" t="s">
        <v>45</v>
      </c>
      <c r="AF53" t="s">
        <v>40</v>
      </c>
      <c r="AG53" t="s">
        <v>41</v>
      </c>
      <c r="AH53">
        <v>4.2699999999999996</v>
      </c>
      <c r="AI53">
        <v>149</v>
      </c>
      <c r="AK53" t="s">
        <v>46</v>
      </c>
      <c r="AL53" t="s">
        <v>40</v>
      </c>
      <c r="AM53" t="s">
        <v>41</v>
      </c>
      <c r="AN53">
        <v>0.91</v>
      </c>
      <c r="AO53">
        <v>69</v>
      </c>
      <c r="AR53" s="73">
        <v>14.9</v>
      </c>
      <c r="AS53">
        <v>149</v>
      </c>
      <c r="AV53" s="76" t="s">
        <v>834</v>
      </c>
      <c r="AW53" s="75">
        <v>149</v>
      </c>
    </row>
    <row r="54" spans="1:49" x14ac:dyDescent="0.25">
      <c r="A54" t="s">
        <v>8</v>
      </c>
      <c r="B54" t="s">
        <v>40</v>
      </c>
      <c r="C54" t="s">
        <v>41</v>
      </c>
      <c r="D54">
        <v>8.61</v>
      </c>
      <c r="E54">
        <v>148</v>
      </c>
      <c r="G54" t="s">
        <v>9</v>
      </c>
      <c r="H54" t="s">
        <v>40</v>
      </c>
      <c r="I54" t="s">
        <v>41</v>
      </c>
      <c r="J54">
        <v>47.51</v>
      </c>
      <c r="K54">
        <v>148</v>
      </c>
      <c r="M54" t="s">
        <v>17</v>
      </c>
      <c r="N54" t="s">
        <v>40</v>
      </c>
      <c r="O54" t="s">
        <v>41</v>
      </c>
      <c r="P54">
        <v>1.5117</v>
      </c>
      <c r="Q54">
        <v>148</v>
      </c>
      <c r="S54" t="s">
        <v>42</v>
      </c>
      <c r="T54" t="s">
        <v>40</v>
      </c>
      <c r="U54" t="s">
        <v>43</v>
      </c>
      <c r="V54">
        <v>3.0831</v>
      </c>
      <c r="W54">
        <v>148</v>
      </c>
      <c r="Y54" t="s">
        <v>44</v>
      </c>
      <c r="Z54" t="s">
        <v>40</v>
      </c>
      <c r="AA54" t="s">
        <v>41</v>
      </c>
      <c r="AB54">
        <v>25</v>
      </c>
      <c r="AC54">
        <v>78</v>
      </c>
      <c r="AE54" t="s">
        <v>45</v>
      </c>
      <c r="AF54" t="s">
        <v>40</v>
      </c>
      <c r="AG54" t="s">
        <v>41</v>
      </c>
      <c r="AH54">
        <v>4.26</v>
      </c>
      <c r="AI54">
        <v>148</v>
      </c>
      <c r="AK54" t="s">
        <v>46</v>
      </c>
      <c r="AL54" t="s">
        <v>40</v>
      </c>
      <c r="AM54" t="s">
        <v>41</v>
      </c>
      <c r="AN54">
        <v>0.9</v>
      </c>
      <c r="AO54">
        <v>67</v>
      </c>
      <c r="AR54" s="73">
        <v>14.8</v>
      </c>
      <c r="AS54">
        <v>148</v>
      </c>
      <c r="AV54" s="76" t="s">
        <v>847</v>
      </c>
      <c r="AW54" s="75">
        <v>148</v>
      </c>
    </row>
    <row r="55" spans="1:49" x14ac:dyDescent="0.25">
      <c r="A55" t="s">
        <v>8</v>
      </c>
      <c r="B55" t="s">
        <v>40</v>
      </c>
      <c r="C55" t="s">
        <v>41</v>
      </c>
      <c r="D55">
        <v>8.6199999999999992</v>
      </c>
      <c r="E55">
        <v>147</v>
      </c>
      <c r="G55" t="s">
        <v>9</v>
      </c>
      <c r="H55" t="s">
        <v>40</v>
      </c>
      <c r="I55" t="s">
        <v>41</v>
      </c>
      <c r="J55">
        <v>47.59</v>
      </c>
      <c r="K55">
        <v>147</v>
      </c>
      <c r="M55" t="s">
        <v>17</v>
      </c>
      <c r="N55" t="s">
        <v>40</v>
      </c>
      <c r="O55" t="s">
        <v>41</v>
      </c>
      <c r="P55">
        <v>1.5138</v>
      </c>
      <c r="Q55">
        <v>147</v>
      </c>
      <c r="S55" t="s">
        <v>42</v>
      </c>
      <c r="T55" t="s">
        <v>40</v>
      </c>
      <c r="U55" t="s">
        <v>43</v>
      </c>
      <c r="V55">
        <v>3.0865999999999998</v>
      </c>
      <c r="W55">
        <v>147</v>
      </c>
      <c r="Y55" t="s">
        <v>44</v>
      </c>
      <c r="Z55" t="s">
        <v>40</v>
      </c>
      <c r="AA55" t="s">
        <v>41</v>
      </c>
      <c r="AB55">
        <v>24.5</v>
      </c>
      <c r="AC55">
        <v>75</v>
      </c>
      <c r="AE55" t="s">
        <v>45</v>
      </c>
      <c r="AF55" t="s">
        <v>40</v>
      </c>
      <c r="AG55" t="s">
        <v>41</v>
      </c>
      <c r="AH55">
        <v>4.25</v>
      </c>
      <c r="AI55">
        <v>147</v>
      </c>
      <c r="AK55" t="s">
        <v>46</v>
      </c>
      <c r="AL55" t="s">
        <v>40</v>
      </c>
      <c r="AM55" t="s">
        <v>41</v>
      </c>
      <c r="AN55">
        <v>0.89</v>
      </c>
      <c r="AO55">
        <v>64</v>
      </c>
      <c r="AR55" s="73">
        <v>14.7</v>
      </c>
      <c r="AS55">
        <v>147</v>
      </c>
      <c r="AV55" s="76" t="s">
        <v>862</v>
      </c>
      <c r="AW55" s="75">
        <v>147</v>
      </c>
    </row>
    <row r="56" spans="1:49" x14ac:dyDescent="0.25">
      <c r="A56" t="s">
        <v>8</v>
      </c>
      <c r="B56" t="s">
        <v>40</v>
      </c>
      <c r="C56" t="s">
        <v>41</v>
      </c>
      <c r="D56">
        <v>8.6300000000000008</v>
      </c>
      <c r="E56">
        <v>146</v>
      </c>
      <c r="G56" t="s">
        <v>9</v>
      </c>
      <c r="H56" t="s">
        <v>40</v>
      </c>
      <c r="I56" t="s">
        <v>41</v>
      </c>
      <c r="J56">
        <v>47.66</v>
      </c>
      <c r="K56">
        <v>146</v>
      </c>
      <c r="M56" t="s">
        <v>17</v>
      </c>
      <c r="N56" t="s">
        <v>40</v>
      </c>
      <c r="O56" t="s">
        <v>41</v>
      </c>
      <c r="P56">
        <v>1.5159</v>
      </c>
      <c r="Q56">
        <v>146</v>
      </c>
      <c r="S56" t="s">
        <v>42</v>
      </c>
      <c r="T56" t="s">
        <v>40</v>
      </c>
      <c r="U56" t="s">
        <v>43</v>
      </c>
      <c r="V56">
        <v>3.09</v>
      </c>
      <c r="W56">
        <v>146</v>
      </c>
      <c r="Y56" t="s">
        <v>44</v>
      </c>
      <c r="Z56" t="s">
        <v>40</v>
      </c>
      <c r="AA56" t="s">
        <v>41</v>
      </c>
      <c r="AB56">
        <v>24</v>
      </c>
      <c r="AC56">
        <v>73</v>
      </c>
      <c r="AE56" t="s">
        <v>45</v>
      </c>
      <c r="AF56" t="s">
        <v>40</v>
      </c>
      <c r="AG56" t="s">
        <v>41</v>
      </c>
      <c r="AH56">
        <v>4.2300000000000004</v>
      </c>
      <c r="AI56">
        <v>146</v>
      </c>
      <c r="AK56" t="s">
        <v>46</v>
      </c>
      <c r="AL56" t="s">
        <v>40</v>
      </c>
      <c r="AM56" t="s">
        <v>41</v>
      </c>
      <c r="AN56">
        <v>0.88</v>
      </c>
      <c r="AO56">
        <v>62</v>
      </c>
      <c r="AR56" s="73">
        <v>14.6</v>
      </c>
      <c r="AS56">
        <v>146</v>
      </c>
      <c r="AV56" s="76" t="s">
        <v>877</v>
      </c>
      <c r="AW56" s="75">
        <v>146</v>
      </c>
    </row>
    <row r="57" spans="1:49" x14ac:dyDescent="0.25">
      <c r="A57" t="s">
        <v>8</v>
      </c>
      <c r="B57" t="s">
        <v>40</v>
      </c>
      <c r="C57" t="s">
        <v>41</v>
      </c>
      <c r="D57">
        <v>8.64</v>
      </c>
      <c r="E57">
        <v>145</v>
      </c>
      <c r="G57" t="s">
        <v>9</v>
      </c>
      <c r="H57" t="s">
        <v>40</v>
      </c>
      <c r="I57" t="s">
        <v>41</v>
      </c>
      <c r="J57">
        <v>47.74</v>
      </c>
      <c r="K57">
        <v>145</v>
      </c>
      <c r="M57" t="s">
        <v>17</v>
      </c>
      <c r="N57" t="s">
        <v>40</v>
      </c>
      <c r="O57" t="s">
        <v>41</v>
      </c>
      <c r="P57">
        <v>1.518</v>
      </c>
      <c r="Q57">
        <v>145</v>
      </c>
      <c r="S57" t="s">
        <v>42</v>
      </c>
      <c r="T57" t="s">
        <v>40</v>
      </c>
      <c r="U57" t="s">
        <v>43</v>
      </c>
      <c r="V57">
        <v>3.0935000000000001</v>
      </c>
      <c r="W57">
        <v>145</v>
      </c>
      <c r="Y57" t="s">
        <v>44</v>
      </c>
      <c r="Z57" t="s">
        <v>40</v>
      </c>
      <c r="AA57" t="s">
        <v>41</v>
      </c>
      <c r="AB57">
        <v>23.5</v>
      </c>
      <c r="AC57">
        <v>71</v>
      </c>
      <c r="AE57" t="s">
        <v>45</v>
      </c>
      <c r="AF57" t="s">
        <v>40</v>
      </c>
      <c r="AG57" t="s">
        <v>41</v>
      </c>
      <c r="AH57">
        <v>4.22</v>
      </c>
      <c r="AI57">
        <v>145</v>
      </c>
      <c r="AK57" t="s">
        <v>46</v>
      </c>
      <c r="AL57" t="s">
        <v>40</v>
      </c>
      <c r="AM57" t="s">
        <v>41</v>
      </c>
      <c r="AN57">
        <v>0.87</v>
      </c>
      <c r="AO57">
        <v>60</v>
      </c>
      <c r="AR57" s="73">
        <v>14.5</v>
      </c>
      <c r="AS57">
        <v>145</v>
      </c>
      <c r="AV57" s="76" t="s">
        <v>892</v>
      </c>
      <c r="AW57" s="75">
        <v>145</v>
      </c>
    </row>
    <row r="58" spans="1:49" x14ac:dyDescent="0.25">
      <c r="A58" t="s">
        <v>8</v>
      </c>
      <c r="B58" t="s">
        <v>40</v>
      </c>
      <c r="C58" t="s">
        <v>41</v>
      </c>
      <c r="D58">
        <v>8.66</v>
      </c>
      <c r="E58">
        <v>144</v>
      </c>
      <c r="G58" t="s">
        <v>9</v>
      </c>
      <c r="H58" t="s">
        <v>40</v>
      </c>
      <c r="I58" t="s">
        <v>41</v>
      </c>
      <c r="J58">
        <v>47.82</v>
      </c>
      <c r="K58">
        <v>144</v>
      </c>
      <c r="M58" t="s">
        <v>17</v>
      </c>
      <c r="N58" t="s">
        <v>40</v>
      </c>
      <c r="O58" t="s">
        <v>41</v>
      </c>
      <c r="P58">
        <v>1.5202</v>
      </c>
      <c r="Q58">
        <v>144</v>
      </c>
      <c r="S58" t="s">
        <v>42</v>
      </c>
      <c r="T58" t="s">
        <v>40</v>
      </c>
      <c r="U58" t="s">
        <v>43</v>
      </c>
      <c r="V58">
        <v>3.097</v>
      </c>
      <c r="W58">
        <v>144</v>
      </c>
      <c r="Y58" t="s">
        <v>44</v>
      </c>
      <c r="Z58" t="s">
        <v>40</v>
      </c>
      <c r="AA58" t="s">
        <v>41</v>
      </c>
      <c r="AB58">
        <v>23</v>
      </c>
      <c r="AC58">
        <v>69</v>
      </c>
      <c r="AE58" t="s">
        <v>45</v>
      </c>
      <c r="AF58" t="s">
        <v>40</v>
      </c>
      <c r="AG58" t="s">
        <v>41</v>
      </c>
      <c r="AH58">
        <v>4.21</v>
      </c>
      <c r="AI58">
        <v>144</v>
      </c>
      <c r="AK58" t="s">
        <v>46</v>
      </c>
      <c r="AL58" t="s">
        <v>40</v>
      </c>
      <c r="AM58" t="s">
        <v>41</v>
      </c>
      <c r="AN58">
        <v>0.86</v>
      </c>
      <c r="AO58">
        <v>57</v>
      </c>
      <c r="AR58" s="73">
        <v>14.4</v>
      </c>
      <c r="AS58">
        <v>144</v>
      </c>
      <c r="AV58" s="76" t="s">
        <v>907</v>
      </c>
      <c r="AW58" s="75">
        <v>144</v>
      </c>
    </row>
    <row r="59" spans="1:49" x14ac:dyDescent="0.25">
      <c r="A59" t="s">
        <v>8</v>
      </c>
      <c r="B59" t="s">
        <v>40</v>
      </c>
      <c r="C59" t="s">
        <v>41</v>
      </c>
      <c r="D59">
        <v>8.67</v>
      </c>
      <c r="E59">
        <v>143</v>
      </c>
      <c r="G59" t="s">
        <v>9</v>
      </c>
      <c r="H59" t="s">
        <v>40</v>
      </c>
      <c r="I59" t="s">
        <v>41</v>
      </c>
      <c r="J59">
        <v>47.89</v>
      </c>
      <c r="K59">
        <v>143</v>
      </c>
      <c r="M59" t="s">
        <v>17</v>
      </c>
      <c r="N59" t="s">
        <v>40</v>
      </c>
      <c r="O59" t="s">
        <v>41</v>
      </c>
      <c r="P59">
        <v>1.5223999999999998</v>
      </c>
      <c r="Q59">
        <v>143</v>
      </c>
      <c r="S59" t="s">
        <v>42</v>
      </c>
      <c r="T59" t="s">
        <v>40</v>
      </c>
      <c r="U59" t="s">
        <v>43</v>
      </c>
      <c r="V59">
        <v>3.1005000000000003</v>
      </c>
      <c r="W59">
        <v>143</v>
      </c>
      <c r="Y59" t="s">
        <v>44</v>
      </c>
      <c r="Z59" t="s">
        <v>40</v>
      </c>
      <c r="AA59" t="s">
        <v>41</v>
      </c>
      <c r="AB59">
        <v>22.5</v>
      </c>
      <c r="AC59">
        <v>67</v>
      </c>
      <c r="AE59" t="s">
        <v>45</v>
      </c>
      <c r="AF59" t="s">
        <v>40</v>
      </c>
      <c r="AG59" t="s">
        <v>41</v>
      </c>
      <c r="AH59">
        <v>4.2</v>
      </c>
      <c r="AI59">
        <v>143</v>
      </c>
      <c r="AK59" t="s">
        <v>46</v>
      </c>
      <c r="AL59" t="s">
        <v>40</v>
      </c>
      <c r="AM59" t="s">
        <v>41</v>
      </c>
      <c r="AN59">
        <v>0.85</v>
      </c>
      <c r="AO59">
        <v>55</v>
      </c>
      <c r="AR59" s="73">
        <v>14.3</v>
      </c>
      <c r="AS59">
        <v>143</v>
      </c>
      <c r="AV59" s="76" t="s">
        <v>921</v>
      </c>
      <c r="AW59" s="75">
        <v>143</v>
      </c>
    </row>
    <row r="60" spans="1:49" x14ac:dyDescent="0.25">
      <c r="A60" t="s">
        <v>8</v>
      </c>
      <c r="B60" t="s">
        <v>40</v>
      </c>
      <c r="C60" t="s">
        <v>41</v>
      </c>
      <c r="D60">
        <v>8.68</v>
      </c>
      <c r="E60">
        <v>142</v>
      </c>
      <c r="G60" t="s">
        <v>9</v>
      </c>
      <c r="H60" t="s">
        <v>40</v>
      </c>
      <c r="I60" t="s">
        <v>41</v>
      </c>
      <c r="J60">
        <v>47.97</v>
      </c>
      <c r="K60">
        <v>142</v>
      </c>
      <c r="M60" t="s">
        <v>17</v>
      </c>
      <c r="N60" t="s">
        <v>40</v>
      </c>
      <c r="O60" t="s">
        <v>41</v>
      </c>
      <c r="P60">
        <v>1.5245</v>
      </c>
      <c r="Q60">
        <v>142</v>
      </c>
      <c r="S60" t="s">
        <v>42</v>
      </c>
      <c r="T60" t="s">
        <v>40</v>
      </c>
      <c r="U60" t="s">
        <v>43</v>
      </c>
      <c r="V60">
        <v>3.1040000000000001</v>
      </c>
      <c r="W60">
        <v>142</v>
      </c>
      <c r="Y60" t="s">
        <v>44</v>
      </c>
      <c r="Z60" t="s">
        <v>40</v>
      </c>
      <c r="AA60" t="s">
        <v>41</v>
      </c>
      <c r="AB60">
        <v>22</v>
      </c>
      <c r="AC60">
        <v>65</v>
      </c>
      <c r="AE60" t="s">
        <v>45</v>
      </c>
      <c r="AF60" t="s">
        <v>40</v>
      </c>
      <c r="AG60" t="s">
        <v>41</v>
      </c>
      <c r="AH60">
        <v>4.1900000000000004</v>
      </c>
      <c r="AI60">
        <v>142</v>
      </c>
      <c r="AK60" t="s">
        <v>46</v>
      </c>
      <c r="AL60" t="s">
        <v>40</v>
      </c>
      <c r="AM60" t="s">
        <v>41</v>
      </c>
      <c r="AN60">
        <v>0.84</v>
      </c>
      <c r="AO60">
        <v>53</v>
      </c>
      <c r="AR60" s="73">
        <v>14.2</v>
      </c>
      <c r="AS60">
        <v>142</v>
      </c>
      <c r="AV60" s="76" t="s">
        <v>935</v>
      </c>
      <c r="AW60" s="75">
        <v>142</v>
      </c>
    </row>
    <row r="61" spans="1:49" x14ac:dyDescent="0.25">
      <c r="A61" t="s">
        <v>8</v>
      </c>
      <c r="B61" t="s">
        <v>40</v>
      </c>
      <c r="C61" t="s">
        <v>41</v>
      </c>
      <c r="D61">
        <v>8.6999999999999993</v>
      </c>
      <c r="E61">
        <v>141</v>
      </c>
      <c r="G61" t="s">
        <v>9</v>
      </c>
      <c r="H61" t="s">
        <v>40</v>
      </c>
      <c r="I61" t="s">
        <v>41</v>
      </c>
      <c r="J61">
        <v>48.05</v>
      </c>
      <c r="K61">
        <v>141</v>
      </c>
      <c r="M61" t="s">
        <v>17</v>
      </c>
      <c r="N61" t="s">
        <v>40</v>
      </c>
      <c r="O61" t="s">
        <v>41</v>
      </c>
      <c r="P61">
        <v>1.5266</v>
      </c>
      <c r="Q61">
        <v>141</v>
      </c>
      <c r="S61" t="s">
        <v>42</v>
      </c>
      <c r="T61" t="s">
        <v>40</v>
      </c>
      <c r="U61" t="s">
        <v>43</v>
      </c>
      <c r="V61">
        <v>3.1074999999999999</v>
      </c>
      <c r="W61">
        <v>141</v>
      </c>
      <c r="Y61" t="s">
        <v>44</v>
      </c>
      <c r="Z61" t="s">
        <v>40</v>
      </c>
      <c r="AA61" t="s">
        <v>41</v>
      </c>
      <c r="AB61">
        <v>21.5</v>
      </c>
      <c r="AC61">
        <v>63</v>
      </c>
      <c r="AE61" t="s">
        <v>45</v>
      </c>
      <c r="AF61" t="s">
        <v>40</v>
      </c>
      <c r="AG61" t="s">
        <v>41</v>
      </c>
      <c r="AH61">
        <v>4.17</v>
      </c>
      <c r="AI61">
        <v>141</v>
      </c>
      <c r="AK61" t="s">
        <v>46</v>
      </c>
      <c r="AL61" t="s">
        <v>40</v>
      </c>
      <c r="AM61" t="s">
        <v>41</v>
      </c>
      <c r="AN61">
        <v>0.83</v>
      </c>
      <c r="AO61">
        <v>50</v>
      </c>
      <c r="AR61" s="73">
        <v>14.1</v>
      </c>
      <c r="AS61">
        <v>141</v>
      </c>
      <c r="AV61" s="76" t="s">
        <v>951</v>
      </c>
      <c r="AW61" s="75">
        <v>141</v>
      </c>
    </row>
    <row r="62" spans="1:49" x14ac:dyDescent="0.25">
      <c r="A62" t="s">
        <v>8</v>
      </c>
      <c r="B62" t="s">
        <v>40</v>
      </c>
      <c r="C62" t="s">
        <v>41</v>
      </c>
      <c r="D62">
        <v>8.7100000000000009</v>
      </c>
      <c r="E62">
        <v>140</v>
      </c>
      <c r="G62" t="s">
        <v>9</v>
      </c>
      <c r="H62" t="s">
        <v>40</v>
      </c>
      <c r="I62" t="s">
        <v>41</v>
      </c>
      <c r="J62">
        <v>48.13</v>
      </c>
      <c r="K62">
        <v>140</v>
      </c>
      <c r="M62" t="s">
        <v>17</v>
      </c>
      <c r="N62" t="s">
        <v>40</v>
      </c>
      <c r="O62" t="s">
        <v>41</v>
      </c>
      <c r="P62">
        <v>1.5287999999999999</v>
      </c>
      <c r="Q62">
        <v>140</v>
      </c>
      <c r="S62" t="s">
        <v>42</v>
      </c>
      <c r="T62" t="s">
        <v>40</v>
      </c>
      <c r="U62" t="s">
        <v>43</v>
      </c>
      <c r="V62">
        <v>3.1109999999999998</v>
      </c>
      <c r="W62">
        <v>140</v>
      </c>
      <c r="Y62" t="s">
        <v>44</v>
      </c>
      <c r="Z62" t="s">
        <v>40</v>
      </c>
      <c r="AA62" t="s">
        <v>41</v>
      </c>
      <c r="AB62">
        <v>21</v>
      </c>
      <c r="AC62">
        <v>61</v>
      </c>
      <c r="AE62" t="s">
        <v>45</v>
      </c>
      <c r="AF62" t="s">
        <v>40</v>
      </c>
      <c r="AG62" t="s">
        <v>41</v>
      </c>
      <c r="AH62">
        <v>4.16</v>
      </c>
      <c r="AI62">
        <v>140</v>
      </c>
      <c r="AK62" t="s">
        <v>46</v>
      </c>
      <c r="AL62" t="s">
        <v>40</v>
      </c>
      <c r="AM62" t="s">
        <v>41</v>
      </c>
      <c r="AN62">
        <v>0.82</v>
      </c>
      <c r="AO62">
        <v>48</v>
      </c>
      <c r="AR62" s="73">
        <v>14</v>
      </c>
      <c r="AS62">
        <v>140</v>
      </c>
      <c r="AV62" s="76" t="s">
        <v>964</v>
      </c>
      <c r="AW62" s="75">
        <v>140</v>
      </c>
    </row>
    <row r="63" spans="1:49" x14ac:dyDescent="0.25">
      <c r="A63" t="s">
        <v>8</v>
      </c>
      <c r="B63" t="s">
        <v>40</v>
      </c>
      <c r="C63" t="s">
        <v>41</v>
      </c>
      <c r="D63">
        <v>8.73</v>
      </c>
      <c r="E63">
        <v>139</v>
      </c>
      <c r="G63" t="s">
        <v>9</v>
      </c>
      <c r="H63" t="s">
        <v>40</v>
      </c>
      <c r="I63" t="s">
        <v>41</v>
      </c>
      <c r="J63">
        <v>48.2</v>
      </c>
      <c r="K63">
        <v>139</v>
      </c>
      <c r="M63" t="s">
        <v>17</v>
      </c>
      <c r="N63" t="s">
        <v>40</v>
      </c>
      <c r="O63" t="s">
        <v>41</v>
      </c>
      <c r="P63">
        <v>1.5309999999999999</v>
      </c>
      <c r="Q63">
        <v>139</v>
      </c>
      <c r="S63" t="s">
        <v>42</v>
      </c>
      <c r="T63" t="s">
        <v>40</v>
      </c>
      <c r="U63" t="s">
        <v>43</v>
      </c>
      <c r="V63">
        <v>3.1145</v>
      </c>
      <c r="W63">
        <v>139</v>
      </c>
      <c r="Y63" t="s">
        <v>44</v>
      </c>
      <c r="Z63" t="s">
        <v>40</v>
      </c>
      <c r="AA63" t="s">
        <v>41</v>
      </c>
      <c r="AB63">
        <v>20.5</v>
      </c>
      <c r="AC63">
        <v>59</v>
      </c>
      <c r="AE63" t="s">
        <v>45</v>
      </c>
      <c r="AF63" t="s">
        <v>40</v>
      </c>
      <c r="AG63" t="s">
        <v>41</v>
      </c>
      <c r="AH63">
        <v>4.1500000000000004</v>
      </c>
      <c r="AI63">
        <v>139</v>
      </c>
      <c r="AK63" t="s">
        <v>46</v>
      </c>
      <c r="AL63" t="s">
        <v>40</v>
      </c>
      <c r="AM63" t="s">
        <v>41</v>
      </c>
      <c r="AN63">
        <v>0.81</v>
      </c>
      <c r="AO63">
        <v>46</v>
      </c>
      <c r="AR63" s="73">
        <v>13.9</v>
      </c>
      <c r="AS63">
        <v>139</v>
      </c>
      <c r="AV63" s="76" t="s">
        <v>980</v>
      </c>
      <c r="AW63" s="75">
        <v>139</v>
      </c>
    </row>
    <row r="64" spans="1:49" x14ac:dyDescent="0.25">
      <c r="A64" t="s">
        <v>8</v>
      </c>
      <c r="B64" t="s">
        <v>40</v>
      </c>
      <c r="C64" t="s">
        <v>41</v>
      </c>
      <c r="D64">
        <v>8.74</v>
      </c>
      <c r="E64">
        <v>138</v>
      </c>
      <c r="G64" t="s">
        <v>9</v>
      </c>
      <c r="H64" t="s">
        <v>40</v>
      </c>
      <c r="I64" t="s">
        <v>41</v>
      </c>
      <c r="J64">
        <v>48.28</v>
      </c>
      <c r="K64">
        <v>138</v>
      </c>
      <c r="M64" t="s">
        <v>17</v>
      </c>
      <c r="N64" t="s">
        <v>40</v>
      </c>
      <c r="O64" t="s">
        <v>41</v>
      </c>
      <c r="P64">
        <v>1.5331000000000001</v>
      </c>
      <c r="Q64">
        <v>138</v>
      </c>
      <c r="S64" t="s">
        <v>42</v>
      </c>
      <c r="T64" t="s">
        <v>40</v>
      </c>
      <c r="U64" t="s">
        <v>43</v>
      </c>
      <c r="V64">
        <v>3.1181000000000001</v>
      </c>
      <c r="W64">
        <v>138</v>
      </c>
      <c r="Y64" t="s">
        <v>44</v>
      </c>
      <c r="Z64" t="s">
        <v>40</v>
      </c>
      <c r="AA64" t="s">
        <v>41</v>
      </c>
      <c r="AB64">
        <v>20</v>
      </c>
      <c r="AC64">
        <v>57</v>
      </c>
      <c r="AE64" t="s">
        <v>45</v>
      </c>
      <c r="AF64" t="s">
        <v>40</v>
      </c>
      <c r="AG64" t="s">
        <v>41</v>
      </c>
      <c r="AH64">
        <v>4.1399999999999997</v>
      </c>
      <c r="AI64">
        <v>138</v>
      </c>
      <c r="AK64" t="s">
        <v>46</v>
      </c>
      <c r="AL64" t="s">
        <v>40</v>
      </c>
      <c r="AM64" t="s">
        <v>41</v>
      </c>
      <c r="AN64">
        <v>0.8</v>
      </c>
      <c r="AO64">
        <v>44</v>
      </c>
      <c r="AR64" s="73">
        <v>13.8</v>
      </c>
      <c r="AS64">
        <v>138</v>
      </c>
      <c r="AV64" s="76" t="s">
        <v>994</v>
      </c>
      <c r="AW64" s="75">
        <v>138</v>
      </c>
    </row>
    <row r="65" spans="1:49" x14ac:dyDescent="0.25">
      <c r="A65" t="s">
        <v>8</v>
      </c>
      <c r="B65" t="s">
        <v>40</v>
      </c>
      <c r="C65" t="s">
        <v>41</v>
      </c>
      <c r="D65">
        <v>8.75</v>
      </c>
      <c r="E65">
        <v>137</v>
      </c>
      <c r="G65" t="s">
        <v>9</v>
      </c>
      <c r="H65" t="s">
        <v>40</v>
      </c>
      <c r="I65" t="s">
        <v>41</v>
      </c>
      <c r="J65">
        <v>48.36</v>
      </c>
      <c r="K65">
        <v>137</v>
      </c>
      <c r="M65" t="s">
        <v>17</v>
      </c>
      <c r="N65" t="s">
        <v>40</v>
      </c>
      <c r="O65" t="s">
        <v>41</v>
      </c>
      <c r="P65">
        <v>1.5352999999999999</v>
      </c>
      <c r="Q65">
        <v>137</v>
      </c>
      <c r="S65" t="s">
        <v>42</v>
      </c>
      <c r="T65" t="s">
        <v>40</v>
      </c>
      <c r="U65" t="s">
        <v>43</v>
      </c>
      <c r="V65">
        <v>3.1216999999999997</v>
      </c>
      <c r="W65">
        <v>137</v>
      </c>
      <c r="Y65" t="s">
        <v>44</v>
      </c>
      <c r="Z65" t="s">
        <v>40</v>
      </c>
      <c r="AA65" t="s">
        <v>41</v>
      </c>
      <c r="AB65">
        <v>19.5</v>
      </c>
      <c r="AC65">
        <v>55</v>
      </c>
      <c r="AE65" t="s">
        <v>45</v>
      </c>
      <c r="AF65" t="s">
        <v>40</v>
      </c>
      <c r="AG65" t="s">
        <v>41</v>
      </c>
      <c r="AH65">
        <v>4.13</v>
      </c>
      <c r="AI65">
        <v>137</v>
      </c>
      <c r="AK65" t="s">
        <v>46</v>
      </c>
      <c r="AL65" t="s">
        <v>40</v>
      </c>
      <c r="AM65" t="s">
        <v>41</v>
      </c>
      <c r="AN65">
        <v>0.79</v>
      </c>
      <c r="AO65">
        <v>41</v>
      </c>
      <c r="AR65" s="73">
        <v>13.7</v>
      </c>
      <c r="AS65">
        <v>137</v>
      </c>
      <c r="AV65" s="76" t="s">
        <v>1009</v>
      </c>
      <c r="AW65" s="75">
        <v>137</v>
      </c>
    </row>
    <row r="66" spans="1:49" x14ac:dyDescent="0.25">
      <c r="A66" t="s">
        <v>8</v>
      </c>
      <c r="B66" t="s">
        <v>40</v>
      </c>
      <c r="C66" t="s">
        <v>41</v>
      </c>
      <c r="D66">
        <v>8.77</v>
      </c>
      <c r="E66">
        <v>136</v>
      </c>
      <c r="G66" t="s">
        <v>9</v>
      </c>
      <c r="H66" t="s">
        <v>40</v>
      </c>
      <c r="I66" t="s">
        <v>41</v>
      </c>
      <c r="J66">
        <v>48.44</v>
      </c>
      <c r="K66">
        <v>136</v>
      </c>
      <c r="M66" t="s">
        <v>17</v>
      </c>
      <c r="N66" t="s">
        <v>40</v>
      </c>
      <c r="O66" t="s">
        <v>41</v>
      </c>
      <c r="P66">
        <v>1.5375000000000001</v>
      </c>
      <c r="Q66">
        <v>136</v>
      </c>
      <c r="S66" t="s">
        <v>42</v>
      </c>
      <c r="T66" t="s">
        <v>40</v>
      </c>
      <c r="U66" t="s">
        <v>43</v>
      </c>
      <c r="V66">
        <v>3.1253000000000002</v>
      </c>
      <c r="W66">
        <v>136</v>
      </c>
      <c r="Y66" t="s">
        <v>44</v>
      </c>
      <c r="Z66" t="s">
        <v>40</v>
      </c>
      <c r="AA66" t="s">
        <v>41</v>
      </c>
      <c r="AB66">
        <v>19</v>
      </c>
      <c r="AC66">
        <v>53</v>
      </c>
      <c r="AE66" t="s">
        <v>45</v>
      </c>
      <c r="AF66" t="s">
        <v>40</v>
      </c>
      <c r="AG66" t="s">
        <v>41</v>
      </c>
      <c r="AH66">
        <v>4.1100000000000003</v>
      </c>
      <c r="AI66">
        <v>136</v>
      </c>
      <c r="AK66" t="s">
        <v>46</v>
      </c>
      <c r="AL66" t="s">
        <v>40</v>
      </c>
      <c r="AM66" t="s">
        <v>41</v>
      </c>
      <c r="AN66">
        <v>0.78</v>
      </c>
      <c r="AO66">
        <v>39</v>
      </c>
      <c r="AR66" s="73">
        <v>13.6</v>
      </c>
      <c r="AS66">
        <v>136</v>
      </c>
      <c r="AV66" s="76" t="s">
        <v>1022</v>
      </c>
      <c r="AW66" s="75">
        <v>136</v>
      </c>
    </row>
    <row r="67" spans="1:49" x14ac:dyDescent="0.25">
      <c r="A67" t="s">
        <v>8</v>
      </c>
      <c r="B67" t="s">
        <v>40</v>
      </c>
      <c r="C67" t="s">
        <v>41</v>
      </c>
      <c r="D67">
        <v>8.7799999999999994</v>
      </c>
      <c r="E67">
        <v>135</v>
      </c>
      <c r="G67" t="s">
        <v>9</v>
      </c>
      <c r="H67" t="s">
        <v>40</v>
      </c>
      <c r="I67" t="s">
        <v>41</v>
      </c>
      <c r="J67">
        <v>48.52</v>
      </c>
      <c r="K67">
        <v>135</v>
      </c>
      <c r="M67" t="s">
        <v>17</v>
      </c>
      <c r="N67" t="s">
        <v>40</v>
      </c>
      <c r="O67" t="s">
        <v>41</v>
      </c>
      <c r="P67">
        <v>1.5396999999999998</v>
      </c>
      <c r="Q67">
        <v>135</v>
      </c>
      <c r="S67" t="s">
        <v>42</v>
      </c>
      <c r="T67" t="s">
        <v>40</v>
      </c>
      <c r="U67" t="s">
        <v>43</v>
      </c>
      <c r="V67">
        <v>3.1288999999999998</v>
      </c>
      <c r="W67">
        <v>135</v>
      </c>
      <c r="Y67" t="s">
        <v>44</v>
      </c>
      <c r="Z67" t="s">
        <v>40</v>
      </c>
      <c r="AA67" t="s">
        <v>41</v>
      </c>
      <c r="AB67">
        <v>18.5</v>
      </c>
      <c r="AC67">
        <v>51</v>
      </c>
      <c r="AE67" t="s">
        <v>45</v>
      </c>
      <c r="AF67" t="s">
        <v>40</v>
      </c>
      <c r="AG67" t="s">
        <v>41</v>
      </c>
      <c r="AH67">
        <v>4.0999999999999996</v>
      </c>
      <c r="AI67">
        <v>135</v>
      </c>
      <c r="AK67" t="s">
        <v>46</v>
      </c>
      <c r="AL67" t="s">
        <v>40</v>
      </c>
      <c r="AM67" t="s">
        <v>41</v>
      </c>
      <c r="AN67">
        <v>0.77</v>
      </c>
      <c r="AO67">
        <v>37</v>
      </c>
      <c r="AR67" s="73">
        <v>13.5</v>
      </c>
      <c r="AS67">
        <v>135</v>
      </c>
      <c r="AV67" s="76" t="s">
        <v>1035</v>
      </c>
      <c r="AW67" s="75">
        <v>135</v>
      </c>
    </row>
    <row r="68" spans="1:49" x14ac:dyDescent="0.25">
      <c r="A68" t="s">
        <v>8</v>
      </c>
      <c r="B68" t="s">
        <v>40</v>
      </c>
      <c r="C68" t="s">
        <v>41</v>
      </c>
      <c r="D68">
        <v>8.7899999999999991</v>
      </c>
      <c r="E68">
        <v>134</v>
      </c>
      <c r="G68" t="s">
        <v>9</v>
      </c>
      <c r="H68" t="s">
        <v>40</v>
      </c>
      <c r="I68" t="s">
        <v>41</v>
      </c>
      <c r="J68">
        <v>48.6</v>
      </c>
      <c r="K68">
        <v>134</v>
      </c>
      <c r="M68" t="s">
        <v>17</v>
      </c>
      <c r="N68" t="s">
        <v>40</v>
      </c>
      <c r="O68" t="s">
        <v>41</v>
      </c>
      <c r="P68">
        <v>1.5419</v>
      </c>
      <c r="Q68">
        <v>134</v>
      </c>
      <c r="S68" t="s">
        <v>42</v>
      </c>
      <c r="T68" t="s">
        <v>40</v>
      </c>
      <c r="U68" t="s">
        <v>43</v>
      </c>
      <c r="V68">
        <v>3.1324999999999998</v>
      </c>
      <c r="W68">
        <v>134</v>
      </c>
      <c r="Y68" t="s">
        <v>44</v>
      </c>
      <c r="Z68" t="s">
        <v>40</v>
      </c>
      <c r="AA68" t="s">
        <v>41</v>
      </c>
      <c r="AB68">
        <v>18</v>
      </c>
      <c r="AC68">
        <v>49</v>
      </c>
      <c r="AE68" t="s">
        <v>45</v>
      </c>
      <c r="AF68" t="s">
        <v>40</v>
      </c>
      <c r="AG68" t="s">
        <v>41</v>
      </c>
      <c r="AH68">
        <v>4.09</v>
      </c>
      <c r="AI68">
        <v>134</v>
      </c>
      <c r="AK68" t="s">
        <v>46</v>
      </c>
      <c r="AL68" t="s">
        <v>40</v>
      </c>
      <c r="AM68" t="s">
        <v>41</v>
      </c>
      <c r="AN68">
        <v>0.76</v>
      </c>
      <c r="AO68">
        <v>35</v>
      </c>
      <c r="AR68" s="73">
        <v>13.4</v>
      </c>
      <c r="AS68">
        <v>134</v>
      </c>
      <c r="AV68" s="76" t="s">
        <v>1048</v>
      </c>
      <c r="AW68" s="75">
        <v>134</v>
      </c>
    </row>
    <row r="69" spans="1:49" x14ac:dyDescent="0.25">
      <c r="A69" t="s">
        <v>8</v>
      </c>
      <c r="B69" t="s">
        <v>40</v>
      </c>
      <c r="C69" t="s">
        <v>41</v>
      </c>
      <c r="D69">
        <v>8.81</v>
      </c>
      <c r="E69">
        <v>133</v>
      </c>
      <c r="G69" t="s">
        <v>9</v>
      </c>
      <c r="H69" t="s">
        <v>40</v>
      </c>
      <c r="I69" t="s">
        <v>41</v>
      </c>
      <c r="J69">
        <v>48.68</v>
      </c>
      <c r="K69">
        <v>133</v>
      </c>
      <c r="M69" t="s">
        <v>17</v>
      </c>
      <c r="N69" t="s">
        <v>40</v>
      </c>
      <c r="O69" t="s">
        <v>41</v>
      </c>
      <c r="P69">
        <v>1.5441</v>
      </c>
      <c r="Q69">
        <v>133</v>
      </c>
      <c r="S69" t="s">
        <v>42</v>
      </c>
      <c r="T69" t="s">
        <v>40</v>
      </c>
      <c r="U69" t="s">
        <v>43</v>
      </c>
      <c r="V69">
        <v>3.1361000000000003</v>
      </c>
      <c r="W69">
        <v>133</v>
      </c>
      <c r="Y69" t="s">
        <v>44</v>
      </c>
      <c r="Z69" t="s">
        <v>40</v>
      </c>
      <c r="AA69" t="s">
        <v>41</v>
      </c>
      <c r="AB69">
        <v>17.5</v>
      </c>
      <c r="AC69">
        <v>47</v>
      </c>
      <c r="AE69" t="s">
        <v>45</v>
      </c>
      <c r="AF69" t="s">
        <v>40</v>
      </c>
      <c r="AG69" t="s">
        <v>41</v>
      </c>
      <c r="AH69">
        <v>4.08</v>
      </c>
      <c r="AI69">
        <v>133</v>
      </c>
      <c r="AK69" t="s">
        <v>46</v>
      </c>
      <c r="AL69" t="s">
        <v>40</v>
      </c>
      <c r="AM69" t="s">
        <v>41</v>
      </c>
      <c r="AN69">
        <v>0.75</v>
      </c>
      <c r="AO69">
        <v>33</v>
      </c>
      <c r="AR69" s="73">
        <v>13.3</v>
      </c>
      <c r="AS69">
        <v>133</v>
      </c>
      <c r="AV69" s="76" t="s">
        <v>1064</v>
      </c>
      <c r="AW69" s="75">
        <v>133</v>
      </c>
    </row>
    <row r="70" spans="1:49" x14ac:dyDescent="0.25">
      <c r="A70" t="s">
        <v>8</v>
      </c>
      <c r="B70" t="s">
        <v>40</v>
      </c>
      <c r="C70" t="s">
        <v>41</v>
      </c>
      <c r="D70">
        <v>8.82</v>
      </c>
      <c r="E70">
        <v>132</v>
      </c>
      <c r="G70" t="s">
        <v>9</v>
      </c>
      <c r="H70" t="s">
        <v>40</v>
      </c>
      <c r="I70" t="s">
        <v>41</v>
      </c>
      <c r="J70">
        <v>48.76</v>
      </c>
      <c r="K70">
        <v>132</v>
      </c>
      <c r="M70" t="s">
        <v>17</v>
      </c>
      <c r="N70" t="s">
        <v>40</v>
      </c>
      <c r="O70" t="s">
        <v>41</v>
      </c>
      <c r="P70">
        <v>1.5464</v>
      </c>
      <c r="Q70">
        <v>132</v>
      </c>
      <c r="S70" t="s">
        <v>42</v>
      </c>
      <c r="T70" t="s">
        <v>40</v>
      </c>
      <c r="U70" t="s">
        <v>43</v>
      </c>
      <c r="V70">
        <v>3.1396999999999999</v>
      </c>
      <c r="W70">
        <v>132</v>
      </c>
      <c r="Y70" t="s">
        <v>44</v>
      </c>
      <c r="Z70" t="s">
        <v>40</v>
      </c>
      <c r="AA70" t="s">
        <v>41</v>
      </c>
      <c r="AB70">
        <v>17</v>
      </c>
      <c r="AC70">
        <v>46</v>
      </c>
      <c r="AE70" t="s">
        <v>45</v>
      </c>
      <c r="AF70" t="s">
        <v>40</v>
      </c>
      <c r="AG70" t="s">
        <v>41</v>
      </c>
      <c r="AH70">
        <v>4.0599999999999996</v>
      </c>
      <c r="AI70">
        <v>132</v>
      </c>
      <c r="AK70" t="s">
        <v>46</v>
      </c>
      <c r="AL70" t="s">
        <v>40</v>
      </c>
      <c r="AM70" t="s">
        <v>41</v>
      </c>
      <c r="AN70">
        <v>0.74</v>
      </c>
      <c r="AO70">
        <v>30</v>
      </c>
      <c r="AR70" s="73">
        <v>13.2</v>
      </c>
      <c r="AS70">
        <v>132</v>
      </c>
      <c r="AV70" s="76" t="s">
        <v>1077</v>
      </c>
      <c r="AW70" s="75">
        <v>132</v>
      </c>
    </row>
    <row r="71" spans="1:49" x14ac:dyDescent="0.25">
      <c r="A71" t="s">
        <v>8</v>
      </c>
      <c r="B71" t="s">
        <v>40</v>
      </c>
      <c r="C71" t="s">
        <v>41</v>
      </c>
      <c r="D71">
        <v>8.83</v>
      </c>
      <c r="E71">
        <v>131</v>
      </c>
      <c r="G71" t="s">
        <v>9</v>
      </c>
      <c r="H71" t="s">
        <v>40</v>
      </c>
      <c r="I71" t="s">
        <v>41</v>
      </c>
      <c r="J71">
        <v>48.84</v>
      </c>
      <c r="K71">
        <v>131</v>
      </c>
      <c r="M71" t="s">
        <v>17</v>
      </c>
      <c r="N71" t="s">
        <v>40</v>
      </c>
      <c r="O71" t="s">
        <v>41</v>
      </c>
      <c r="P71">
        <v>1.5486</v>
      </c>
      <c r="Q71">
        <v>131</v>
      </c>
      <c r="S71" t="s">
        <v>42</v>
      </c>
      <c r="T71" t="s">
        <v>40</v>
      </c>
      <c r="U71" t="s">
        <v>43</v>
      </c>
      <c r="V71">
        <v>3.1433</v>
      </c>
      <c r="W71">
        <v>131</v>
      </c>
      <c r="Y71" t="s">
        <v>44</v>
      </c>
      <c r="Z71" t="s">
        <v>40</v>
      </c>
      <c r="AA71" t="s">
        <v>41</v>
      </c>
      <c r="AB71">
        <v>16.5</v>
      </c>
      <c r="AC71">
        <v>44</v>
      </c>
      <c r="AE71" t="s">
        <v>45</v>
      </c>
      <c r="AF71" t="s">
        <v>40</v>
      </c>
      <c r="AG71" t="s">
        <v>41</v>
      </c>
      <c r="AH71">
        <v>4.05</v>
      </c>
      <c r="AI71">
        <v>131</v>
      </c>
      <c r="AK71" t="s">
        <v>46</v>
      </c>
      <c r="AL71" t="s">
        <v>40</v>
      </c>
      <c r="AM71" t="s">
        <v>41</v>
      </c>
      <c r="AN71">
        <v>0.73</v>
      </c>
      <c r="AO71">
        <v>28</v>
      </c>
      <c r="AR71" s="73">
        <v>13.1</v>
      </c>
      <c r="AS71">
        <v>131</v>
      </c>
      <c r="AV71" s="76" t="s">
        <v>1091</v>
      </c>
      <c r="AW71" s="75">
        <v>131</v>
      </c>
    </row>
    <row r="72" spans="1:49" x14ac:dyDescent="0.25">
      <c r="A72" t="s">
        <v>8</v>
      </c>
      <c r="B72" t="s">
        <v>40</v>
      </c>
      <c r="C72" t="s">
        <v>41</v>
      </c>
      <c r="D72">
        <v>8.85</v>
      </c>
      <c r="E72">
        <v>130</v>
      </c>
      <c r="G72" t="s">
        <v>9</v>
      </c>
      <c r="H72" t="s">
        <v>40</v>
      </c>
      <c r="I72" t="s">
        <v>41</v>
      </c>
      <c r="J72">
        <v>48.92</v>
      </c>
      <c r="K72">
        <v>130</v>
      </c>
      <c r="M72" t="s">
        <v>17</v>
      </c>
      <c r="N72" t="s">
        <v>40</v>
      </c>
      <c r="O72" t="s">
        <v>41</v>
      </c>
      <c r="P72">
        <v>1.5508</v>
      </c>
      <c r="Q72">
        <v>130</v>
      </c>
      <c r="S72" t="s">
        <v>42</v>
      </c>
      <c r="T72" t="s">
        <v>40</v>
      </c>
      <c r="U72" t="s">
        <v>43</v>
      </c>
      <c r="V72">
        <v>3.1469</v>
      </c>
      <c r="W72">
        <v>130</v>
      </c>
      <c r="Y72" t="s">
        <v>44</v>
      </c>
      <c r="Z72" t="s">
        <v>40</v>
      </c>
      <c r="AA72" t="s">
        <v>41</v>
      </c>
      <c r="AB72">
        <v>16</v>
      </c>
      <c r="AC72">
        <v>42</v>
      </c>
      <c r="AE72" t="s">
        <v>45</v>
      </c>
      <c r="AF72" t="s">
        <v>40</v>
      </c>
      <c r="AG72" t="s">
        <v>41</v>
      </c>
      <c r="AH72">
        <v>4.04</v>
      </c>
      <c r="AI72">
        <v>130</v>
      </c>
      <c r="AK72" t="s">
        <v>46</v>
      </c>
      <c r="AL72" t="s">
        <v>40</v>
      </c>
      <c r="AM72" t="s">
        <v>41</v>
      </c>
      <c r="AN72">
        <v>0.72</v>
      </c>
      <c r="AO72">
        <v>26</v>
      </c>
      <c r="AR72" s="73">
        <v>13</v>
      </c>
      <c r="AS72">
        <v>130</v>
      </c>
      <c r="AV72" s="76" t="s">
        <v>1104</v>
      </c>
      <c r="AW72" s="75">
        <v>130</v>
      </c>
    </row>
    <row r="73" spans="1:49" x14ac:dyDescent="0.25">
      <c r="A73" t="s">
        <v>8</v>
      </c>
      <c r="B73" t="s">
        <v>40</v>
      </c>
      <c r="C73" t="s">
        <v>41</v>
      </c>
      <c r="D73">
        <v>8.86</v>
      </c>
      <c r="E73">
        <v>129</v>
      </c>
      <c r="G73" t="s">
        <v>9</v>
      </c>
      <c r="H73" t="s">
        <v>40</v>
      </c>
      <c r="I73" t="s">
        <v>41</v>
      </c>
      <c r="J73">
        <v>49</v>
      </c>
      <c r="K73">
        <v>129</v>
      </c>
      <c r="M73" t="s">
        <v>17</v>
      </c>
      <c r="N73" t="s">
        <v>40</v>
      </c>
      <c r="O73" t="s">
        <v>41</v>
      </c>
      <c r="P73">
        <v>1.5531000000000001</v>
      </c>
      <c r="Q73">
        <v>129</v>
      </c>
      <c r="S73" t="s">
        <v>42</v>
      </c>
      <c r="T73" t="s">
        <v>40</v>
      </c>
      <c r="U73" t="s">
        <v>43</v>
      </c>
      <c r="V73">
        <v>3.1505999999999998</v>
      </c>
      <c r="W73">
        <v>129</v>
      </c>
      <c r="Y73" t="s">
        <v>44</v>
      </c>
      <c r="Z73" t="s">
        <v>40</v>
      </c>
      <c r="AA73" t="s">
        <v>41</v>
      </c>
      <c r="AB73">
        <v>15.5</v>
      </c>
      <c r="AC73">
        <v>40</v>
      </c>
      <c r="AE73" t="s">
        <v>45</v>
      </c>
      <c r="AF73" t="s">
        <v>40</v>
      </c>
      <c r="AG73" t="s">
        <v>41</v>
      </c>
      <c r="AH73">
        <v>4.03</v>
      </c>
      <c r="AI73">
        <v>129</v>
      </c>
      <c r="AK73" t="s">
        <v>46</v>
      </c>
      <c r="AL73" t="s">
        <v>40</v>
      </c>
      <c r="AM73" t="s">
        <v>41</v>
      </c>
      <c r="AN73">
        <v>0.71</v>
      </c>
      <c r="AO73">
        <v>24</v>
      </c>
      <c r="AR73" s="73">
        <v>12.9</v>
      </c>
      <c r="AS73">
        <v>129</v>
      </c>
      <c r="AV73" s="76" t="s">
        <v>1119</v>
      </c>
      <c r="AW73" s="75">
        <v>129</v>
      </c>
    </row>
    <row r="74" spans="1:49" x14ac:dyDescent="0.25">
      <c r="A74" t="s">
        <v>8</v>
      </c>
      <c r="B74" t="s">
        <v>40</v>
      </c>
      <c r="C74" t="s">
        <v>41</v>
      </c>
      <c r="D74">
        <v>8.8800000000000008</v>
      </c>
      <c r="E74">
        <v>128</v>
      </c>
      <c r="G74" t="s">
        <v>9</v>
      </c>
      <c r="H74" t="s">
        <v>40</v>
      </c>
      <c r="I74" t="s">
        <v>41</v>
      </c>
      <c r="J74">
        <v>49.08</v>
      </c>
      <c r="K74">
        <v>128</v>
      </c>
      <c r="M74" t="s">
        <v>17</v>
      </c>
      <c r="N74" t="s">
        <v>40</v>
      </c>
      <c r="O74" t="s">
        <v>41</v>
      </c>
      <c r="P74">
        <v>1.5554000000000001</v>
      </c>
      <c r="Q74">
        <v>128</v>
      </c>
      <c r="S74" t="s">
        <v>42</v>
      </c>
      <c r="T74" t="s">
        <v>40</v>
      </c>
      <c r="U74" t="s">
        <v>43</v>
      </c>
      <c r="V74">
        <v>3.1543000000000001</v>
      </c>
      <c r="W74">
        <v>128</v>
      </c>
      <c r="Y74" t="s">
        <v>44</v>
      </c>
      <c r="Z74" t="s">
        <v>40</v>
      </c>
      <c r="AA74" t="s">
        <v>41</v>
      </c>
      <c r="AB74">
        <v>15</v>
      </c>
      <c r="AC74">
        <v>38</v>
      </c>
      <c r="AE74" t="s">
        <v>45</v>
      </c>
      <c r="AF74" t="s">
        <v>40</v>
      </c>
      <c r="AG74" t="s">
        <v>41</v>
      </c>
      <c r="AH74">
        <v>4.01</v>
      </c>
      <c r="AI74">
        <v>128</v>
      </c>
      <c r="AK74" t="s">
        <v>46</v>
      </c>
      <c r="AL74" t="s">
        <v>40</v>
      </c>
      <c r="AM74" t="s">
        <v>41</v>
      </c>
      <c r="AN74">
        <v>0.7</v>
      </c>
      <c r="AO74">
        <v>22</v>
      </c>
      <c r="AR74" s="73">
        <v>12.8</v>
      </c>
      <c r="AS74">
        <v>128</v>
      </c>
      <c r="AV74" s="76" t="s">
        <v>1132</v>
      </c>
      <c r="AW74" s="75">
        <v>128</v>
      </c>
    </row>
    <row r="75" spans="1:49" x14ac:dyDescent="0.25">
      <c r="A75" t="s">
        <v>8</v>
      </c>
      <c r="B75" t="s">
        <v>40</v>
      </c>
      <c r="C75" t="s">
        <v>41</v>
      </c>
      <c r="D75">
        <v>8.89</v>
      </c>
      <c r="E75">
        <v>127</v>
      </c>
      <c r="G75" t="s">
        <v>9</v>
      </c>
      <c r="H75" t="s">
        <v>40</v>
      </c>
      <c r="I75" t="s">
        <v>41</v>
      </c>
      <c r="J75">
        <v>49.16</v>
      </c>
      <c r="K75">
        <v>127</v>
      </c>
      <c r="M75" t="s">
        <v>17</v>
      </c>
      <c r="N75" t="s">
        <v>40</v>
      </c>
      <c r="O75" t="s">
        <v>41</v>
      </c>
      <c r="P75">
        <v>1.5576000000000001</v>
      </c>
      <c r="Q75">
        <v>127</v>
      </c>
      <c r="S75" t="s">
        <v>42</v>
      </c>
      <c r="T75" t="s">
        <v>40</v>
      </c>
      <c r="U75" t="s">
        <v>43</v>
      </c>
      <c r="V75">
        <v>3.1579999999999999</v>
      </c>
      <c r="W75">
        <v>127</v>
      </c>
      <c r="Y75" t="s">
        <v>44</v>
      </c>
      <c r="Z75" t="s">
        <v>40</v>
      </c>
      <c r="AA75" t="s">
        <v>41</v>
      </c>
      <c r="AB75">
        <v>14.5</v>
      </c>
      <c r="AC75">
        <v>36</v>
      </c>
      <c r="AE75" t="s">
        <v>45</v>
      </c>
      <c r="AF75" t="s">
        <v>40</v>
      </c>
      <c r="AG75" t="s">
        <v>41</v>
      </c>
      <c r="AH75">
        <v>4</v>
      </c>
      <c r="AI75">
        <v>127</v>
      </c>
      <c r="AK75" t="s">
        <v>46</v>
      </c>
      <c r="AL75" t="s">
        <v>40</v>
      </c>
      <c r="AM75" t="s">
        <v>41</v>
      </c>
      <c r="AN75">
        <v>0.69</v>
      </c>
      <c r="AO75">
        <v>20</v>
      </c>
      <c r="AR75" s="73">
        <v>12.7</v>
      </c>
      <c r="AS75">
        <v>127</v>
      </c>
      <c r="AV75" s="76" t="s">
        <v>1145</v>
      </c>
      <c r="AW75" s="75">
        <v>127</v>
      </c>
    </row>
    <row r="76" spans="1:49" x14ac:dyDescent="0.25">
      <c r="A76" t="s">
        <v>8</v>
      </c>
      <c r="B76" t="s">
        <v>40</v>
      </c>
      <c r="C76" t="s">
        <v>41</v>
      </c>
      <c r="D76">
        <v>8.91</v>
      </c>
      <c r="E76">
        <v>126</v>
      </c>
      <c r="G76" t="s">
        <v>9</v>
      </c>
      <c r="H76" t="s">
        <v>40</v>
      </c>
      <c r="I76" t="s">
        <v>41</v>
      </c>
      <c r="J76">
        <v>49.24</v>
      </c>
      <c r="K76">
        <v>126</v>
      </c>
      <c r="M76" t="s">
        <v>17</v>
      </c>
      <c r="N76" t="s">
        <v>40</v>
      </c>
      <c r="O76" t="s">
        <v>41</v>
      </c>
      <c r="P76">
        <v>1.5598999999999998</v>
      </c>
      <c r="Q76">
        <v>126</v>
      </c>
      <c r="S76" t="s">
        <v>42</v>
      </c>
      <c r="T76" t="s">
        <v>40</v>
      </c>
      <c r="U76" t="s">
        <v>43</v>
      </c>
      <c r="V76">
        <v>3.1616999999999997</v>
      </c>
      <c r="W76">
        <v>126</v>
      </c>
      <c r="Y76" t="s">
        <v>44</v>
      </c>
      <c r="Z76" t="s">
        <v>40</v>
      </c>
      <c r="AA76" t="s">
        <v>41</v>
      </c>
      <c r="AB76">
        <v>14</v>
      </c>
      <c r="AC76">
        <v>34</v>
      </c>
      <c r="AE76" t="s">
        <v>45</v>
      </c>
      <c r="AF76" t="s">
        <v>40</v>
      </c>
      <c r="AG76" t="s">
        <v>41</v>
      </c>
      <c r="AH76">
        <v>3.99</v>
      </c>
      <c r="AI76">
        <v>126</v>
      </c>
      <c r="AK76" t="s">
        <v>46</v>
      </c>
      <c r="AL76" t="s">
        <v>40</v>
      </c>
      <c r="AM76" t="s">
        <v>41</v>
      </c>
      <c r="AN76">
        <v>0.68</v>
      </c>
      <c r="AO76">
        <v>18</v>
      </c>
      <c r="AR76" s="73">
        <v>12.6</v>
      </c>
      <c r="AS76">
        <v>126</v>
      </c>
      <c r="AV76" s="76" t="s">
        <v>1159</v>
      </c>
      <c r="AW76" s="75">
        <v>126</v>
      </c>
    </row>
    <row r="77" spans="1:49" x14ac:dyDescent="0.25">
      <c r="A77" t="s">
        <v>8</v>
      </c>
      <c r="B77" t="s">
        <v>40</v>
      </c>
      <c r="C77" t="s">
        <v>41</v>
      </c>
      <c r="D77">
        <v>8.92</v>
      </c>
      <c r="E77">
        <v>125</v>
      </c>
      <c r="G77" t="s">
        <v>9</v>
      </c>
      <c r="H77" t="s">
        <v>40</v>
      </c>
      <c r="I77" t="s">
        <v>41</v>
      </c>
      <c r="J77">
        <v>49.32</v>
      </c>
      <c r="K77">
        <v>125</v>
      </c>
      <c r="M77" t="s">
        <v>17</v>
      </c>
      <c r="N77" t="s">
        <v>40</v>
      </c>
      <c r="O77" t="s">
        <v>41</v>
      </c>
      <c r="P77">
        <v>1.5622</v>
      </c>
      <c r="Q77">
        <v>125</v>
      </c>
      <c r="S77" t="s">
        <v>42</v>
      </c>
      <c r="T77" t="s">
        <v>40</v>
      </c>
      <c r="U77" t="s">
        <v>43</v>
      </c>
      <c r="V77">
        <v>3.1655000000000002</v>
      </c>
      <c r="W77">
        <v>125</v>
      </c>
      <c r="Y77" t="s">
        <v>44</v>
      </c>
      <c r="Z77" t="s">
        <v>40</v>
      </c>
      <c r="AA77" t="s">
        <v>41</v>
      </c>
      <c r="AB77">
        <v>13.5</v>
      </c>
      <c r="AC77">
        <v>32</v>
      </c>
      <c r="AE77" t="s">
        <v>45</v>
      </c>
      <c r="AF77" t="s">
        <v>40</v>
      </c>
      <c r="AG77" t="s">
        <v>41</v>
      </c>
      <c r="AH77">
        <v>3.98</v>
      </c>
      <c r="AI77">
        <v>125</v>
      </c>
      <c r="AK77" t="s">
        <v>46</v>
      </c>
      <c r="AL77" t="s">
        <v>40</v>
      </c>
      <c r="AM77" t="s">
        <v>41</v>
      </c>
      <c r="AN77">
        <v>0.67</v>
      </c>
      <c r="AO77">
        <v>16</v>
      </c>
      <c r="AR77" s="73">
        <v>12.5</v>
      </c>
      <c r="AS77">
        <v>125</v>
      </c>
      <c r="AV77" s="76" t="s">
        <v>1174</v>
      </c>
      <c r="AW77" s="75">
        <v>125</v>
      </c>
    </row>
    <row r="78" spans="1:49" x14ac:dyDescent="0.25">
      <c r="A78" t="s">
        <v>8</v>
      </c>
      <c r="B78" t="s">
        <v>40</v>
      </c>
      <c r="C78" t="s">
        <v>41</v>
      </c>
      <c r="D78">
        <v>8.93</v>
      </c>
      <c r="E78">
        <v>124</v>
      </c>
      <c r="G78" t="s">
        <v>9</v>
      </c>
      <c r="H78" t="s">
        <v>40</v>
      </c>
      <c r="I78" t="s">
        <v>41</v>
      </c>
      <c r="J78">
        <v>49.4</v>
      </c>
      <c r="K78">
        <v>124</v>
      </c>
      <c r="M78" t="s">
        <v>17</v>
      </c>
      <c r="N78" t="s">
        <v>40</v>
      </c>
      <c r="O78" t="s">
        <v>41</v>
      </c>
      <c r="P78">
        <v>1.5645</v>
      </c>
      <c r="Q78">
        <v>124</v>
      </c>
      <c r="S78" t="s">
        <v>42</v>
      </c>
      <c r="T78" t="s">
        <v>40</v>
      </c>
      <c r="U78" t="s">
        <v>43</v>
      </c>
      <c r="V78">
        <v>3.1693000000000002</v>
      </c>
      <c r="W78">
        <v>124</v>
      </c>
      <c r="Y78" t="s">
        <v>44</v>
      </c>
      <c r="Z78" t="s">
        <v>40</v>
      </c>
      <c r="AA78" t="s">
        <v>41</v>
      </c>
      <c r="AB78">
        <v>13</v>
      </c>
      <c r="AC78">
        <v>31</v>
      </c>
      <c r="AE78" t="s">
        <v>45</v>
      </c>
      <c r="AF78" t="s">
        <v>40</v>
      </c>
      <c r="AG78" t="s">
        <v>41</v>
      </c>
      <c r="AH78">
        <v>3.96</v>
      </c>
      <c r="AI78">
        <v>124</v>
      </c>
      <c r="AK78" t="s">
        <v>46</v>
      </c>
      <c r="AL78" t="s">
        <v>40</v>
      </c>
      <c r="AM78" t="s">
        <v>41</v>
      </c>
      <c r="AN78">
        <v>0.66</v>
      </c>
      <c r="AO78">
        <v>13</v>
      </c>
      <c r="AR78" s="73">
        <v>12.4</v>
      </c>
      <c r="AS78">
        <v>124</v>
      </c>
      <c r="AV78" s="76" t="s">
        <v>1189</v>
      </c>
      <c r="AW78" s="75">
        <v>124</v>
      </c>
    </row>
    <row r="79" spans="1:49" x14ac:dyDescent="0.25">
      <c r="A79" t="s">
        <v>8</v>
      </c>
      <c r="B79" t="s">
        <v>40</v>
      </c>
      <c r="C79" t="s">
        <v>41</v>
      </c>
      <c r="D79">
        <v>8.9499999999999993</v>
      </c>
      <c r="E79">
        <v>123</v>
      </c>
      <c r="G79" t="s">
        <v>9</v>
      </c>
      <c r="H79" t="s">
        <v>40</v>
      </c>
      <c r="I79" t="s">
        <v>41</v>
      </c>
      <c r="J79">
        <v>49.48</v>
      </c>
      <c r="K79">
        <v>123</v>
      </c>
      <c r="M79" t="s">
        <v>17</v>
      </c>
      <c r="N79" t="s">
        <v>40</v>
      </c>
      <c r="O79" t="s">
        <v>41</v>
      </c>
      <c r="P79">
        <v>1.5668000000000002</v>
      </c>
      <c r="Q79">
        <v>123</v>
      </c>
      <c r="S79" t="s">
        <v>42</v>
      </c>
      <c r="T79" t="s">
        <v>40</v>
      </c>
      <c r="U79" t="s">
        <v>43</v>
      </c>
      <c r="V79">
        <v>3.173</v>
      </c>
      <c r="W79">
        <v>123</v>
      </c>
      <c r="Y79" t="s">
        <v>44</v>
      </c>
      <c r="Z79" t="s">
        <v>40</v>
      </c>
      <c r="AA79" t="s">
        <v>41</v>
      </c>
      <c r="AB79">
        <v>12.5</v>
      </c>
      <c r="AC79">
        <v>29</v>
      </c>
      <c r="AE79" t="s">
        <v>45</v>
      </c>
      <c r="AF79" t="s">
        <v>40</v>
      </c>
      <c r="AG79" t="s">
        <v>41</v>
      </c>
      <c r="AH79">
        <v>3.95</v>
      </c>
      <c r="AI79">
        <v>123</v>
      </c>
      <c r="AK79" t="s">
        <v>46</v>
      </c>
      <c r="AL79" t="s">
        <v>40</v>
      </c>
      <c r="AM79" t="s">
        <v>41</v>
      </c>
      <c r="AN79">
        <v>0.65</v>
      </c>
      <c r="AO79">
        <v>11</v>
      </c>
      <c r="AR79" s="73">
        <v>12.3</v>
      </c>
      <c r="AS79">
        <v>123</v>
      </c>
      <c r="AV79" s="76" t="s">
        <v>1201</v>
      </c>
      <c r="AW79" s="75">
        <v>123</v>
      </c>
    </row>
    <row r="80" spans="1:49" x14ac:dyDescent="0.25">
      <c r="A80" t="s">
        <v>8</v>
      </c>
      <c r="B80" t="s">
        <v>40</v>
      </c>
      <c r="C80" t="s">
        <v>41</v>
      </c>
      <c r="D80">
        <v>8.9600000000000009</v>
      </c>
      <c r="E80">
        <v>122</v>
      </c>
      <c r="G80" t="s">
        <v>9</v>
      </c>
      <c r="H80" t="s">
        <v>40</v>
      </c>
      <c r="I80" t="s">
        <v>41</v>
      </c>
      <c r="J80">
        <v>49.56</v>
      </c>
      <c r="K80">
        <v>122</v>
      </c>
      <c r="M80" t="s">
        <v>17</v>
      </c>
      <c r="N80" t="s">
        <v>40</v>
      </c>
      <c r="O80" t="s">
        <v>41</v>
      </c>
      <c r="P80">
        <v>1.5691000000000002</v>
      </c>
      <c r="Q80">
        <v>122</v>
      </c>
      <c r="S80" t="s">
        <v>42</v>
      </c>
      <c r="T80" t="s">
        <v>40</v>
      </c>
      <c r="U80" t="s">
        <v>43</v>
      </c>
      <c r="V80">
        <v>3.1766999999999999</v>
      </c>
      <c r="W80">
        <v>122</v>
      </c>
      <c r="Y80" t="s">
        <v>44</v>
      </c>
      <c r="Z80" t="s">
        <v>40</v>
      </c>
      <c r="AA80" t="s">
        <v>41</v>
      </c>
      <c r="AB80">
        <v>12</v>
      </c>
      <c r="AC80">
        <v>27</v>
      </c>
      <c r="AE80" t="s">
        <v>45</v>
      </c>
      <c r="AF80" t="s">
        <v>40</v>
      </c>
      <c r="AG80" t="s">
        <v>41</v>
      </c>
      <c r="AH80">
        <v>3.94</v>
      </c>
      <c r="AI80">
        <v>122</v>
      </c>
      <c r="AK80" t="s">
        <v>46</v>
      </c>
      <c r="AL80" t="s">
        <v>40</v>
      </c>
      <c r="AM80" t="s">
        <v>41</v>
      </c>
      <c r="AN80">
        <v>0.64</v>
      </c>
      <c r="AO80">
        <v>9</v>
      </c>
      <c r="AR80" s="73">
        <v>12.2</v>
      </c>
      <c r="AS80">
        <v>122</v>
      </c>
      <c r="AV80" s="76" t="s">
        <v>1215</v>
      </c>
      <c r="AW80" s="75">
        <v>122</v>
      </c>
    </row>
    <row r="81" spans="1:49" x14ac:dyDescent="0.25">
      <c r="A81" t="s">
        <v>8</v>
      </c>
      <c r="B81" t="s">
        <v>40</v>
      </c>
      <c r="C81" t="s">
        <v>41</v>
      </c>
      <c r="D81">
        <v>8.98</v>
      </c>
      <c r="E81">
        <v>121</v>
      </c>
      <c r="G81" t="s">
        <v>9</v>
      </c>
      <c r="H81" t="s">
        <v>40</v>
      </c>
      <c r="I81" t="s">
        <v>41</v>
      </c>
      <c r="J81">
        <v>49.65</v>
      </c>
      <c r="K81">
        <v>121</v>
      </c>
      <c r="M81" t="s">
        <v>17</v>
      </c>
      <c r="N81" t="s">
        <v>40</v>
      </c>
      <c r="O81" t="s">
        <v>41</v>
      </c>
      <c r="P81">
        <v>1.5714000000000001</v>
      </c>
      <c r="Q81">
        <v>121</v>
      </c>
      <c r="S81" t="s">
        <v>42</v>
      </c>
      <c r="T81" t="s">
        <v>40</v>
      </c>
      <c r="U81" t="s">
        <v>43</v>
      </c>
      <c r="V81">
        <v>3.1805000000000003</v>
      </c>
      <c r="W81">
        <v>121</v>
      </c>
      <c r="Y81" t="s">
        <v>44</v>
      </c>
      <c r="Z81" t="s">
        <v>40</v>
      </c>
      <c r="AA81" t="s">
        <v>41</v>
      </c>
      <c r="AB81">
        <v>11.5</v>
      </c>
      <c r="AC81">
        <v>25</v>
      </c>
      <c r="AE81" t="s">
        <v>45</v>
      </c>
      <c r="AF81" t="s">
        <v>40</v>
      </c>
      <c r="AG81" t="s">
        <v>41</v>
      </c>
      <c r="AH81">
        <v>3.92</v>
      </c>
      <c r="AI81">
        <v>121</v>
      </c>
      <c r="AK81" t="s">
        <v>46</v>
      </c>
      <c r="AL81" t="s">
        <v>40</v>
      </c>
      <c r="AM81" t="s">
        <v>41</v>
      </c>
      <c r="AN81">
        <v>0.63</v>
      </c>
      <c r="AO81">
        <v>7</v>
      </c>
      <c r="AR81" s="73">
        <v>12.1</v>
      </c>
      <c r="AS81">
        <v>121</v>
      </c>
      <c r="AV81" s="76" t="s">
        <v>1228</v>
      </c>
      <c r="AW81" s="75">
        <v>121</v>
      </c>
    </row>
    <row r="82" spans="1:49" x14ac:dyDescent="0.25">
      <c r="A82" t="s">
        <v>8</v>
      </c>
      <c r="B82" t="s">
        <v>40</v>
      </c>
      <c r="C82" t="s">
        <v>41</v>
      </c>
      <c r="D82">
        <v>8.99</v>
      </c>
      <c r="E82">
        <v>120</v>
      </c>
      <c r="G82" t="s">
        <v>9</v>
      </c>
      <c r="H82" t="s">
        <v>40</v>
      </c>
      <c r="I82" t="s">
        <v>41</v>
      </c>
      <c r="J82">
        <v>49.73</v>
      </c>
      <c r="K82">
        <v>120</v>
      </c>
      <c r="M82" t="s">
        <v>17</v>
      </c>
      <c r="N82" t="s">
        <v>40</v>
      </c>
      <c r="O82" t="s">
        <v>41</v>
      </c>
      <c r="P82">
        <v>1.5737999999999999</v>
      </c>
      <c r="Q82">
        <v>120</v>
      </c>
      <c r="S82" t="s">
        <v>42</v>
      </c>
      <c r="T82" t="s">
        <v>40</v>
      </c>
      <c r="U82" t="s">
        <v>43</v>
      </c>
      <c r="V82">
        <v>3.1842999999999999</v>
      </c>
      <c r="W82">
        <v>120</v>
      </c>
      <c r="Y82" t="s">
        <v>44</v>
      </c>
      <c r="Z82" t="s">
        <v>40</v>
      </c>
      <c r="AA82" t="s">
        <v>41</v>
      </c>
      <c r="AB82">
        <v>11</v>
      </c>
      <c r="AC82">
        <v>23</v>
      </c>
      <c r="AE82" t="s">
        <v>45</v>
      </c>
      <c r="AF82" t="s">
        <v>40</v>
      </c>
      <c r="AG82" t="s">
        <v>41</v>
      </c>
      <c r="AH82">
        <v>3.91</v>
      </c>
      <c r="AI82">
        <v>120</v>
      </c>
      <c r="AK82" t="s">
        <v>46</v>
      </c>
      <c r="AL82" t="s">
        <v>40</v>
      </c>
      <c r="AM82" t="s">
        <v>41</v>
      </c>
      <c r="AN82">
        <v>0.62</v>
      </c>
      <c r="AO82">
        <v>5</v>
      </c>
      <c r="AR82" s="73">
        <v>12</v>
      </c>
      <c r="AS82">
        <v>120</v>
      </c>
      <c r="AV82" s="76" t="s">
        <v>1243</v>
      </c>
      <c r="AW82" s="75">
        <v>120</v>
      </c>
    </row>
    <row r="83" spans="1:49" x14ac:dyDescent="0.25">
      <c r="A83" t="s">
        <v>8</v>
      </c>
      <c r="B83" t="s">
        <v>40</v>
      </c>
      <c r="C83" t="s">
        <v>41</v>
      </c>
      <c r="D83">
        <v>9.01</v>
      </c>
      <c r="E83">
        <v>119</v>
      </c>
      <c r="G83" t="s">
        <v>9</v>
      </c>
      <c r="H83" t="s">
        <v>40</v>
      </c>
      <c r="I83" t="s">
        <v>41</v>
      </c>
      <c r="J83">
        <v>49.81</v>
      </c>
      <c r="K83">
        <v>119</v>
      </c>
      <c r="M83" t="s">
        <v>17</v>
      </c>
      <c r="N83" t="s">
        <v>40</v>
      </c>
      <c r="O83" t="s">
        <v>41</v>
      </c>
      <c r="P83">
        <v>1.5760999999999998</v>
      </c>
      <c r="Q83">
        <v>119</v>
      </c>
      <c r="S83" t="s">
        <v>42</v>
      </c>
      <c r="T83" t="s">
        <v>40</v>
      </c>
      <c r="U83" t="s">
        <v>43</v>
      </c>
      <c r="V83">
        <v>3.1882000000000001</v>
      </c>
      <c r="W83">
        <v>119</v>
      </c>
      <c r="Y83" t="s">
        <v>44</v>
      </c>
      <c r="Z83" t="s">
        <v>40</v>
      </c>
      <c r="AA83" t="s">
        <v>41</v>
      </c>
      <c r="AB83">
        <v>10.5</v>
      </c>
      <c r="AC83">
        <v>22</v>
      </c>
      <c r="AE83" t="s">
        <v>45</v>
      </c>
      <c r="AF83" t="s">
        <v>40</v>
      </c>
      <c r="AG83" t="s">
        <v>41</v>
      </c>
      <c r="AH83">
        <v>3.9</v>
      </c>
      <c r="AI83">
        <v>119</v>
      </c>
      <c r="AK83" t="s">
        <v>46</v>
      </c>
      <c r="AL83" t="s">
        <v>40</v>
      </c>
      <c r="AM83" t="s">
        <v>41</v>
      </c>
      <c r="AN83">
        <v>0.61</v>
      </c>
      <c r="AO83">
        <v>3</v>
      </c>
      <c r="AR83" s="73">
        <v>11.9</v>
      </c>
      <c r="AS83">
        <v>119</v>
      </c>
      <c r="AV83" s="76" t="s">
        <v>1257</v>
      </c>
      <c r="AW83" s="75">
        <v>119</v>
      </c>
    </row>
    <row r="84" spans="1:49" x14ac:dyDescent="0.25">
      <c r="AN84">
        <v>0</v>
      </c>
      <c r="AO84">
        <v>0</v>
      </c>
      <c r="AR84" s="73"/>
      <c r="AV84" s="76"/>
      <c r="AW84" s="75"/>
    </row>
    <row r="85" spans="1:49" x14ac:dyDescent="0.25">
      <c r="A85" t="s">
        <v>8</v>
      </c>
      <c r="B85" t="s">
        <v>40</v>
      </c>
      <c r="C85" t="s">
        <v>41</v>
      </c>
      <c r="D85">
        <v>9.02</v>
      </c>
      <c r="E85">
        <v>118</v>
      </c>
      <c r="G85" t="s">
        <v>9</v>
      </c>
      <c r="H85" t="s">
        <v>40</v>
      </c>
      <c r="I85" t="s">
        <v>41</v>
      </c>
      <c r="J85">
        <v>49.9</v>
      </c>
      <c r="K85">
        <v>118</v>
      </c>
      <c r="M85" t="s">
        <v>17</v>
      </c>
      <c r="N85" t="s">
        <v>40</v>
      </c>
      <c r="O85" t="s">
        <v>41</v>
      </c>
      <c r="P85">
        <v>1.5785</v>
      </c>
      <c r="Q85">
        <v>118</v>
      </c>
      <c r="S85" t="s">
        <v>42</v>
      </c>
      <c r="T85" t="s">
        <v>40</v>
      </c>
      <c r="U85" t="s">
        <v>43</v>
      </c>
      <c r="V85">
        <v>3.1919999999999997</v>
      </c>
      <c r="W85">
        <v>118</v>
      </c>
      <c r="Y85" t="s">
        <v>44</v>
      </c>
      <c r="Z85" t="s">
        <v>40</v>
      </c>
      <c r="AA85" t="s">
        <v>41</v>
      </c>
      <c r="AB85">
        <v>10</v>
      </c>
      <c r="AC85">
        <v>20</v>
      </c>
      <c r="AE85" t="s">
        <v>45</v>
      </c>
      <c r="AF85" t="s">
        <v>40</v>
      </c>
      <c r="AG85" t="s">
        <v>41</v>
      </c>
      <c r="AH85">
        <v>3.89</v>
      </c>
      <c r="AI85">
        <v>118</v>
      </c>
      <c r="AK85" t="s">
        <v>46</v>
      </c>
      <c r="AL85" t="s">
        <v>40</v>
      </c>
      <c r="AM85" t="s">
        <v>41</v>
      </c>
      <c r="AN85">
        <v>0.6</v>
      </c>
      <c r="AO85">
        <v>1</v>
      </c>
      <c r="AR85" s="73">
        <v>11.8</v>
      </c>
      <c r="AS85">
        <v>118</v>
      </c>
      <c r="AV85" s="76" t="s">
        <v>1271</v>
      </c>
      <c r="AW85" s="75">
        <v>118</v>
      </c>
    </row>
    <row r="86" spans="1:49" x14ac:dyDescent="0.25">
      <c r="A86" t="s">
        <v>8</v>
      </c>
      <c r="B86" t="s">
        <v>40</v>
      </c>
      <c r="C86" t="s">
        <v>41</v>
      </c>
      <c r="D86">
        <v>9.0399999999999991</v>
      </c>
      <c r="E86">
        <v>117</v>
      </c>
      <c r="G86" t="s">
        <v>9</v>
      </c>
      <c r="H86" t="s">
        <v>40</v>
      </c>
      <c r="I86" t="s">
        <v>41</v>
      </c>
      <c r="J86">
        <v>49.98</v>
      </c>
      <c r="K86">
        <v>117</v>
      </c>
      <c r="M86" t="s">
        <v>17</v>
      </c>
      <c r="N86" t="s">
        <v>40</v>
      </c>
      <c r="O86" t="s">
        <v>41</v>
      </c>
      <c r="P86">
        <v>1.5809</v>
      </c>
      <c r="Q86">
        <v>117</v>
      </c>
      <c r="S86" t="s">
        <v>42</v>
      </c>
      <c r="T86" t="s">
        <v>40</v>
      </c>
      <c r="U86" t="s">
        <v>43</v>
      </c>
      <c r="V86">
        <v>3.1958000000000002</v>
      </c>
      <c r="W86">
        <v>117</v>
      </c>
      <c r="Y86" t="s">
        <v>44</v>
      </c>
      <c r="Z86" t="s">
        <v>40</v>
      </c>
      <c r="AA86" t="s">
        <v>41</v>
      </c>
      <c r="AB86">
        <v>9.5</v>
      </c>
      <c r="AC86">
        <v>18</v>
      </c>
      <c r="AE86" t="s">
        <v>45</v>
      </c>
      <c r="AF86" t="s">
        <v>40</v>
      </c>
      <c r="AG86" t="s">
        <v>41</v>
      </c>
      <c r="AH86">
        <v>3.87</v>
      </c>
      <c r="AI86">
        <v>117</v>
      </c>
      <c r="AK86" s="58"/>
      <c r="AL86" s="58"/>
      <c r="AM86" s="58"/>
      <c r="AN86" s="58"/>
      <c r="AO86" s="58"/>
      <c r="AR86" s="73">
        <v>11.7</v>
      </c>
      <c r="AS86">
        <v>117</v>
      </c>
      <c r="AV86" s="76" t="s">
        <v>1283</v>
      </c>
      <c r="AW86" s="75">
        <v>117</v>
      </c>
    </row>
    <row r="87" spans="1:49" x14ac:dyDescent="0.25">
      <c r="A87" t="s">
        <v>8</v>
      </c>
      <c r="B87" t="s">
        <v>40</v>
      </c>
      <c r="C87" t="s">
        <v>41</v>
      </c>
      <c r="D87">
        <v>9.0500000000000007</v>
      </c>
      <c r="E87">
        <v>116</v>
      </c>
      <c r="G87" t="s">
        <v>9</v>
      </c>
      <c r="H87" t="s">
        <v>40</v>
      </c>
      <c r="I87" t="s">
        <v>41</v>
      </c>
      <c r="J87">
        <v>50.07</v>
      </c>
      <c r="K87">
        <v>116</v>
      </c>
      <c r="M87" t="s">
        <v>17</v>
      </c>
      <c r="N87" t="s">
        <v>40</v>
      </c>
      <c r="O87" t="s">
        <v>41</v>
      </c>
      <c r="P87">
        <v>1.5831999999999999</v>
      </c>
      <c r="Q87">
        <v>116</v>
      </c>
      <c r="S87" t="s">
        <v>42</v>
      </c>
      <c r="T87" t="s">
        <v>40</v>
      </c>
      <c r="U87" t="s">
        <v>43</v>
      </c>
      <c r="V87">
        <v>3.1997</v>
      </c>
      <c r="W87">
        <v>116</v>
      </c>
      <c r="Y87" t="s">
        <v>44</v>
      </c>
      <c r="Z87" t="s">
        <v>40</v>
      </c>
      <c r="AA87" t="s">
        <v>41</v>
      </c>
      <c r="AB87">
        <v>9</v>
      </c>
      <c r="AC87">
        <v>16</v>
      </c>
      <c r="AE87" t="s">
        <v>45</v>
      </c>
      <c r="AF87" t="s">
        <v>40</v>
      </c>
      <c r="AG87" t="s">
        <v>41</v>
      </c>
      <c r="AH87">
        <v>3.86</v>
      </c>
      <c r="AI87">
        <v>116</v>
      </c>
      <c r="AK87" t="s">
        <v>46</v>
      </c>
      <c r="AL87" t="s">
        <v>48</v>
      </c>
      <c r="AM87" t="s">
        <v>41</v>
      </c>
      <c r="AN87">
        <v>1.64</v>
      </c>
      <c r="AO87">
        <v>200</v>
      </c>
      <c r="AR87" s="73">
        <v>11.6</v>
      </c>
      <c r="AS87">
        <v>116</v>
      </c>
      <c r="AV87" s="76" t="s">
        <v>1297</v>
      </c>
      <c r="AW87" s="75">
        <v>116</v>
      </c>
    </row>
    <row r="88" spans="1:49" x14ac:dyDescent="0.25">
      <c r="A88" t="s">
        <v>8</v>
      </c>
      <c r="B88" t="s">
        <v>40</v>
      </c>
      <c r="C88" t="s">
        <v>41</v>
      </c>
      <c r="D88">
        <v>9.07</v>
      </c>
      <c r="E88">
        <v>115</v>
      </c>
      <c r="G88" t="s">
        <v>9</v>
      </c>
      <c r="H88" t="s">
        <v>40</v>
      </c>
      <c r="I88" t="s">
        <v>41</v>
      </c>
      <c r="J88">
        <v>50.15</v>
      </c>
      <c r="K88">
        <v>115</v>
      </c>
      <c r="M88" t="s">
        <v>17</v>
      </c>
      <c r="N88" t="s">
        <v>40</v>
      </c>
      <c r="O88" t="s">
        <v>41</v>
      </c>
      <c r="P88">
        <v>1.5855999999999999</v>
      </c>
      <c r="Q88">
        <v>115</v>
      </c>
      <c r="S88" t="s">
        <v>42</v>
      </c>
      <c r="T88" t="s">
        <v>40</v>
      </c>
      <c r="U88" t="s">
        <v>43</v>
      </c>
      <c r="V88">
        <v>3.2036000000000002</v>
      </c>
      <c r="W88">
        <v>115</v>
      </c>
      <c r="Y88" t="s">
        <v>44</v>
      </c>
      <c r="Z88" t="s">
        <v>40</v>
      </c>
      <c r="AA88" t="s">
        <v>41</v>
      </c>
      <c r="AB88">
        <v>8.5</v>
      </c>
      <c r="AC88">
        <v>15</v>
      </c>
      <c r="AE88" t="s">
        <v>45</v>
      </c>
      <c r="AF88" t="s">
        <v>40</v>
      </c>
      <c r="AG88" t="s">
        <v>41</v>
      </c>
      <c r="AH88">
        <v>3.85</v>
      </c>
      <c r="AI88">
        <v>115</v>
      </c>
      <c r="AK88" t="s">
        <v>46</v>
      </c>
      <c r="AL88" t="s">
        <v>48</v>
      </c>
      <c r="AM88" t="s">
        <v>41</v>
      </c>
      <c r="AN88">
        <v>1.63</v>
      </c>
      <c r="AO88">
        <v>197</v>
      </c>
      <c r="AR88" s="73">
        <v>11.5</v>
      </c>
      <c r="AS88">
        <v>115</v>
      </c>
      <c r="AV88" s="76" t="s">
        <v>1311</v>
      </c>
      <c r="AW88" s="75">
        <v>115</v>
      </c>
    </row>
    <row r="89" spans="1:49" x14ac:dyDescent="0.25">
      <c r="A89" t="s">
        <v>8</v>
      </c>
      <c r="B89" t="s">
        <v>40</v>
      </c>
      <c r="C89" t="s">
        <v>41</v>
      </c>
      <c r="D89">
        <v>9.08</v>
      </c>
      <c r="E89">
        <v>114</v>
      </c>
      <c r="G89" t="s">
        <v>9</v>
      </c>
      <c r="H89" t="s">
        <v>40</v>
      </c>
      <c r="I89" t="s">
        <v>41</v>
      </c>
      <c r="J89">
        <v>50.24</v>
      </c>
      <c r="K89">
        <v>114</v>
      </c>
      <c r="M89" t="s">
        <v>17</v>
      </c>
      <c r="N89" t="s">
        <v>40</v>
      </c>
      <c r="O89" t="s">
        <v>41</v>
      </c>
      <c r="P89">
        <v>1.5880000000000001</v>
      </c>
      <c r="Q89">
        <v>114</v>
      </c>
      <c r="S89" t="s">
        <v>42</v>
      </c>
      <c r="T89" t="s">
        <v>40</v>
      </c>
      <c r="U89" t="s">
        <v>43</v>
      </c>
      <c r="V89">
        <v>3.2075</v>
      </c>
      <c r="W89">
        <v>114</v>
      </c>
      <c r="Y89" t="s">
        <v>44</v>
      </c>
      <c r="Z89" t="s">
        <v>40</v>
      </c>
      <c r="AA89" t="s">
        <v>41</v>
      </c>
      <c r="AB89">
        <v>8</v>
      </c>
      <c r="AC89">
        <v>13</v>
      </c>
      <c r="AE89" t="s">
        <v>45</v>
      </c>
      <c r="AF89" t="s">
        <v>40</v>
      </c>
      <c r="AG89" t="s">
        <v>41</v>
      </c>
      <c r="AH89">
        <v>3.83</v>
      </c>
      <c r="AI89">
        <v>114</v>
      </c>
      <c r="AK89" t="s">
        <v>46</v>
      </c>
      <c r="AL89" t="s">
        <v>48</v>
      </c>
      <c r="AM89" t="s">
        <v>41</v>
      </c>
      <c r="AN89">
        <v>1.62</v>
      </c>
      <c r="AO89">
        <v>195</v>
      </c>
      <c r="AR89" s="73">
        <v>11.4</v>
      </c>
      <c r="AS89">
        <v>114</v>
      </c>
      <c r="AV89" s="76" t="s">
        <v>1324</v>
      </c>
      <c r="AW89" s="75">
        <v>114</v>
      </c>
    </row>
    <row r="90" spans="1:49" x14ac:dyDescent="0.25">
      <c r="A90" t="s">
        <v>8</v>
      </c>
      <c r="B90" t="s">
        <v>40</v>
      </c>
      <c r="C90" t="s">
        <v>41</v>
      </c>
      <c r="D90">
        <v>9.09</v>
      </c>
      <c r="E90">
        <v>113</v>
      </c>
      <c r="G90" t="s">
        <v>9</v>
      </c>
      <c r="H90" t="s">
        <v>40</v>
      </c>
      <c r="I90" t="s">
        <v>41</v>
      </c>
      <c r="J90">
        <v>50.32</v>
      </c>
      <c r="K90">
        <v>113</v>
      </c>
      <c r="M90" t="s">
        <v>17</v>
      </c>
      <c r="N90" t="s">
        <v>40</v>
      </c>
      <c r="O90" t="s">
        <v>41</v>
      </c>
      <c r="P90">
        <v>1.5904</v>
      </c>
      <c r="Q90">
        <v>113</v>
      </c>
      <c r="S90" t="s">
        <v>42</v>
      </c>
      <c r="T90" t="s">
        <v>40</v>
      </c>
      <c r="U90" t="s">
        <v>43</v>
      </c>
      <c r="V90">
        <v>3.2113999999999998</v>
      </c>
      <c r="W90">
        <v>113</v>
      </c>
      <c r="Y90" t="s">
        <v>44</v>
      </c>
      <c r="Z90" t="s">
        <v>40</v>
      </c>
      <c r="AA90" t="s">
        <v>41</v>
      </c>
      <c r="AB90">
        <v>7.5</v>
      </c>
      <c r="AC90">
        <v>11</v>
      </c>
      <c r="AE90" t="s">
        <v>45</v>
      </c>
      <c r="AF90" t="s">
        <v>40</v>
      </c>
      <c r="AG90" t="s">
        <v>41</v>
      </c>
      <c r="AH90">
        <v>3.82</v>
      </c>
      <c r="AI90">
        <v>113</v>
      </c>
      <c r="AK90" t="s">
        <v>46</v>
      </c>
      <c r="AL90" t="s">
        <v>48</v>
      </c>
      <c r="AM90" t="s">
        <v>41</v>
      </c>
      <c r="AN90">
        <v>1.61</v>
      </c>
      <c r="AO90">
        <v>193</v>
      </c>
      <c r="AR90" s="73">
        <v>11.3</v>
      </c>
      <c r="AS90">
        <v>113</v>
      </c>
      <c r="AV90" s="76" t="s">
        <v>1337</v>
      </c>
      <c r="AW90" s="75">
        <v>113</v>
      </c>
    </row>
    <row r="91" spans="1:49" x14ac:dyDescent="0.25">
      <c r="A91" t="s">
        <v>8</v>
      </c>
      <c r="B91" t="s">
        <v>40</v>
      </c>
      <c r="C91" t="s">
        <v>41</v>
      </c>
      <c r="D91">
        <v>9.11</v>
      </c>
      <c r="E91">
        <v>112</v>
      </c>
      <c r="G91" t="s">
        <v>9</v>
      </c>
      <c r="H91" t="s">
        <v>40</v>
      </c>
      <c r="I91" t="s">
        <v>41</v>
      </c>
      <c r="J91">
        <v>50.41</v>
      </c>
      <c r="K91">
        <v>112</v>
      </c>
      <c r="M91" t="s">
        <v>17</v>
      </c>
      <c r="N91" t="s">
        <v>40</v>
      </c>
      <c r="O91" t="s">
        <v>41</v>
      </c>
      <c r="P91">
        <v>1.5928</v>
      </c>
      <c r="Q91">
        <v>112</v>
      </c>
      <c r="S91" t="s">
        <v>42</v>
      </c>
      <c r="T91" t="s">
        <v>40</v>
      </c>
      <c r="U91" t="s">
        <v>43</v>
      </c>
      <c r="V91">
        <v>3.2153</v>
      </c>
      <c r="W91">
        <v>112</v>
      </c>
      <c r="Y91" t="s">
        <v>44</v>
      </c>
      <c r="Z91" t="s">
        <v>40</v>
      </c>
      <c r="AA91" t="s">
        <v>41</v>
      </c>
      <c r="AB91">
        <v>7</v>
      </c>
      <c r="AC91">
        <v>9</v>
      </c>
      <c r="AE91" t="s">
        <v>45</v>
      </c>
      <c r="AF91" t="s">
        <v>40</v>
      </c>
      <c r="AG91" t="s">
        <v>41</v>
      </c>
      <c r="AH91">
        <v>3.81</v>
      </c>
      <c r="AI91">
        <v>112</v>
      </c>
      <c r="AK91" t="s">
        <v>46</v>
      </c>
      <c r="AL91" t="s">
        <v>48</v>
      </c>
      <c r="AM91" t="s">
        <v>41</v>
      </c>
      <c r="AN91">
        <v>1.6</v>
      </c>
      <c r="AO91">
        <v>190</v>
      </c>
      <c r="AR91" s="73">
        <v>11.2</v>
      </c>
      <c r="AS91">
        <v>112</v>
      </c>
      <c r="AV91" s="76" t="s">
        <v>1352</v>
      </c>
      <c r="AW91" s="75">
        <v>112</v>
      </c>
    </row>
    <row r="92" spans="1:49" x14ac:dyDescent="0.25">
      <c r="A92" t="s">
        <v>8</v>
      </c>
      <c r="B92" t="s">
        <v>40</v>
      </c>
      <c r="C92" t="s">
        <v>41</v>
      </c>
      <c r="D92">
        <v>9.1199999999999992</v>
      </c>
      <c r="E92">
        <v>111</v>
      </c>
      <c r="G92" t="s">
        <v>9</v>
      </c>
      <c r="H92" t="s">
        <v>40</v>
      </c>
      <c r="I92" t="s">
        <v>41</v>
      </c>
      <c r="J92">
        <v>50.49</v>
      </c>
      <c r="K92">
        <v>111</v>
      </c>
      <c r="M92" t="s">
        <v>17</v>
      </c>
      <c r="N92" t="s">
        <v>40</v>
      </c>
      <c r="O92" t="s">
        <v>41</v>
      </c>
      <c r="P92">
        <v>1.5952999999999999</v>
      </c>
      <c r="Q92">
        <v>111</v>
      </c>
      <c r="S92" t="s">
        <v>42</v>
      </c>
      <c r="T92" t="s">
        <v>40</v>
      </c>
      <c r="U92" t="s">
        <v>43</v>
      </c>
      <c r="V92">
        <v>3.2193000000000001</v>
      </c>
      <c r="W92">
        <v>111</v>
      </c>
      <c r="Y92" t="s">
        <v>44</v>
      </c>
      <c r="Z92" t="s">
        <v>40</v>
      </c>
      <c r="AA92" t="s">
        <v>41</v>
      </c>
      <c r="AB92">
        <v>6.5</v>
      </c>
      <c r="AC92">
        <v>8</v>
      </c>
      <c r="AE92" t="s">
        <v>45</v>
      </c>
      <c r="AF92" t="s">
        <v>40</v>
      </c>
      <c r="AG92" t="s">
        <v>41</v>
      </c>
      <c r="AH92">
        <v>3.79</v>
      </c>
      <c r="AI92">
        <v>111</v>
      </c>
      <c r="AK92" t="s">
        <v>46</v>
      </c>
      <c r="AL92" t="s">
        <v>48</v>
      </c>
      <c r="AM92" t="s">
        <v>41</v>
      </c>
      <c r="AN92">
        <v>1.59</v>
      </c>
      <c r="AO92">
        <v>188</v>
      </c>
      <c r="AR92" s="73">
        <v>11.1</v>
      </c>
      <c r="AS92">
        <v>111</v>
      </c>
      <c r="AV92" s="76" t="s">
        <v>1365</v>
      </c>
      <c r="AW92" s="75">
        <v>111</v>
      </c>
    </row>
    <row r="93" spans="1:49" x14ac:dyDescent="0.25">
      <c r="A93" t="s">
        <v>8</v>
      </c>
      <c r="B93" t="s">
        <v>40</v>
      </c>
      <c r="C93" t="s">
        <v>41</v>
      </c>
      <c r="D93">
        <v>9.14</v>
      </c>
      <c r="E93">
        <v>110</v>
      </c>
      <c r="G93" t="s">
        <v>9</v>
      </c>
      <c r="H93" t="s">
        <v>40</v>
      </c>
      <c r="I93" t="s">
        <v>41</v>
      </c>
      <c r="J93">
        <v>50.58</v>
      </c>
      <c r="K93">
        <v>110</v>
      </c>
      <c r="M93" t="s">
        <v>17</v>
      </c>
      <c r="N93" t="s">
        <v>40</v>
      </c>
      <c r="O93" t="s">
        <v>41</v>
      </c>
      <c r="P93">
        <v>1.5977000000000001</v>
      </c>
      <c r="Q93">
        <v>110</v>
      </c>
      <c r="S93" t="s">
        <v>42</v>
      </c>
      <c r="T93" t="s">
        <v>40</v>
      </c>
      <c r="U93" t="s">
        <v>43</v>
      </c>
      <c r="V93">
        <v>3.2233000000000001</v>
      </c>
      <c r="W93">
        <v>110</v>
      </c>
      <c r="Y93" t="s">
        <v>44</v>
      </c>
      <c r="Z93" t="s">
        <v>40</v>
      </c>
      <c r="AA93" t="s">
        <v>41</v>
      </c>
      <c r="AB93">
        <v>6</v>
      </c>
      <c r="AC93">
        <v>6</v>
      </c>
      <c r="AE93" t="s">
        <v>45</v>
      </c>
      <c r="AF93" t="s">
        <v>40</v>
      </c>
      <c r="AG93" t="s">
        <v>41</v>
      </c>
      <c r="AH93">
        <v>3.78</v>
      </c>
      <c r="AI93">
        <v>110</v>
      </c>
      <c r="AK93" t="s">
        <v>46</v>
      </c>
      <c r="AL93" t="s">
        <v>48</v>
      </c>
      <c r="AM93" t="s">
        <v>41</v>
      </c>
      <c r="AN93">
        <v>1.58</v>
      </c>
      <c r="AO93">
        <v>185</v>
      </c>
      <c r="AR93" s="73">
        <v>11</v>
      </c>
      <c r="AS93">
        <v>110</v>
      </c>
      <c r="AV93" s="76" t="s">
        <v>1379</v>
      </c>
      <c r="AW93" s="75">
        <v>110</v>
      </c>
    </row>
    <row r="94" spans="1:49" x14ac:dyDescent="0.25">
      <c r="A94" t="s">
        <v>8</v>
      </c>
      <c r="B94" t="s">
        <v>40</v>
      </c>
      <c r="C94" t="s">
        <v>41</v>
      </c>
      <c r="D94">
        <v>9.16</v>
      </c>
      <c r="E94">
        <v>109</v>
      </c>
      <c r="G94" t="s">
        <v>9</v>
      </c>
      <c r="H94" t="s">
        <v>40</v>
      </c>
      <c r="I94" t="s">
        <v>41</v>
      </c>
      <c r="J94">
        <v>50.67</v>
      </c>
      <c r="K94">
        <v>109</v>
      </c>
      <c r="M94" t="s">
        <v>17</v>
      </c>
      <c r="N94" t="s">
        <v>40</v>
      </c>
      <c r="O94" t="s">
        <v>41</v>
      </c>
      <c r="P94">
        <v>2.0001000000000002</v>
      </c>
      <c r="Q94">
        <v>109</v>
      </c>
      <c r="S94" t="s">
        <v>42</v>
      </c>
      <c r="T94" t="s">
        <v>40</v>
      </c>
      <c r="U94" t="s">
        <v>43</v>
      </c>
      <c r="V94">
        <v>3.2273000000000001</v>
      </c>
      <c r="W94">
        <v>109</v>
      </c>
      <c r="Y94" t="s">
        <v>44</v>
      </c>
      <c r="Z94" t="s">
        <v>40</v>
      </c>
      <c r="AA94" t="s">
        <v>41</v>
      </c>
      <c r="AB94">
        <v>5.5</v>
      </c>
      <c r="AC94">
        <v>4</v>
      </c>
      <c r="AE94" t="s">
        <v>45</v>
      </c>
      <c r="AF94" t="s">
        <v>40</v>
      </c>
      <c r="AG94" t="s">
        <v>41</v>
      </c>
      <c r="AH94">
        <v>3.77</v>
      </c>
      <c r="AI94">
        <v>109</v>
      </c>
      <c r="AK94" t="s">
        <v>46</v>
      </c>
      <c r="AL94" t="s">
        <v>48</v>
      </c>
      <c r="AM94" t="s">
        <v>41</v>
      </c>
      <c r="AN94">
        <v>1.57</v>
      </c>
      <c r="AO94">
        <v>183</v>
      </c>
      <c r="AR94" s="73">
        <v>10.9</v>
      </c>
      <c r="AS94">
        <v>109</v>
      </c>
      <c r="AV94" s="76" t="s">
        <v>1392</v>
      </c>
      <c r="AW94" s="75">
        <v>109</v>
      </c>
    </row>
    <row r="95" spans="1:49" x14ac:dyDescent="0.25">
      <c r="AB95">
        <v>0</v>
      </c>
      <c r="AC95">
        <v>0</v>
      </c>
      <c r="AH95">
        <v>0</v>
      </c>
      <c r="AI95">
        <v>0</v>
      </c>
      <c r="AN95">
        <v>0</v>
      </c>
      <c r="AO95">
        <v>0</v>
      </c>
      <c r="AR95" s="73"/>
      <c r="AV95" s="76"/>
      <c r="AW95" s="75"/>
    </row>
    <row r="96" spans="1:49" x14ac:dyDescent="0.25">
      <c r="A96" t="s">
        <v>8</v>
      </c>
      <c r="B96" t="s">
        <v>40</v>
      </c>
      <c r="C96" t="s">
        <v>41</v>
      </c>
      <c r="D96">
        <v>9.17</v>
      </c>
      <c r="E96">
        <v>108</v>
      </c>
      <c r="G96" t="s">
        <v>9</v>
      </c>
      <c r="H96" t="s">
        <v>40</v>
      </c>
      <c r="I96" t="s">
        <v>41</v>
      </c>
      <c r="J96">
        <v>50.76</v>
      </c>
      <c r="K96">
        <v>108</v>
      </c>
      <c r="M96" t="s">
        <v>17</v>
      </c>
      <c r="N96" t="s">
        <v>40</v>
      </c>
      <c r="O96" t="s">
        <v>41</v>
      </c>
      <c r="P96">
        <v>2.0026000000000002</v>
      </c>
      <c r="Q96">
        <v>108</v>
      </c>
      <c r="S96" t="s">
        <v>42</v>
      </c>
      <c r="T96" t="s">
        <v>40</v>
      </c>
      <c r="U96" t="s">
        <v>43</v>
      </c>
      <c r="V96">
        <v>3.2313000000000001</v>
      </c>
      <c r="W96">
        <v>108</v>
      </c>
      <c r="Y96" t="s">
        <v>44</v>
      </c>
      <c r="Z96" t="s">
        <v>40</v>
      </c>
      <c r="AA96" t="s">
        <v>41</v>
      </c>
      <c r="AB96">
        <v>5</v>
      </c>
      <c r="AC96">
        <v>3</v>
      </c>
      <c r="AE96" t="s">
        <v>45</v>
      </c>
      <c r="AF96" t="s">
        <v>40</v>
      </c>
      <c r="AG96" t="s">
        <v>41</v>
      </c>
      <c r="AH96">
        <v>3.75</v>
      </c>
      <c r="AI96">
        <v>108</v>
      </c>
      <c r="AK96" t="s">
        <v>46</v>
      </c>
      <c r="AL96" t="s">
        <v>48</v>
      </c>
      <c r="AM96" t="s">
        <v>41</v>
      </c>
      <c r="AN96">
        <v>1.56</v>
      </c>
      <c r="AO96">
        <v>181</v>
      </c>
      <c r="AR96" s="73">
        <v>10.8</v>
      </c>
      <c r="AS96">
        <v>108</v>
      </c>
      <c r="AV96" s="76" t="s">
        <v>1406</v>
      </c>
      <c r="AW96" s="75">
        <v>108</v>
      </c>
    </row>
    <row r="97" spans="1:49" x14ac:dyDescent="0.25">
      <c r="A97" t="s">
        <v>8</v>
      </c>
      <c r="B97" t="s">
        <v>40</v>
      </c>
      <c r="C97" t="s">
        <v>41</v>
      </c>
      <c r="D97">
        <v>9.19</v>
      </c>
      <c r="E97">
        <v>107</v>
      </c>
      <c r="G97" t="s">
        <v>9</v>
      </c>
      <c r="H97" t="s">
        <v>40</v>
      </c>
      <c r="I97" t="s">
        <v>41</v>
      </c>
      <c r="J97">
        <v>50.84</v>
      </c>
      <c r="K97">
        <v>107</v>
      </c>
      <c r="M97" t="s">
        <v>17</v>
      </c>
      <c r="N97" t="s">
        <v>40</v>
      </c>
      <c r="O97" t="s">
        <v>41</v>
      </c>
      <c r="P97">
        <v>2.0051000000000001</v>
      </c>
      <c r="Q97">
        <v>107</v>
      </c>
      <c r="S97" t="s">
        <v>42</v>
      </c>
      <c r="T97" t="s">
        <v>40</v>
      </c>
      <c r="U97" t="s">
        <v>43</v>
      </c>
      <c r="V97">
        <v>3.2353000000000001</v>
      </c>
      <c r="W97">
        <v>107</v>
      </c>
      <c r="Y97" t="s">
        <v>44</v>
      </c>
      <c r="Z97" t="s">
        <v>40</v>
      </c>
      <c r="AA97" t="s">
        <v>41</v>
      </c>
      <c r="AB97">
        <v>4.5</v>
      </c>
      <c r="AC97">
        <v>1</v>
      </c>
      <c r="AE97" t="s">
        <v>45</v>
      </c>
      <c r="AF97" t="s">
        <v>40</v>
      </c>
      <c r="AG97" t="s">
        <v>41</v>
      </c>
      <c r="AH97">
        <v>3.74</v>
      </c>
      <c r="AI97">
        <v>107</v>
      </c>
      <c r="AK97" t="s">
        <v>46</v>
      </c>
      <c r="AL97" t="s">
        <v>48</v>
      </c>
      <c r="AM97" t="s">
        <v>41</v>
      </c>
      <c r="AN97">
        <v>1.55</v>
      </c>
      <c r="AO97">
        <v>178</v>
      </c>
      <c r="AR97" s="73">
        <v>10.7</v>
      </c>
      <c r="AS97">
        <v>107</v>
      </c>
      <c r="AV97" s="76" t="s">
        <v>1420</v>
      </c>
      <c r="AW97" s="75">
        <v>107</v>
      </c>
    </row>
    <row r="98" spans="1:49" x14ac:dyDescent="0.25">
      <c r="A98" t="s">
        <v>8</v>
      </c>
      <c r="B98" t="s">
        <v>40</v>
      </c>
      <c r="C98" t="s">
        <v>41</v>
      </c>
      <c r="D98">
        <v>9.1999999999999993</v>
      </c>
      <c r="E98">
        <v>106</v>
      </c>
      <c r="G98" t="s">
        <v>9</v>
      </c>
      <c r="H98" t="s">
        <v>40</v>
      </c>
      <c r="I98" t="s">
        <v>41</v>
      </c>
      <c r="J98">
        <v>50.93</v>
      </c>
      <c r="K98">
        <v>106</v>
      </c>
      <c r="M98" t="s">
        <v>17</v>
      </c>
      <c r="N98" t="s">
        <v>40</v>
      </c>
      <c r="O98" t="s">
        <v>41</v>
      </c>
      <c r="P98">
        <v>2.0076000000000001</v>
      </c>
      <c r="Q98">
        <v>106</v>
      </c>
      <c r="S98" t="s">
        <v>42</v>
      </c>
      <c r="T98" t="s">
        <v>40</v>
      </c>
      <c r="U98" t="s">
        <v>43</v>
      </c>
      <c r="V98">
        <v>3.2393000000000001</v>
      </c>
      <c r="W98">
        <v>106</v>
      </c>
      <c r="Y98" s="58"/>
      <c r="Z98" s="58"/>
      <c r="AA98" s="58"/>
      <c r="AB98" s="58"/>
      <c r="AC98" s="58"/>
      <c r="AE98" t="s">
        <v>45</v>
      </c>
      <c r="AF98" t="s">
        <v>40</v>
      </c>
      <c r="AG98" t="s">
        <v>41</v>
      </c>
      <c r="AH98">
        <v>3.73</v>
      </c>
      <c r="AI98">
        <v>106</v>
      </c>
      <c r="AK98" t="s">
        <v>46</v>
      </c>
      <c r="AL98" t="s">
        <v>48</v>
      </c>
      <c r="AM98" t="s">
        <v>41</v>
      </c>
      <c r="AN98">
        <v>1.54</v>
      </c>
      <c r="AO98">
        <v>176</v>
      </c>
      <c r="AR98" s="73">
        <v>10.6</v>
      </c>
      <c r="AS98">
        <v>106</v>
      </c>
      <c r="AV98" s="76" t="s">
        <v>1434</v>
      </c>
      <c r="AW98" s="75">
        <v>106</v>
      </c>
    </row>
    <row r="99" spans="1:49" x14ac:dyDescent="0.25">
      <c r="A99" t="s">
        <v>8</v>
      </c>
      <c r="B99" t="s">
        <v>40</v>
      </c>
      <c r="C99" t="s">
        <v>41</v>
      </c>
      <c r="D99">
        <v>9.2200000000000006</v>
      </c>
      <c r="E99">
        <v>105</v>
      </c>
      <c r="G99" t="s">
        <v>9</v>
      </c>
      <c r="H99" t="s">
        <v>40</v>
      </c>
      <c r="I99" t="s">
        <v>41</v>
      </c>
      <c r="J99">
        <v>51.02</v>
      </c>
      <c r="K99">
        <v>105</v>
      </c>
      <c r="M99" t="s">
        <v>17</v>
      </c>
      <c r="N99" t="s">
        <v>40</v>
      </c>
      <c r="O99" t="s">
        <v>41</v>
      </c>
      <c r="P99">
        <v>2.0101</v>
      </c>
      <c r="Q99">
        <v>105</v>
      </c>
      <c r="S99" t="s">
        <v>42</v>
      </c>
      <c r="T99" t="s">
        <v>40</v>
      </c>
      <c r="U99" t="s">
        <v>43</v>
      </c>
      <c r="V99">
        <v>3.2433999999999998</v>
      </c>
      <c r="W99">
        <v>105</v>
      </c>
      <c r="Y99" t="s">
        <v>44</v>
      </c>
      <c r="Z99" t="s">
        <v>48</v>
      </c>
      <c r="AA99" t="s">
        <v>41</v>
      </c>
      <c r="AB99">
        <v>61</v>
      </c>
      <c r="AC99">
        <v>200</v>
      </c>
      <c r="AE99" t="s">
        <v>45</v>
      </c>
      <c r="AF99" t="s">
        <v>40</v>
      </c>
      <c r="AG99" t="s">
        <v>41</v>
      </c>
      <c r="AH99">
        <v>3.71</v>
      </c>
      <c r="AI99">
        <v>105</v>
      </c>
      <c r="AK99" t="s">
        <v>46</v>
      </c>
      <c r="AL99" t="s">
        <v>48</v>
      </c>
      <c r="AM99" t="s">
        <v>41</v>
      </c>
      <c r="AN99">
        <v>1.53</v>
      </c>
      <c r="AO99">
        <v>173</v>
      </c>
      <c r="AR99" s="73">
        <v>10.5</v>
      </c>
      <c r="AS99">
        <v>105</v>
      </c>
      <c r="AV99" s="76" t="s">
        <v>1449</v>
      </c>
      <c r="AW99" s="75">
        <v>105</v>
      </c>
    </row>
    <row r="100" spans="1:49" x14ac:dyDescent="0.25">
      <c r="A100" t="s">
        <v>8</v>
      </c>
      <c r="B100" t="s">
        <v>40</v>
      </c>
      <c r="C100" t="s">
        <v>41</v>
      </c>
      <c r="D100">
        <v>9.23</v>
      </c>
      <c r="E100">
        <v>104</v>
      </c>
      <c r="G100" t="s">
        <v>9</v>
      </c>
      <c r="H100" t="s">
        <v>40</v>
      </c>
      <c r="I100" t="s">
        <v>41</v>
      </c>
      <c r="J100">
        <v>51.11</v>
      </c>
      <c r="K100">
        <v>104</v>
      </c>
      <c r="M100" t="s">
        <v>17</v>
      </c>
      <c r="N100" t="s">
        <v>40</v>
      </c>
      <c r="O100" t="s">
        <v>41</v>
      </c>
      <c r="P100">
        <v>2.0125999999999999</v>
      </c>
      <c r="Q100">
        <v>104</v>
      </c>
      <c r="S100" t="s">
        <v>42</v>
      </c>
      <c r="T100" t="s">
        <v>40</v>
      </c>
      <c r="U100" t="s">
        <v>43</v>
      </c>
      <c r="V100">
        <v>3.2475000000000001</v>
      </c>
      <c r="W100">
        <v>104</v>
      </c>
      <c r="Y100" t="s">
        <v>44</v>
      </c>
      <c r="Z100" t="s">
        <v>48</v>
      </c>
      <c r="AA100" t="s">
        <v>41</v>
      </c>
      <c r="AB100">
        <v>60.5</v>
      </c>
      <c r="AC100">
        <v>197</v>
      </c>
      <c r="AE100" t="s">
        <v>45</v>
      </c>
      <c r="AF100" t="s">
        <v>40</v>
      </c>
      <c r="AG100" t="s">
        <v>41</v>
      </c>
      <c r="AH100">
        <v>3.7</v>
      </c>
      <c r="AI100">
        <v>104</v>
      </c>
      <c r="AK100" t="s">
        <v>46</v>
      </c>
      <c r="AL100" t="s">
        <v>48</v>
      </c>
      <c r="AM100" t="s">
        <v>41</v>
      </c>
      <c r="AN100">
        <v>1.52</v>
      </c>
      <c r="AO100">
        <v>171</v>
      </c>
      <c r="AR100" s="73">
        <v>10.4</v>
      </c>
      <c r="AS100">
        <v>104</v>
      </c>
      <c r="AV100" s="76" t="s">
        <v>1462</v>
      </c>
      <c r="AW100" s="75">
        <v>104</v>
      </c>
    </row>
    <row r="101" spans="1:49" x14ac:dyDescent="0.25">
      <c r="A101" t="s">
        <v>8</v>
      </c>
      <c r="B101" t="s">
        <v>40</v>
      </c>
      <c r="C101" t="s">
        <v>41</v>
      </c>
      <c r="D101">
        <v>9.25</v>
      </c>
      <c r="E101">
        <v>103</v>
      </c>
      <c r="G101" t="s">
        <v>9</v>
      </c>
      <c r="H101" t="s">
        <v>40</v>
      </c>
      <c r="I101" t="s">
        <v>41</v>
      </c>
      <c r="J101">
        <v>51.2</v>
      </c>
      <c r="K101">
        <v>103</v>
      </c>
      <c r="M101" t="s">
        <v>17</v>
      </c>
      <c r="N101" t="s">
        <v>40</v>
      </c>
      <c r="O101" t="s">
        <v>41</v>
      </c>
      <c r="P101">
        <v>2.0150999999999999</v>
      </c>
      <c r="Q101">
        <v>103</v>
      </c>
      <c r="S101" t="s">
        <v>42</v>
      </c>
      <c r="T101" t="s">
        <v>40</v>
      </c>
      <c r="U101" t="s">
        <v>43</v>
      </c>
      <c r="V101">
        <v>3.2515999999999998</v>
      </c>
      <c r="W101">
        <v>103</v>
      </c>
      <c r="Y101" t="s">
        <v>44</v>
      </c>
      <c r="Z101" t="s">
        <v>48</v>
      </c>
      <c r="AA101" t="s">
        <v>41</v>
      </c>
      <c r="AB101">
        <v>60</v>
      </c>
      <c r="AC101">
        <v>195</v>
      </c>
      <c r="AE101" t="s">
        <v>45</v>
      </c>
      <c r="AF101" t="s">
        <v>40</v>
      </c>
      <c r="AG101" t="s">
        <v>41</v>
      </c>
      <c r="AH101">
        <v>3.69</v>
      </c>
      <c r="AI101">
        <v>103</v>
      </c>
      <c r="AK101" t="s">
        <v>46</v>
      </c>
      <c r="AL101" t="s">
        <v>48</v>
      </c>
      <c r="AM101" t="s">
        <v>41</v>
      </c>
      <c r="AN101">
        <v>1.51</v>
      </c>
      <c r="AO101">
        <v>169</v>
      </c>
      <c r="AR101" s="73">
        <v>10.3</v>
      </c>
      <c r="AS101">
        <v>103</v>
      </c>
      <c r="AV101" s="76" t="s">
        <v>1475</v>
      </c>
      <c r="AW101" s="75">
        <v>103</v>
      </c>
    </row>
    <row r="102" spans="1:49" x14ac:dyDescent="0.25">
      <c r="A102" t="s">
        <v>8</v>
      </c>
      <c r="B102" t="s">
        <v>40</v>
      </c>
      <c r="C102" t="s">
        <v>41</v>
      </c>
      <c r="D102">
        <v>9.26</v>
      </c>
      <c r="E102">
        <v>102</v>
      </c>
      <c r="G102" t="s">
        <v>9</v>
      </c>
      <c r="H102" t="s">
        <v>40</v>
      </c>
      <c r="I102" t="s">
        <v>41</v>
      </c>
      <c r="J102">
        <v>51.29</v>
      </c>
      <c r="K102">
        <v>102</v>
      </c>
      <c r="M102" t="s">
        <v>17</v>
      </c>
      <c r="N102" t="s">
        <v>40</v>
      </c>
      <c r="O102" t="s">
        <v>41</v>
      </c>
      <c r="P102">
        <v>2.0177</v>
      </c>
      <c r="Q102">
        <v>102</v>
      </c>
      <c r="S102" t="s">
        <v>42</v>
      </c>
      <c r="T102" t="s">
        <v>40</v>
      </c>
      <c r="U102" t="s">
        <v>43</v>
      </c>
      <c r="V102">
        <v>3.2557</v>
      </c>
      <c r="W102">
        <v>102</v>
      </c>
      <c r="Y102" t="s">
        <v>44</v>
      </c>
      <c r="Z102" t="s">
        <v>48</v>
      </c>
      <c r="AA102" t="s">
        <v>41</v>
      </c>
      <c r="AB102">
        <v>59.5</v>
      </c>
      <c r="AC102">
        <v>193</v>
      </c>
      <c r="AE102" t="s">
        <v>45</v>
      </c>
      <c r="AF102" t="s">
        <v>40</v>
      </c>
      <c r="AG102" t="s">
        <v>41</v>
      </c>
      <c r="AH102">
        <v>3.67</v>
      </c>
      <c r="AI102">
        <v>102</v>
      </c>
      <c r="AK102" t="s">
        <v>46</v>
      </c>
      <c r="AL102" t="s">
        <v>48</v>
      </c>
      <c r="AM102" t="s">
        <v>41</v>
      </c>
      <c r="AN102">
        <v>1.5</v>
      </c>
      <c r="AO102">
        <v>166</v>
      </c>
      <c r="AR102" s="73">
        <v>10.199999999999999</v>
      </c>
      <c r="AS102">
        <v>102</v>
      </c>
      <c r="AV102" s="76" t="s">
        <v>1488</v>
      </c>
      <c r="AW102" s="75">
        <v>102</v>
      </c>
    </row>
    <row r="103" spans="1:49" x14ac:dyDescent="0.25">
      <c r="A103" t="s">
        <v>8</v>
      </c>
      <c r="B103" t="s">
        <v>40</v>
      </c>
      <c r="C103" t="s">
        <v>41</v>
      </c>
      <c r="D103">
        <v>9.2799999999999994</v>
      </c>
      <c r="E103">
        <v>101</v>
      </c>
      <c r="G103" t="s">
        <v>9</v>
      </c>
      <c r="H103" t="s">
        <v>40</v>
      </c>
      <c r="I103" t="s">
        <v>41</v>
      </c>
      <c r="J103">
        <v>51.38</v>
      </c>
      <c r="K103">
        <v>101</v>
      </c>
      <c r="M103" t="s">
        <v>17</v>
      </c>
      <c r="N103" t="s">
        <v>40</v>
      </c>
      <c r="O103" t="s">
        <v>41</v>
      </c>
      <c r="P103">
        <v>2.0202</v>
      </c>
      <c r="Q103">
        <v>101</v>
      </c>
      <c r="S103" t="s">
        <v>42</v>
      </c>
      <c r="T103" t="s">
        <v>40</v>
      </c>
      <c r="U103" t="s">
        <v>43</v>
      </c>
      <c r="V103">
        <v>3.2597999999999998</v>
      </c>
      <c r="W103">
        <v>101</v>
      </c>
      <c r="Y103" t="s">
        <v>44</v>
      </c>
      <c r="Z103" t="s">
        <v>48</v>
      </c>
      <c r="AA103" t="s">
        <v>41</v>
      </c>
      <c r="AB103">
        <v>59</v>
      </c>
      <c r="AC103">
        <v>191</v>
      </c>
      <c r="AE103" t="s">
        <v>45</v>
      </c>
      <c r="AF103" t="s">
        <v>40</v>
      </c>
      <c r="AG103" t="s">
        <v>41</v>
      </c>
      <c r="AH103">
        <v>3.66</v>
      </c>
      <c r="AI103">
        <v>101</v>
      </c>
      <c r="AK103" t="s">
        <v>46</v>
      </c>
      <c r="AL103" t="s">
        <v>48</v>
      </c>
      <c r="AM103" t="s">
        <v>41</v>
      </c>
      <c r="AN103">
        <v>1.49</v>
      </c>
      <c r="AO103">
        <v>164</v>
      </c>
      <c r="AR103" s="73">
        <v>10.1</v>
      </c>
      <c r="AS103">
        <v>101</v>
      </c>
      <c r="AV103" s="76" t="s">
        <v>1500</v>
      </c>
      <c r="AW103" s="75">
        <v>101</v>
      </c>
    </row>
    <row r="104" spans="1:49" x14ac:dyDescent="0.25">
      <c r="A104" t="s">
        <v>8</v>
      </c>
      <c r="B104" t="s">
        <v>40</v>
      </c>
      <c r="C104" t="s">
        <v>41</v>
      </c>
      <c r="D104">
        <v>9.3000000000000007</v>
      </c>
      <c r="E104">
        <v>100</v>
      </c>
      <c r="G104" t="s">
        <v>9</v>
      </c>
      <c r="H104" t="s">
        <v>40</v>
      </c>
      <c r="I104" t="s">
        <v>41</v>
      </c>
      <c r="J104">
        <v>51.47</v>
      </c>
      <c r="K104">
        <v>100</v>
      </c>
      <c r="M104" t="s">
        <v>17</v>
      </c>
      <c r="N104" t="s">
        <v>40</v>
      </c>
      <c r="O104" t="s">
        <v>41</v>
      </c>
      <c r="P104">
        <v>2.0228000000000002</v>
      </c>
      <c r="Q104">
        <v>100</v>
      </c>
      <c r="S104" t="s">
        <v>42</v>
      </c>
      <c r="T104" t="s">
        <v>40</v>
      </c>
      <c r="U104" t="s">
        <v>43</v>
      </c>
      <c r="V104">
        <v>3.2640000000000002</v>
      </c>
      <c r="W104">
        <v>100</v>
      </c>
      <c r="Y104" t="s">
        <v>44</v>
      </c>
      <c r="Z104" t="s">
        <v>48</v>
      </c>
      <c r="AA104" t="s">
        <v>41</v>
      </c>
      <c r="AB104">
        <v>58.5</v>
      </c>
      <c r="AC104">
        <v>188</v>
      </c>
      <c r="AE104" t="s">
        <v>45</v>
      </c>
      <c r="AF104" t="s">
        <v>40</v>
      </c>
      <c r="AG104" t="s">
        <v>41</v>
      </c>
      <c r="AH104">
        <v>3.64</v>
      </c>
      <c r="AI104">
        <v>100</v>
      </c>
      <c r="AK104" t="s">
        <v>46</v>
      </c>
      <c r="AL104" t="s">
        <v>48</v>
      </c>
      <c r="AM104" t="s">
        <v>41</v>
      </c>
      <c r="AN104">
        <v>1.48</v>
      </c>
      <c r="AO104">
        <v>162</v>
      </c>
      <c r="AR104" s="73">
        <v>10</v>
      </c>
      <c r="AS104">
        <v>100</v>
      </c>
      <c r="AV104" s="76" t="s">
        <v>1512</v>
      </c>
      <c r="AW104" s="75">
        <v>100</v>
      </c>
    </row>
    <row r="105" spans="1:49" x14ac:dyDescent="0.25">
      <c r="A105" t="s">
        <v>8</v>
      </c>
      <c r="B105" t="s">
        <v>40</v>
      </c>
      <c r="C105" t="s">
        <v>41</v>
      </c>
      <c r="D105">
        <v>9.31</v>
      </c>
      <c r="E105">
        <v>99</v>
      </c>
      <c r="G105" t="s">
        <v>9</v>
      </c>
      <c r="H105" t="s">
        <v>40</v>
      </c>
      <c r="I105" t="s">
        <v>41</v>
      </c>
      <c r="J105">
        <v>51.56</v>
      </c>
      <c r="K105">
        <v>99</v>
      </c>
      <c r="M105" t="s">
        <v>17</v>
      </c>
      <c r="N105" t="s">
        <v>40</v>
      </c>
      <c r="O105" t="s">
        <v>41</v>
      </c>
      <c r="P105">
        <v>2.0253000000000001</v>
      </c>
      <c r="Q105">
        <v>99</v>
      </c>
      <c r="S105" t="s">
        <v>42</v>
      </c>
      <c r="T105" t="s">
        <v>40</v>
      </c>
      <c r="U105" t="s">
        <v>43</v>
      </c>
      <c r="V105">
        <v>3.2681999999999998</v>
      </c>
      <c r="W105">
        <v>99</v>
      </c>
      <c r="Y105" t="s">
        <v>44</v>
      </c>
      <c r="Z105" t="s">
        <v>48</v>
      </c>
      <c r="AA105" t="s">
        <v>41</v>
      </c>
      <c r="AB105">
        <v>58</v>
      </c>
      <c r="AC105">
        <v>186</v>
      </c>
      <c r="AE105" t="s">
        <v>45</v>
      </c>
      <c r="AF105" t="s">
        <v>40</v>
      </c>
      <c r="AG105" t="s">
        <v>41</v>
      </c>
      <c r="AH105">
        <v>3.63</v>
      </c>
      <c r="AI105">
        <v>99</v>
      </c>
      <c r="AK105" t="s">
        <v>46</v>
      </c>
      <c r="AL105" t="s">
        <v>48</v>
      </c>
      <c r="AM105" t="s">
        <v>41</v>
      </c>
      <c r="AN105">
        <v>1.47</v>
      </c>
      <c r="AO105">
        <v>159</v>
      </c>
      <c r="AR105" s="73">
        <v>9.9</v>
      </c>
      <c r="AS105">
        <v>99</v>
      </c>
      <c r="AV105" s="76" t="s">
        <v>1523</v>
      </c>
      <c r="AW105" s="75">
        <v>99</v>
      </c>
    </row>
    <row r="106" spans="1:49" x14ac:dyDescent="0.25">
      <c r="A106" t="s">
        <v>8</v>
      </c>
      <c r="B106" t="s">
        <v>40</v>
      </c>
      <c r="C106" t="s">
        <v>41</v>
      </c>
      <c r="D106">
        <v>9.33</v>
      </c>
      <c r="E106">
        <v>98</v>
      </c>
      <c r="G106" t="s">
        <v>9</v>
      </c>
      <c r="H106" t="s">
        <v>40</v>
      </c>
      <c r="I106" t="s">
        <v>41</v>
      </c>
      <c r="J106">
        <v>51.65</v>
      </c>
      <c r="K106">
        <v>98</v>
      </c>
      <c r="M106" t="s">
        <v>17</v>
      </c>
      <c r="N106" t="s">
        <v>40</v>
      </c>
      <c r="O106" t="s">
        <v>41</v>
      </c>
      <c r="P106">
        <v>2.0279000000000003</v>
      </c>
      <c r="Q106">
        <v>98</v>
      </c>
      <c r="S106" t="s">
        <v>42</v>
      </c>
      <c r="T106" t="s">
        <v>40</v>
      </c>
      <c r="U106" t="s">
        <v>43</v>
      </c>
      <c r="V106">
        <v>3.2724000000000002</v>
      </c>
      <c r="W106">
        <v>98</v>
      </c>
      <c r="Y106" t="s">
        <v>44</v>
      </c>
      <c r="Z106" t="s">
        <v>48</v>
      </c>
      <c r="AA106" t="s">
        <v>41</v>
      </c>
      <c r="AB106">
        <v>57.5</v>
      </c>
      <c r="AC106">
        <v>184</v>
      </c>
      <c r="AE106" t="s">
        <v>45</v>
      </c>
      <c r="AF106" t="s">
        <v>40</v>
      </c>
      <c r="AG106" t="s">
        <v>41</v>
      </c>
      <c r="AH106">
        <v>3.62</v>
      </c>
      <c r="AI106">
        <v>98</v>
      </c>
      <c r="AK106" t="s">
        <v>46</v>
      </c>
      <c r="AL106" t="s">
        <v>48</v>
      </c>
      <c r="AM106" t="s">
        <v>41</v>
      </c>
      <c r="AN106">
        <v>1.46</v>
      </c>
      <c r="AO106">
        <v>157</v>
      </c>
      <c r="AR106" s="73">
        <v>9.8000000000000007</v>
      </c>
      <c r="AS106">
        <v>98</v>
      </c>
      <c r="AV106" s="76" t="s">
        <v>1536</v>
      </c>
      <c r="AW106" s="75">
        <v>98</v>
      </c>
    </row>
    <row r="107" spans="1:49" x14ac:dyDescent="0.25">
      <c r="A107" t="s">
        <v>8</v>
      </c>
      <c r="B107" t="s">
        <v>40</v>
      </c>
      <c r="C107" t="s">
        <v>41</v>
      </c>
      <c r="D107">
        <v>9.34</v>
      </c>
      <c r="E107">
        <v>97</v>
      </c>
      <c r="G107" t="s">
        <v>9</v>
      </c>
      <c r="H107" t="s">
        <v>40</v>
      </c>
      <c r="I107" t="s">
        <v>41</v>
      </c>
      <c r="J107">
        <v>51.74</v>
      </c>
      <c r="K107">
        <v>97</v>
      </c>
      <c r="M107" t="s">
        <v>17</v>
      </c>
      <c r="N107" t="s">
        <v>40</v>
      </c>
      <c r="O107" t="s">
        <v>41</v>
      </c>
      <c r="P107">
        <v>2.0305</v>
      </c>
      <c r="Q107">
        <v>97</v>
      </c>
      <c r="S107" t="s">
        <v>42</v>
      </c>
      <c r="T107" t="s">
        <v>40</v>
      </c>
      <c r="U107" t="s">
        <v>43</v>
      </c>
      <c r="V107">
        <v>3.2766000000000002</v>
      </c>
      <c r="W107">
        <v>97</v>
      </c>
      <c r="Y107" t="s">
        <v>44</v>
      </c>
      <c r="Z107" t="s">
        <v>48</v>
      </c>
      <c r="AA107" t="s">
        <v>41</v>
      </c>
      <c r="AB107">
        <v>57</v>
      </c>
      <c r="AC107">
        <v>182</v>
      </c>
      <c r="AE107" t="s">
        <v>45</v>
      </c>
      <c r="AF107" t="s">
        <v>40</v>
      </c>
      <c r="AG107" t="s">
        <v>41</v>
      </c>
      <c r="AH107">
        <v>3.6</v>
      </c>
      <c r="AI107">
        <v>97</v>
      </c>
      <c r="AK107" t="s">
        <v>46</v>
      </c>
      <c r="AL107" t="s">
        <v>48</v>
      </c>
      <c r="AM107" t="s">
        <v>41</v>
      </c>
      <c r="AN107">
        <v>1.45</v>
      </c>
      <c r="AO107">
        <v>155</v>
      </c>
      <c r="AR107" s="73">
        <v>9.6999999999999993</v>
      </c>
      <c r="AS107">
        <v>97</v>
      </c>
      <c r="AV107" s="76" t="s">
        <v>1549</v>
      </c>
      <c r="AW107" s="75">
        <v>97</v>
      </c>
    </row>
    <row r="108" spans="1:49" x14ac:dyDescent="0.25">
      <c r="A108" t="s">
        <v>8</v>
      </c>
      <c r="B108" t="s">
        <v>40</v>
      </c>
      <c r="C108" t="s">
        <v>41</v>
      </c>
      <c r="D108">
        <v>9.36</v>
      </c>
      <c r="E108">
        <v>96</v>
      </c>
      <c r="G108" t="s">
        <v>9</v>
      </c>
      <c r="H108" t="s">
        <v>40</v>
      </c>
      <c r="I108" t="s">
        <v>41</v>
      </c>
      <c r="J108">
        <v>51.83</v>
      </c>
      <c r="K108">
        <v>96</v>
      </c>
      <c r="M108" t="s">
        <v>17</v>
      </c>
      <c r="N108" t="s">
        <v>40</v>
      </c>
      <c r="O108" t="s">
        <v>41</v>
      </c>
      <c r="P108">
        <v>2.0331000000000001</v>
      </c>
      <c r="Q108">
        <v>96</v>
      </c>
      <c r="S108" t="s">
        <v>42</v>
      </c>
      <c r="T108" t="s">
        <v>40</v>
      </c>
      <c r="U108" t="s">
        <v>43</v>
      </c>
      <c r="V108">
        <v>3.2808000000000002</v>
      </c>
      <c r="W108">
        <v>96</v>
      </c>
      <c r="Y108" t="s">
        <v>44</v>
      </c>
      <c r="Z108" t="s">
        <v>48</v>
      </c>
      <c r="AA108" t="s">
        <v>41</v>
      </c>
      <c r="AB108">
        <v>56.5</v>
      </c>
      <c r="AC108">
        <v>179</v>
      </c>
      <c r="AE108" t="s">
        <v>45</v>
      </c>
      <c r="AF108" t="s">
        <v>40</v>
      </c>
      <c r="AG108" t="s">
        <v>41</v>
      </c>
      <c r="AH108">
        <v>3.59</v>
      </c>
      <c r="AI108">
        <v>96</v>
      </c>
      <c r="AK108" t="s">
        <v>46</v>
      </c>
      <c r="AL108" t="s">
        <v>48</v>
      </c>
      <c r="AM108" t="s">
        <v>41</v>
      </c>
      <c r="AN108">
        <v>1.44</v>
      </c>
      <c r="AO108">
        <v>152</v>
      </c>
      <c r="AR108" s="73">
        <v>9.6</v>
      </c>
      <c r="AS108">
        <v>96</v>
      </c>
      <c r="AV108" s="76" t="s">
        <v>1564</v>
      </c>
      <c r="AW108" s="75">
        <v>96</v>
      </c>
    </row>
    <row r="109" spans="1:49" x14ac:dyDescent="0.25">
      <c r="A109" t="s">
        <v>8</v>
      </c>
      <c r="B109" t="s">
        <v>40</v>
      </c>
      <c r="C109" t="s">
        <v>41</v>
      </c>
      <c r="D109">
        <v>9.3800000000000008</v>
      </c>
      <c r="E109">
        <v>95</v>
      </c>
      <c r="G109" t="s">
        <v>9</v>
      </c>
      <c r="H109" t="s">
        <v>40</v>
      </c>
      <c r="I109" t="s">
        <v>41</v>
      </c>
      <c r="J109">
        <v>51.93</v>
      </c>
      <c r="K109">
        <v>95</v>
      </c>
      <c r="M109" t="s">
        <v>17</v>
      </c>
      <c r="N109" t="s">
        <v>40</v>
      </c>
      <c r="O109" t="s">
        <v>41</v>
      </c>
      <c r="P109">
        <v>2.0356999999999998</v>
      </c>
      <c r="Q109">
        <v>95</v>
      </c>
      <c r="S109" t="s">
        <v>42</v>
      </c>
      <c r="T109" t="s">
        <v>40</v>
      </c>
      <c r="U109" t="s">
        <v>43</v>
      </c>
      <c r="V109">
        <v>3.2850999999999999</v>
      </c>
      <c r="W109">
        <v>95</v>
      </c>
      <c r="Y109" t="s">
        <v>44</v>
      </c>
      <c r="Z109" t="s">
        <v>48</v>
      </c>
      <c r="AA109" t="s">
        <v>41</v>
      </c>
      <c r="AB109">
        <v>56</v>
      </c>
      <c r="AC109">
        <v>177</v>
      </c>
      <c r="AE109" t="s">
        <v>45</v>
      </c>
      <c r="AF109" t="s">
        <v>40</v>
      </c>
      <c r="AG109" t="s">
        <v>41</v>
      </c>
      <c r="AH109">
        <v>3.57</v>
      </c>
      <c r="AI109">
        <v>95</v>
      </c>
      <c r="AK109" t="s">
        <v>46</v>
      </c>
      <c r="AL109" t="s">
        <v>48</v>
      </c>
      <c r="AM109" t="s">
        <v>41</v>
      </c>
      <c r="AN109">
        <v>1.43</v>
      </c>
      <c r="AO109">
        <v>150</v>
      </c>
      <c r="AR109" s="73">
        <v>9.5</v>
      </c>
      <c r="AS109">
        <v>95</v>
      </c>
      <c r="AV109" s="76" t="s">
        <v>1578</v>
      </c>
      <c r="AW109" s="75">
        <v>95</v>
      </c>
    </row>
    <row r="110" spans="1:49" x14ac:dyDescent="0.25">
      <c r="A110" t="s">
        <v>8</v>
      </c>
      <c r="B110" t="s">
        <v>40</v>
      </c>
      <c r="C110" t="s">
        <v>41</v>
      </c>
      <c r="D110">
        <v>9.39</v>
      </c>
      <c r="E110">
        <v>94</v>
      </c>
      <c r="G110" t="s">
        <v>9</v>
      </c>
      <c r="H110" t="s">
        <v>40</v>
      </c>
      <c r="I110" t="s">
        <v>41</v>
      </c>
      <c r="J110">
        <v>52.02</v>
      </c>
      <c r="K110">
        <v>94</v>
      </c>
      <c r="M110" t="s">
        <v>17</v>
      </c>
      <c r="N110" t="s">
        <v>40</v>
      </c>
      <c r="O110" t="s">
        <v>41</v>
      </c>
      <c r="P110">
        <v>2.0384000000000002</v>
      </c>
      <c r="Q110">
        <v>94</v>
      </c>
      <c r="S110" t="s">
        <v>42</v>
      </c>
      <c r="T110" t="s">
        <v>40</v>
      </c>
      <c r="U110" t="s">
        <v>43</v>
      </c>
      <c r="V110">
        <v>3.2894000000000001</v>
      </c>
      <c r="W110">
        <v>94</v>
      </c>
      <c r="Y110" t="s">
        <v>44</v>
      </c>
      <c r="Z110" t="s">
        <v>48</v>
      </c>
      <c r="AA110" t="s">
        <v>41</v>
      </c>
      <c r="AB110">
        <v>55.5</v>
      </c>
      <c r="AC110">
        <v>175</v>
      </c>
      <c r="AE110" t="s">
        <v>45</v>
      </c>
      <c r="AF110" t="s">
        <v>40</v>
      </c>
      <c r="AG110" t="s">
        <v>41</v>
      </c>
      <c r="AH110">
        <v>3.56</v>
      </c>
      <c r="AI110">
        <v>94</v>
      </c>
      <c r="AK110" t="s">
        <v>46</v>
      </c>
      <c r="AL110" t="s">
        <v>48</v>
      </c>
      <c r="AM110" t="s">
        <v>41</v>
      </c>
      <c r="AN110">
        <v>1.42</v>
      </c>
      <c r="AO110">
        <v>148</v>
      </c>
      <c r="AR110" s="73">
        <v>9.4</v>
      </c>
      <c r="AS110">
        <v>94</v>
      </c>
      <c r="AV110" s="76" t="s">
        <v>1572</v>
      </c>
      <c r="AW110" s="75">
        <v>94</v>
      </c>
    </row>
    <row r="111" spans="1:49" x14ac:dyDescent="0.25">
      <c r="A111" t="s">
        <v>8</v>
      </c>
      <c r="B111" t="s">
        <v>40</v>
      </c>
      <c r="C111" t="s">
        <v>41</v>
      </c>
      <c r="D111">
        <v>9.41</v>
      </c>
      <c r="E111">
        <v>93</v>
      </c>
      <c r="G111" t="s">
        <v>9</v>
      </c>
      <c r="H111" t="s">
        <v>40</v>
      </c>
      <c r="I111" t="s">
        <v>41</v>
      </c>
      <c r="J111">
        <v>52.12</v>
      </c>
      <c r="K111">
        <v>93</v>
      </c>
      <c r="M111" t="s">
        <v>17</v>
      </c>
      <c r="N111" t="s">
        <v>40</v>
      </c>
      <c r="O111" t="s">
        <v>41</v>
      </c>
      <c r="P111">
        <v>2.0411000000000001</v>
      </c>
      <c r="Q111">
        <v>93</v>
      </c>
      <c r="S111" t="s">
        <v>42</v>
      </c>
      <c r="T111" t="s">
        <v>40</v>
      </c>
      <c r="U111" t="s">
        <v>43</v>
      </c>
      <c r="V111">
        <v>3.2937000000000003</v>
      </c>
      <c r="W111">
        <v>93</v>
      </c>
      <c r="Y111" t="s">
        <v>44</v>
      </c>
      <c r="Z111" t="s">
        <v>48</v>
      </c>
      <c r="AA111" t="s">
        <v>41</v>
      </c>
      <c r="AB111">
        <v>55</v>
      </c>
      <c r="AC111">
        <v>173</v>
      </c>
      <c r="AE111" t="s">
        <v>45</v>
      </c>
      <c r="AF111" t="s">
        <v>40</v>
      </c>
      <c r="AG111" t="s">
        <v>41</v>
      </c>
      <c r="AH111">
        <v>3.55</v>
      </c>
      <c r="AI111">
        <v>93</v>
      </c>
      <c r="AK111" t="s">
        <v>46</v>
      </c>
      <c r="AL111" t="s">
        <v>48</v>
      </c>
      <c r="AM111" t="s">
        <v>41</v>
      </c>
      <c r="AN111">
        <v>1.41</v>
      </c>
      <c r="AO111">
        <v>146</v>
      </c>
      <c r="AR111" s="73">
        <v>9.3000000000000007</v>
      </c>
      <c r="AS111">
        <v>93</v>
      </c>
      <c r="AV111" s="76" t="s">
        <v>1604</v>
      </c>
      <c r="AW111" s="75">
        <v>93</v>
      </c>
    </row>
    <row r="112" spans="1:49" x14ac:dyDescent="0.25">
      <c r="A112" t="s">
        <v>8</v>
      </c>
      <c r="B112" t="s">
        <v>40</v>
      </c>
      <c r="C112" t="s">
        <v>41</v>
      </c>
      <c r="D112">
        <v>9.42</v>
      </c>
      <c r="E112">
        <v>92</v>
      </c>
      <c r="G112" t="s">
        <v>9</v>
      </c>
      <c r="H112" t="s">
        <v>40</v>
      </c>
      <c r="I112" t="s">
        <v>41</v>
      </c>
      <c r="J112">
        <v>52.21</v>
      </c>
      <c r="K112">
        <v>92</v>
      </c>
      <c r="M112" t="s">
        <v>17</v>
      </c>
      <c r="N112" t="s">
        <v>40</v>
      </c>
      <c r="O112" t="s">
        <v>41</v>
      </c>
      <c r="P112">
        <v>2.0436999999999999</v>
      </c>
      <c r="Q112">
        <v>92</v>
      </c>
      <c r="S112" t="s">
        <v>42</v>
      </c>
      <c r="T112" t="s">
        <v>40</v>
      </c>
      <c r="U112" t="s">
        <v>43</v>
      </c>
      <c r="V112">
        <v>3.2980999999999998</v>
      </c>
      <c r="W112">
        <v>92</v>
      </c>
      <c r="Y112" t="s">
        <v>44</v>
      </c>
      <c r="Z112" t="s">
        <v>48</v>
      </c>
      <c r="AA112" t="s">
        <v>41</v>
      </c>
      <c r="AB112">
        <v>54.5</v>
      </c>
      <c r="AC112">
        <v>171</v>
      </c>
      <c r="AE112" t="s">
        <v>45</v>
      </c>
      <c r="AF112" t="s">
        <v>40</v>
      </c>
      <c r="AG112" t="s">
        <v>41</v>
      </c>
      <c r="AH112">
        <v>3.53</v>
      </c>
      <c r="AI112">
        <v>92</v>
      </c>
      <c r="AK112" t="s">
        <v>46</v>
      </c>
      <c r="AL112" t="s">
        <v>48</v>
      </c>
      <c r="AM112" t="s">
        <v>41</v>
      </c>
      <c r="AN112">
        <v>1.4</v>
      </c>
      <c r="AO112">
        <v>143</v>
      </c>
      <c r="AR112" s="73">
        <v>9.1999999999999993</v>
      </c>
      <c r="AS112">
        <v>92</v>
      </c>
      <c r="AV112" s="76" t="s">
        <v>1618</v>
      </c>
      <c r="AW112" s="75">
        <v>92</v>
      </c>
    </row>
    <row r="113" spans="1:49" x14ac:dyDescent="0.25">
      <c r="A113" t="s">
        <v>8</v>
      </c>
      <c r="B113" t="s">
        <v>40</v>
      </c>
      <c r="C113" t="s">
        <v>41</v>
      </c>
      <c r="D113">
        <v>9.44</v>
      </c>
      <c r="E113">
        <v>91</v>
      </c>
      <c r="G113" t="s">
        <v>9</v>
      </c>
      <c r="H113" t="s">
        <v>40</v>
      </c>
      <c r="I113" t="s">
        <v>41</v>
      </c>
      <c r="J113">
        <v>52.3</v>
      </c>
      <c r="K113">
        <v>91</v>
      </c>
      <c r="M113" t="s">
        <v>17</v>
      </c>
      <c r="N113" t="s">
        <v>40</v>
      </c>
      <c r="O113" t="s">
        <v>41</v>
      </c>
      <c r="P113">
        <v>2.0464000000000002</v>
      </c>
      <c r="Q113">
        <v>91</v>
      </c>
      <c r="S113" t="s">
        <v>42</v>
      </c>
      <c r="T113" t="s">
        <v>40</v>
      </c>
      <c r="U113" t="s">
        <v>43</v>
      </c>
      <c r="V113">
        <v>3.3025000000000002</v>
      </c>
      <c r="W113">
        <v>91</v>
      </c>
      <c r="Y113" t="s">
        <v>44</v>
      </c>
      <c r="Z113" t="s">
        <v>48</v>
      </c>
      <c r="AA113" t="s">
        <v>41</v>
      </c>
      <c r="AB113">
        <v>54</v>
      </c>
      <c r="AC113">
        <v>169</v>
      </c>
      <c r="AE113" t="s">
        <v>45</v>
      </c>
      <c r="AF113" t="s">
        <v>40</v>
      </c>
      <c r="AG113" t="s">
        <v>41</v>
      </c>
      <c r="AH113">
        <v>3.52</v>
      </c>
      <c r="AI113">
        <v>91</v>
      </c>
      <c r="AK113" t="s">
        <v>46</v>
      </c>
      <c r="AL113" t="s">
        <v>48</v>
      </c>
      <c r="AM113" t="s">
        <v>41</v>
      </c>
      <c r="AN113">
        <v>1.39</v>
      </c>
      <c r="AO113">
        <v>141</v>
      </c>
      <c r="AR113" s="73">
        <v>9.1</v>
      </c>
      <c r="AS113">
        <v>91</v>
      </c>
      <c r="AV113" s="76" t="s">
        <v>1629</v>
      </c>
      <c r="AW113" s="75">
        <v>91</v>
      </c>
    </row>
    <row r="114" spans="1:49" x14ac:dyDescent="0.25">
      <c r="A114" t="s">
        <v>8</v>
      </c>
      <c r="B114" t="s">
        <v>40</v>
      </c>
      <c r="C114" t="s">
        <v>41</v>
      </c>
      <c r="D114">
        <v>9.4600000000000009</v>
      </c>
      <c r="E114">
        <v>90</v>
      </c>
      <c r="G114" t="s">
        <v>9</v>
      </c>
      <c r="H114" t="s">
        <v>40</v>
      </c>
      <c r="I114" t="s">
        <v>41</v>
      </c>
      <c r="J114">
        <v>52.4</v>
      </c>
      <c r="K114">
        <v>90</v>
      </c>
      <c r="M114" t="s">
        <v>17</v>
      </c>
      <c r="N114" t="s">
        <v>40</v>
      </c>
      <c r="O114" t="s">
        <v>41</v>
      </c>
      <c r="P114">
        <v>2.0491000000000001</v>
      </c>
      <c r="Q114">
        <v>90</v>
      </c>
      <c r="S114" t="s">
        <v>42</v>
      </c>
      <c r="T114" t="s">
        <v>40</v>
      </c>
      <c r="U114" t="s">
        <v>43</v>
      </c>
      <c r="V114">
        <v>3.3069000000000002</v>
      </c>
      <c r="W114">
        <v>90</v>
      </c>
      <c r="Y114" t="s">
        <v>44</v>
      </c>
      <c r="Z114" t="s">
        <v>48</v>
      </c>
      <c r="AA114" t="s">
        <v>41</v>
      </c>
      <c r="AB114">
        <v>53.5</v>
      </c>
      <c r="AC114">
        <v>166</v>
      </c>
      <c r="AE114" t="s">
        <v>45</v>
      </c>
      <c r="AF114" t="s">
        <v>40</v>
      </c>
      <c r="AG114" t="s">
        <v>41</v>
      </c>
      <c r="AH114">
        <v>3.5</v>
      </c>
      <c r="AI114">
        <v>90</v>
      </c>
      <c r="AK114" t="s">
        <v>46</v>
      </c>
      <c r="AL114" t="s">
        <v>48</v>
      </c>
      <c r="AM114" t="s">
        <v>41</v>
      </c>
      <c r="AN114">
        <v>1.38</v>
      </c>
      <c r="AO114">
        <v>139</v>
      </c>
      <c r="AR114" s="73">
        <v>9</v>
      </c>
      <c r="AS114">
        <v>90</v>
      </c>
      <c r="AV114" s="76" t="s">
        <v>1644</v>
      </c>
      <c r="AW114" s="75">
        <v>90</v>
      </c>
    </row>
    <row r="115" spans="1:49" x14ac:dyDescent="0.25">
      <c r="A115" t="s">
        <v>8</v>
      </c>
      <c r="B115" t="s">
        <v>40</v>
      </c>
      <c r="C115" t="s">
        <v>41</v>
      </c>
      <c r="D115">
        <v>9.4700000000000006</v>
      </c>
      <c r="E115">
        <v>89</v>
      </c>
      <c r="G115" t="s">
        <v>9</v>
      </c>
      <c r="H115" t="s">
        <v>40</v>
      </c>
      <c r="I115" t="s">
        <v>41</v>
      </c>
      <c r="J115">
        <v>52.5</v>
      </c>
      <c r="K115">
        <v>89</v>
      </c>
      <c r="M115" t="s">
        <v>17</v>
      </c>
      <c r="N115" t="s">
        <v>40</v>
      </c>
      <c r="O115" t="s">
        <v>41</v>
      </c>
      <c r="P115">
        <v>2.0518000000000001</v>
      </c>
      <c r="Q115">
        <v>89</v>
      </c>
      <c r="S115" t="s">
        <v>42</v>
      </c>
      <c r="T115" t="s">
        <v>40</v>
      </c>
      <c r="U115" t="s">
        <v>43</v>
      </c>
      <c r="V115">
        <v>3.3113000000000001</v>
      </c>
      <c r="W115">
        <v>89</v>
      </c>
      <c r="Y115" t="s">
        <v>44</v>
      </c>
      <c r="Z115" t="s">
        <v>48</v>
      </c>
      <c r="AA115" t="s">
        <v>41</v>
      </c>
      <c r="AB115">
        <v>53</v>
      </c>
      <c r="AC115">
        <v>164</v>
      </c>
      <c r="AE115" t="s">
        <v>45</v>
      </c>
      <c r="AF115" t="s">
        <v>40</v>
      </c>
      <c r="AG115" t="s">
        <v>41</v>
      </c>
      <c r="AH115">
        <v>3.49</v>
      </c>
      <c r="AI115">
        <v>89</v>
      </c>
      <c r="AK115" t="s">
        <v>46</v>
      </c>
      <c r="AL115" t="s">
        <v>48</v>
      </c>
      <c r="AM115" t="s">
        <v>41</v>
      </c>
      <c r="AN115">
        <v>1.37</v>
      </c>
      <c r="AO115">
        <v>137</v>
      </c>
      <c r="AR115" s="73">
        <v>8.9</v>
      </c>
      <c r="AS115">
        <v>89</v>
      </c>
      <c r="AV115" s="76" t="s">
        <v>1658</v>
      </c>
      <c r="AW115" s="75">
        <v>89</v>
      </c>
    </row>
    <row r="116" spans="1:49" x14ac:dyDescent="0.25">
      <c r="A116" t="s">
        <v>8</v>
      </c>
      <c r="B116" t="s">
        <v>40</v>
      </c>
      <c r="C116" t="s">
        <v>41</v>
      </c>
      <c r="D116">
        <v>9.49</v>
      </c>
      <c r="E116">
        <v>88</v>
      </c>
      <c r="G116" t="s">
        <v>9</v>
      </c>
      <c r="H116" t="s">
        <v>40</v>
      </c>
      <c r="I116" t="s">
        <v>41</v>
      </c>
      <c r="J116">
        <v>52.59</v>
      </c>
      <c r="K116">
        <v>88</v>
      </c>
      <c r="M116" t="s">
        <v>17</v>
      </c>
      <c r="N116" t="s">
        <v>40</v>
      </c>
      <c r="O116" t="s">
        <v>41</v>
      </c>
      <c r="P116">
        <v>2.0545</v>
      </c>
      <c r="Q116">
        <v>88</v>
      </c>
      <c r="S116" t="s">
        <v>42</v>
      </c>
      <c r="T116" t="s">
        <v>40</v>
      </c>
      <c r="U116" t="s">
        <v>43</v>
      </c>
      <c r="V116">
        <v>3.3157000000000001</v>
      </c>
      <c r="W116">
        <v>88</v>
      </c>
      <c r="Y116" t="s">
        <v>44</v>
      </c>
      <c r="Z116" t="s">
        <v>48</v>
      </c>
      <c r="AA116" t="s">
        <v>41</v>
      </c>
      <c r="AB116">
        <v>52.5</v>
      </c>
      <c r="AC116">
        <v>162</v>
      </c>
      <c r="AE116" t="s">
        <v>45</v>
      </c>
      <c r="AF116" t="s">
        <v>40</v>
      </c>
      <c r="AG116" t="s">
        <v>41</v>
      </c>
      <c r="AH116">
        <v>3.48</v>
      </c>
      <c r="AI116">
        <v>88</v>
      </c>
      <c r="AK116" t="s">
        <v>46</v>
      </c>
      <c r="AL116" t="s">
        <v>48</v>
      </c>
      <c r="AM116" t="s">
        <v>41</v>
      </c>
      <c r="AN116">
        <v>1.36</v>
      </c>
      <c r="AO116">
        <v>134</v>
      </c>
      <c r="AR116" s="73">
        <v>8.8000000000000007</v>
      </c>
      <c r="AS116">
        <v>88</v>
      </c>
      <c r="AV116" s="76" t="s">
        <v>1670</v>
      </c>
      <c r="AW116" s="75">
        <v>88</v>
      </c>
    </row>
    <row r="117" spans="1:49" x14ac:dyDescent="0.25">
      <c r="A117" t="s">
        <v>8</v>
      </c>
      <c r="B117" t="s">
        <v>40</v>
      </c>
      <c r="C117" t="s">
        <v>41</v>
      </c>
      <c r="D117">
        <v>9.51</v>
      </c>
      <c r="E117">
        <v>87</v>
      </c>
      <c r="G117" t="s">
        <v>9</v>
      </c>
      <c r="H117" t="s">
        <v>40</v>
      </c>
      <c r="I117" t="s">
        <v>41</v>
      </c>
      <c r="J117">
        <v>52.69</v>
      </c>
      <c r="K117">
        <v>87</v>
      </c>
      <c r="M117" t="s">
        <v>17</v>
      </c>
      <c r="N117" t="s">
        <v>40</v>
      </c>
      <c r="O117" t="s">
        <v>41</v>
      </c>
      <c r="P117">
        <v>2.0573000000000001</v>
      </c>
      <c r="Q117">
        <v>87</v>
      </c>
      <c r="S117" t="s">
        <v>42</v>
      </c>
      <c r="T117" t="s">
        <v>40</v>
      </c>
      <c r="U117" t="s">
        <v>43</v>
      </c>
      <c r="V117">
        <v>3.3201000000000001</v>
      </c>
      <c r="W117">
        <v>87</v>
      </c>
      <c r="Y117" t="s">
        <v>44</v>
      </c>
      <c r="Z117" t="s">
        <v>48</v>
      </c>
      <c r="AA117" t="s">
        <v>41</v>
      </c>
      <c r="AB117">
        <v>52</v>
      </c>
      <c r="AC117">
        <v>160</v>
      </c>
      <c r="AE117" t="s">
        <v>45</v>
      </c>
      <c r="AF117" t="s">
        <v>40</v>
      </c>
      <c r="AG117" t="s">
        <v>41</v>
      </c>
      <c r="AH117">
        <v>3.46</v>
      </c>
      <c r="AI117">
        <v>87</v>
      </c>
      <c r="AK117" t="s">
        <v>46</v>
      </c>
      <c r="AL117" t="s">
        <v>48</v>
      </c>
      <c r="AM117" t="s">
        <v>41</v>
      </c>
      <c r="AN117">
        <v>1.35</v>
      </c>
      <c r="AO117">
        <v>132</v>
      </c>
      <c r="AR117" s="73">
        <v>8.6999999999999993</v>
      </c>
      <c r="AS117">
        <v>87</v>
      </c>
      <c r="AV117" s="76" t="s">
        <v>1685</v>
      </c>
      <c r="AW117" s="75">
        <v>87</v>
      </c>
    </row>
    <row r="118" spans="1:49" x14ac:dyDescent="0.25">
      <c r="A118" t="s">
        <v>8</v>
      </c>
      <c r="B118" t="s">
        <v>40</v>
      </c>
      <c r="C118" t="s">
        <v>41</v>
      </c>
      <c r="D118">
        <v>9.52</v>
      </c>
      <c r="E118">
        <v>86</v>
      </c>
      <c r="G118" t="s">
        <v>9</v>
      </c>
      <c r="H118" t="s">
        <v>40</v>
      </c>
      <c r="I118" t="s">
        <v>41</v>
      </c>
      <c r="J118">
        <v>52.79</v>
      </c>
      <c r="K118">
        <v>86</v>
      </c>
      <c r="M118" t="s">
        <v>17</v>
      </c>
      <c r="N118" t="s">
        <v>40</v>
      </c>
      <c r="O118" t="s">
        <v>41</v>
      </c>
      <c r="P118">
        <v>2.0601000000000003</v>
      </c>
      <c r="Q118">
        <v>86</v>
      </c>
      <c r="S118" t="s">
        <v>42</v>
      </c>
      <c r="T118" t="s">
        <v>40</v>
      </c>
      <c r="U118" t="s">
        <v>43</v>
      </c>
      <c r="V118">
        <v>3.3245</v>
      </c>
      <c r="W118">
        <v>86</v>
      </c>
      <c r="Y118" t="s">
        <v>44</v>
      </c>
      <c r="Z118" t="s">
        <v>48</v>
      </c>
      <c r="AA118" t="s">
        <v>41</v>
      </c>
      <c r="AB118">
        <v>51.5</v>
      </c>
      <c r="AC118">
        <v>158</v>
      </c>
      <c r="AE118" t="s">
        <v>45</v>
      </c>
      <c r="AF118" t="s">
        <v>40</v>
      </c>
      <c r="AG118" t="s">
        <v>41</v>
      </c>
      <c r="AH118">
        <v>3.45</v>
      </c>
      <c r="AI118">
        <v>86</v>
      </c>
      <c r="AK118" t="s">
        <v>46</v>
      </c>
      <c r="AL118" t="s">
        <v>48</v>
      </c>
      <c r="AM118" t="s">
        <v>41</v>
      </c>
      <c r="AN118">
        <v>1.34</v>
      </c>
      <c r="AO118">
        <v>130</v>
      </c>
      <c r="AR118" s="73">
        <v>8.6</v>
      </c>
      <c r="AS118">
        <v>86</v>
      </c>
      <c r="AV118" s="76" t="s">
        <v>1544</v>
      </c>
      <c r="AW118" s="75">
        <v>86</v>
      </c>
    </row>
    <row r="119" spans="1:49" x14ac:dyDescent="0.25">
      <c r="A119" t="s">
        <v>8</v>
      </c>
      <c r="B119" t="s">
        <v>40</v>
      </c>
      <c r="C119" t="s">
        <v>41</v>
      </c>
      <c r="D119">
        <v>9.5399999999999991</v>
      </c>
      <c r="E119">
        <v>85</v>
      </c>
      <c r="G119" t="s">
        <v>9</v>
      </c>
      <c r="H119" t="s">
        <v>40</v>
      </c>
      <c r="I119" t="s">
        <v>41</v>
      </c>
      <c r="J119">
        <v>52.88</v>
      </c>
      <c r="K119">
        <v>85</v>
      </c>
      <c r="M119" t="s">
        <v>17</v>
      </c>
      <c r="N119" t="s">
        <v>40</v>
      </c>
      <c r="O119" t="s">
        <v>41</v>
      </c>
      <c r="P119">
        <v>2.0628000000000002</v>
      </c>
      <c r="Q119">
        <v>85</v>
      </c>
      <c r="S119" t="s">
        <v>42</v>
      </c>
      <c r="T119" t="s">
        <v>40</v>
      </c>
      <c r="U119" t="s">
        <v>43</v>
      </c>
      <c r="V119">
        <v>3.3290000000000002</v>
      </c>
      <c r="W119">
        <v>85</v>
      </c>
      <c r="Y119" t="s">
        <v>44</v>
      </c>
      <c r="Z119" t="s">
        <v>48</v>
      </c>
      <c r="AA119" t="s">
        <v>41</v>
      </c>
      <c r="AB119">
        <v>51</v>
      </c>
      <c r="AC119">
        <v>156</v>
      </c>
      <c r="AE119" t="s">
        <v>45</v>
      </c>
      <c r="AF119" t="s">
        <v>40</v>
      </c>
      <c r="AG119" t="s">
        <v>41</v>
      </c>
      <c r="AH119">
        <v>3.43</v>
      </c>
      <c r="AI119">
        <v>85</v>
      </c>
      <c r="AK119" t="s">
        <v>46</v>
      </c>
      <c r="AL119" t="s">
        <v>48</v>
      </c>
      <c r="AM119" t="s">
        <v>41</v>
      </c>
      <c r="AN119">
        <v>1.33</v>
      </c>
      <c r="AO119">
        <v>128</v>
      </c>
      <c r="AR119" s="73">
        <v>8.5</v>
      </c>
      <c r="AS119">
        <v>85</v>
      </c>
      <c r="AV119" s="76" t="s">
        <v>1709</v>
      </c>
      <c r="AW119" s="75">
        <v>85</v>
      </c>
    </row>
    <row r="120" spans="1:49" x14ac:dyDescent="0.25">
      <c r="A120" t="s">
        <v>8</v>
      </c>
      <c r="B120" t="s">
        <v>40</v>
      </c>
      <c r="C120" t="s">
        <v>41</v>
      </c>
      <c r="D120">
        <v>9.56</v>
      </c>
      <c r="E120">
        <v>84</v>
      </c>
      <c r="G120" t="s">
        <v>9</v>
      </c>
      <c r="H120" t="s">
        <v>40</v>
      </c>
      <c r="I120" t="s">
        <v>41</v>
      </c>
      <c r="J120">
        <v>52.98</v>
      </c>
      <c r="K120">
        <v>84</v>
      </c>
      <c r="M120" t="s">
        <v>17</v>
      </c>
      <c r="N120" t="s">
        <v>40</v>
      </c>
      <c r="O120" t="s">
        <v>41</v>
      </c>
      <c r="P120">
        <v>2.0655999999999999</v>
      </c>
      <c r="Q120">
        <v>84</v>
      </c>
      <c r="S120" t="s">
        <v>42</v>
      </c>
      <c r="T120" t="s">
        <v>40</v>
      </c>
      <c r="U120" t="s">
        <v>43</v>
      </c>
      <c r="V120">
        <v>3.3336000000000001</v>
      </c>
      <c r="W120">
        <v>84</v>
      </c>
      <c r="Y120" t="s">
        <v>44</v>
      </c>
      <c r="Z120" t="s">
        <v>48</v>
      </c>
      <c r="AA120" t="s">
        <v>41</v>
      </c>
      <c r="AB120">
        <v>50.5</v>
      </c>
      <c r="AC120">
        <v>154</v>
      </c>
      <c r="AE120" t="s">
        <v>45</v>
      </c>
      <c r="AF120" t="s">
        <v>40</v>
      </c>
      <c r="AG120" t="s">
        <v>41</v>
      </c>
      <c r="AH120">
        <v>3.42</v>
      </c>
      <c r="AI120">
        <v>84</v>
      </c>
      <c r="AK120" t="s">
        <v>46</v>
      </c>
      <c r="AL120" t="s">
        <v>48</v>
      </c>
      <c r="AM120" t="s">
        <v>41</v>
      </c>
      <c r="AN120">
        <v>1.32</v>
      </c>
      <c r="AO120">
        <v>125</v>
      </c>
      <c r="AR120" s="73">
        <v>8.4</v>
      </c>
      <c r="AS120">
        <v>84</v>
      </c>
      <c r="AV120" s="76" t="s">
        <v>1636</v>
      </c>
      <c r="AW120" s="75">
        <v>84</v>
      </c>
    </row>
    <row r="121" spans="1:49" x14ac:dyDescent="0.25">
      <c r="A121" t="s">
        <v>8</v>
      </c>
      <c r="B121" t="s">
        <v>40</v>
      </c>
      <c r="C121" t="s">
        <v>41</v>
      </c>
      <c r="D121">
        <v>9.58</v>
      </c>
      <c r="E121">
        <v>83</v>
      </c>
      <c r="G121" t="s">
        <v>9</v>
      </c>
      <c r="H121" t="s">
        <v>40</v>
      </c>
      <c r="I121" t="s">
        <v>41</v>
      </c>
      <c r="J121">
        <v>53.08</v>
      </c>
      <c r="K121">
        <v>83</v>
      </c>
      <c r="M121" t="s">
        <v>17</v>
      </c>
      <c r="N121" t="s">
        <v>40</v>
      </c>
      <c r="O121" t="s">
        <v>41</v>
      </c>
      <c r="P121">
        <v>2.0684</v>
      </c>
      <c r="Q121">
        <v>83</v>
      </c>
      <c r="S121" t="s">
        <v>42</v>
      </c>
      <c r="T121" t="s">
        <v>40</v>
      </c>
      <c r="U121" t="s">
        <v>43</v>
      </c>
      <c r="V121">
        <v>3.3382000000000001</v>
      </c>
      <c r="W121">
        <v>83</v>
      </c>
      <c r="Y121" t="s">
        <v>44</v>
      </c>
      <c r="Z121" t="s">
        <v>48</v>
      </c>
      <c r="AA121" t="s">
        <v>41</v>
      </c>
      <c r="AB121">
        <v>50</v>
      </c>
      <c r="AC121">
        <v>152</v>
      </c>
      <c r="AE121" t="s">
        <v>45</v>
      </c>
      <c r="AF121" t="s">
        <v>40</v>
      </c>
      <c r="AG121" t="s">
        <v>41</v>
      </c>
      <c r="AH121">
        <v>3.4</v>
      </c>
      <c r="AI121">
        <v>83</v>
      </c>
      <c r="AK121" t="s">
        <v>46</v>
      </c>
      <c r="AL121" t="s">
        <v>48</v>
      </c>
      <c r="AM121" t="s">
        <v>41</v>
      </c>
      <c r="AN121">
        <v>1.31</v>
      </c>
      <c r="AO121">
        <v>123</v>
      </c>
      <c r="AR121" s="73">
        <v>8.3000000000000007</v>
      </c>
      <c r="AS121">
        <v>83</v>
      </c>
      <c r="AV121" s="76" t="s">
        <v>1736</v>
      </c>
      <c r="AW121" s="75">
        <v>83</v>
      </c>
    </row>
    <row r="122" spans="1:49" x14ac:dyDescent="0.25">
      <c r="A122" t="s">
        <v>8</v>
      </c>
      <c r="B122" t="s">
        <v>40</v>
      </c>
      <c r="C122" t="s">
        <v>41</v>
      </c>
      <c r="D122">
        <v>9.59</v>
      </c>
      <c r="E122">
        <v>82</v>
      </c>
      <c r="G122" t="s">
        <v>9</v>
      </c>
      <c r="H122" t="s">
        <v>40</v>
      </c>
      <c r="I122" t="s">
        <v>41</v>
      </c>
      <c r="J122">
        <v>53.18</v>
      </c>
      <c r="K122">
        <v>82</v>
      </c>
      <c r="M122" t="s">
        <v>17</v>
      </c>
      <c r="N122" t="s">
        <v>40</v>
      </c>
      <c r="O122" t="s">
        <v>41</v>
      </c>
      <c r="P122">
        <v>2.0712000000000002</v>
      </c>
      <c r="Q122">
        <v>82</v>
      </c>
      <c r="S122" t="s">
        <v>42</v>
      </c>
      <c r="T122" t="s">
        <v>40</v>
      </c>
      <c r="U122" t="s">
        <v>43</v>
      </c>
      <c r="V122">
        <v>3.3428</v>
      </c>
      <c r="W122">
        <v>82</v>
      </c>
      <c r="Y122" t="s">
        <v>44</v>
      </c>
      <c r="Z122" t="s">
        <v>48</v>
      </c>
      <c r="AA122" t="s">
        <v>41</v>
      </c>
      <c r="AB122">
        <v>49.5</v>
      </c>
      <c r="AC122">
        <v>150</v>
      </c>
      <c r="AE122" t="s">
        <v>45</v>
      </c>
      <c r="AF122" t="s">
        <v>40</v>
      </c>
      <c r="AG122" t="s">
        <v>41</v>
      </c>
      <c r="AH122">
        <v>3.39</v>
      </c>
      <c r="AI122">
        <v>82</v>
      </c>
      <c r="AK122" t="s">
        <v>46</v>
      </c>
      <c r="AL122" t="s">
        <v>48</v>
      </c>
      <c r="AM122" t="s">
        <v>41</v>
      </c>
      <c r="AN122">
        <v>1.3</v>
      </c>
      <c r="AO122">
        <v>121</v>
      </c>
      <c r="AR122" s="73">
        <v>8.1999999999999993</v>
      </c>
      <c r="AS122">
        <v>82</v>
      </c>
      <c r="AV122" s="76" t="s">
        <v>1749</v>
      </c>
      <c r="AW122" s="75">
        <v>82</v>
      </c>
    </row>
    <row r="123" spans="1:49" x14ac:dyDescent="0.25">
      <c r="A123" t="s">
        <v>8</v>
      </c>
      <c r="B123" t="s">
        <v>40</v>
      </c>
      <c r="C123" t="s">
        <v>41</v>
      </c>
      <c r="D123">
        <v>9.61</v>
      </c>
      <c r="E123">
        <v>81</v>
      </c>
      <c r="G123" t="s">
        <v>9</v>
      </c>
      <c r="H123" t="s">
        <v>40</v>
      </c>
      <c r="I123" t="s">
        <v>41</v>
      </c>
      <c r="J123">
        <v>53.28</v>
      </c>
      <c r="K123">
        <v>81</v>
      </c>
      <c r="M123" t="s">
        <v>17</v>
      </c>
      <c r="N123" t="s">
        <v>40</v>
      </c>
      <c r="O123" t="s">
        <v>41</v>
      </c>
      <c r="P123">
        <v>2.0741000000000001</v>
      </c>
      <c r="Q123">
        <v>81</v>
      </c>
      <c r="S123" t="s">
        <v>42</v>
      </c>
      <c r="T123" t="s">
        <v>40</v>
      </c>
      <c r="U123" t="s">
        <v>43</v>
      </c>
      <c r="V123">
        <v>3.3473999999999999</v>
      </c>
      <c r="W123">
        <v>81</v>
      </c>
      <c r="Y123" t="s">
        <v>44</v>
      </c>
      <c r="Z123" t="s">
        <v>48</v>
      </c>
      <c r="AA123" t="s">
        <v>41</v>
      </c>
      <c r="AB123">
        <v>49</v>
      </c>
      <c r="AC123">
        <v>148</v>
      </c>
      <c r="AE123" t="s">
        <v>45</v>
      </c>
      <c r="AF123" t="s">
        <v>40</v>
      </c>
      <c r="AG123" t="s">
        <v>41</v>
      </c>
      <c r="AH123">
        <v>3.37</v>
      </c>
      <c r="AI123">
        <v>81</v>
      </c>
      <c r="AK123" t="s">
        <v>46</v>
      </c>
      <c r="AL123" t="s">
        <v>48</v>
      </c>
      <c r="AM123" t="s">
        <v>41</v>
      </c>
      <c r="AN123">
        <v>1.29</v>
      </c>
      <c r="AO123">
        <v>119</v>
      </c>
      <c r="AR123" s="73">
        <v>8.1</v>
      </c>
      <c r="AS123">
        <v>81</v>
      </c>
      <c r="AV123" s="76" t="s">
        <v>1763</v>
      </c>
      <c r="AW123" s="75">
        <v>81</v>
      </c>
    </row>
    <row r="124" spans="1:49" x14ac:dyDescent="0.25">
      <c r="A124" t="s">
        <v>8</v>
      </c>
      <c r="B124" t="s">
        <v>40</v>
      </c>
      <c r="C124" t="s">
        <v>41</v>
      </c>
      <c r="D124">
        <v>9.6300000000000008</v>
      </c>
      <c r="E124">
        <v>80</v>
      </c>
      <c r="G124" t="s">
        <v>9</v>
      </c>
      <c r="H124" t="s">
        <v>40</v>
      </c>
      <c r="I124" t="s">
        <v>41</v>
      </c>
      <c r="J124">
        <v>53.38</v>
      </c>
      <c r="K124">
        <v>80</v>
      </c>
      <c r="M124" t="s">
        <v>17</v>
      </c>
      <c r="N124" t="s">
        <v>40</v>
      </c>
      <c r="O124" t="s">
        <v>41</v>
      </c>
      <c r="P124">
        <v>2.077</v>
      </c>
      <c r="Q124">
        <v>80</v>
      </c>
      <c r="S124" t="s">
        <v>42</v>
      </c>
      <c r="T124" t="s">
        <v>40</v>
      </c>
      <c r="U124" t="s">
        <v>43</v>
      </c>
      <c r="V124">
        <v>3.3519999999999999</v>
      </c>
      <c r="W124">
        <v>80</v>
      </c>
      <c r="Y124" t="s">
        <v>44</v>
      </c>
      <c r="Z124" t="s">
        <v>48</v>
      </c>
      <c r="AA124" t="s">
        <v>41</v>
      </c>
      <c r="AB124">
        <v>48.5</v>
      </c>
      <c r="AC124">
        <v>146</v>
      </c>
      <c r="AE124" t="s">
        <v>45</v>
      </c>
      <c r="AF124" t="s">
        <v>40</v>
      </c>
      <c r="AG124" t="s">
        <v>41</v>
      </c>
      <c r="AH124">
        <v>3.36</v>
      </c>
      <c r="AI124">
        <v>80</v>
      </c>
      <c r="AK124" t="s">
        <v>46</v>
      </c>
      <c r="AL124" t="s">
        <v>48</v>
      </c>
      <c r="AM124" t="s">
        <v>41</v>
      </c>
      <c r="AN124">
        <v>1.28</v>
      </c>
      <c r="AO124">
        <v>117</v>
      </c>
      <c r="AR124" s="73">
        <v>8</v>
      </c>
      <c r="AS124">
        <v>80</v>
      </c>
      <c r="AV124" s="76" t="s">
        <v>1776</v>
      </c>
      <c r="AW124" s="75">
        <v>80</v>
      </c>
    </row>
    <row r="125" spans="1:49" x14ac:dyDescent="0.25">
      <c r="A125" t="s">
        <v>8</v>
      </c>
      <c r="B125" t="s">
        <v>40</v>
      </c>
      <c r="C125" t="s">
        <v>41</v>
      </c>
      <c r="D125">
        <v>9.65</v>
      </c>
      <c r="E125">
        <v>79</v>
      </c>
      <c r="G125" t="s">
        <v>9</v>
      </c>
      <c r="H125" t="s">
        <v>40</v>
      </c>
      <c r="I125" t="s">
        <v>41</v>
      </c>
      <c r="J125">
        <v>53.48</v>
      </c>
      <c r="K125">
        <v>79</v>
      </c>
      <c r="M125" t="s">
        <v>17</v>
      </c>
      <c r="N125" t="s">
        <v>40</v>
      </c>
      <c r="O125" t="s">
        <v>41</v>
      </c>
      <c r="P125">
        <v>2.0798999999999999</v>
      </c>
      <c r="Q125">
        <v>79</v>
      </c>
      <c r="S125" t="s">
        <v>42</v>
      </c>
      <c r="T125" t="s">
        <v>40</v>
      </c>
      <c r="U125" t="s">
        <v>43</v>
      </c>
      <c r="V125">
        <v>3.3567</v>
      </c>
      <c r="W125">
        <v>79</v>
      </c>
      <c r="Y125" t="s">
        <v>44</v>
      </c>
      <c r="Z125" t="s">
        <v>48</v>
      </c>
      <c r="AA125" t="s">
        <v>41</v>
      </c>
      <c r="AB125">
        <v>48</v>
      </c>
      <c r="AC125">
        <v>143</v>
      </c>
      <c r="AE125" t="s">
        <v>45</v>
      </c>
      <c r="AF125" t="s">
        <v>40</v>
      </c>
      <c r="AG125" t="s">
        <v>41</v>
      </c>
      <c r="AH125">
        <v>3.34</v>
      </c>
      <c r="AI125">
        <v>79</v>
      </c>
      <c r="AK125" t="s">
        <v>46</v>
      </c>
      <c r="AL125" t="s">
        <v>48</v>
      </c>
      <c r="AM125" t="s">
        <v>41</v>
      </c>
      <c r="AN125">
        <v>1.27</v>
      </c>
      <c r="AO125">
        <v>114</v>
      </c>
      <c r="AR125" s="73">
        <v>7.9</v>
      </c>
      <c r="AS125">
        <v>79</v>
      </c>
      <c r="AV125" s="76" t="s">
        <v>1789</v>
      </c>
      <c r="AW125" s="75">
        <v>79</v>
      </c>
    </row>
    <row r="126" spans="1:49" x14ac:dyDescent="0.25">
      <c r="A126" t="s">
        <v>8</v>
      </c>
      <c r="B126" t="s">
        <v>40</v>
      </c>
      <c r="C126" t="s">
        <v>41</v>
      </c>
      <c r="D126">
        <v>9.67</v>
      </c>
      <c r="E126">
        <v>78</v>
      </c>
      <c r="G126" t="s">
        <v>9</v>
      </c>
      <c r="H126" t="s">
        <v>40</v>
      </c>
      <c r="I126" t="s">
        <v>41</v>
      </c>
      <c r="J126">
        <v>53.58</v>
      </c>
      <c r="K126">
        <v>78</v>
      </c>
      <c r="M126" t="s">
        <v>17</v>
      </c>
      <c r="N126" t="s">
        <v>40</v>
      </c>
      <c r="O126" t="s">
        <v>41</v>
      </c>
      <c r="P126">
        <v>2.0828000000000002</v>
      </c>
      <c r="Q126">
        <v>78</v>
      </c>
      <c r="S126" t="s">
        <v>42</v>
      </c>
      <c r="T126" t="s">
        <v>40</v>
      </c>
      <c r="U126" t="s">
        <v>43</v>
      </c>
      <c r="V126">
        <v>3.3613999999999997</v>
      </c>
      <c r="W126">
        <v>78</v>
      </c>
      <c r="Y126" t="s">
        <v>44</v>
      </c>
      <c r="Z126" t="s">
        <v>48</v>
      </c>
      <c r="AA126" t="s">
        <v>41</v>
      </c>
      <c r="AB126">
        <v>47.5</v>
      </c>
      <c r="AC126">
        <v>141</v>
      </c>
      <c r="AE126" t="s">
        <v>45</v>
      </c>
      <c r="AF126" t="s">
        <v>40</v>
      </c>
      <c r="AG126" t="s">
        <v>41</v>
      </c>
      <c r="AH126">
        <v>3.33</v>
      </c>
      <c r="AI126">
        <v>78</v>
      </c>
      <c r="AK126" t="s">
        <v>46</v>
      </c>
      <c r="AL126" t="s">
        <v>48</v>
      </c>
      <c r="AM126" t="s">
        <v>41</v>
      </c>
      <c r="AN126">
        <v>1.26</v>
      </c>
      <c r="AO126">
        <v>112</v>
      </c>
      <c r="AR126" s="73">
        <v>7.8</v>
      </c>
      <c r="AS126">
        <v>78</v>
      </c>
      <c r="AV126" s="76" t="s">
        <v>1802</v>
      </c>
      <c r="AW126" s="75">
        <v>78</v>
      </c>
    </row>
    <row r="127" spans="1:49" x14ac:dyDescent="0.25">
      <c r="A127" t="s">
        <v>8</v>
      </c>
      <c r="B127" t="s">
        <v>40</v>
      </c>
      <c r="C127" t="s">
        <v>41</v>
      </c>
      <c r="D127">
        <v>9.68</v>
      </c>
      <c r="E127">
        <v>77</v>
      </c>
      <c r="G127" t="s">
        <v>9</v>
      </c>
      <c r="H127" t="s">
        <v>40</v>
      </c>
      <c r="I127" t="s">
        <v>41</v>
      </c>
      <c r="J127">
        <v>53.68</v>
      </c>
      <c r="K127">
        <v>77</v>
      </c>
      <c r="M127" t="s">
        <v>17</v>
      </c>
      <c r="N127" t="s">
        <v>40</v>
      </c>
      <c r="O127" t="s">
        <v>41</v>
      </c>
      <c r="P127">
        <v>2.0857000000000001</v>
      </c>
      <c r="Q127">
        <v>77</v>
      </c>
      <c r="S127" t="s">
        <v>42</v>
      </c>
      <c r="T127" t="s">
        <v>40</v>
      </c>
      <c r="U127" t="s">
        <v>43</v>
      </c>
      <c r="V127">
        <v>3.3661000000000003</v>
      </c>
      <c r="W127">
        <v>77</v>
      </c>
      <c r="Y127" t="s">
        <v>44</v>
      </c>
      <c r="Z127" t="s">
        <v>48</v>
      </c>
      <c r="AA127" t="s">
        <v>41</v>
      </c>
      <c r="AB127">
        <v>47</v>
      </c>
      <c r="AC127">
        <v>139</v>
      </c>
      <c r="AE127" t="s">
        <v>45</v>
      </c>
      <c r="AF127" t="s">
        <v>40</v>
      </c>
      <c r="AG127" t="s">
        <v>41</v>
      </c>
      <c r="AH127">
        <v>3.31</v>
      </c>
      <c r="AI127">
        <v>77</v>
      </c>
      <c r="AK127" t="s">
        <v>46</v>
      </c>
      <c r="AL127" t="s">
        <v>48</v>
      </c>
      <c r="AM127" t="s">
        <v>41</v>
      </c>
      <c r="AN127">
        <v>1.25</v>
      </c>
      <c r="AO127">
        <v>110</v>
      </c>
      <c r="AR127" s="73">
        <v>7.7</v>
      </c>
      <c r="AS127">
        <v>77</v>
      </c>
      <c r="AV127" s="76" t="s">
        <v>1814</v>
      </c>
      <c r="AW127" s="75">
        <v>77</v>
      </c>
    </row>
    <row r="128" spans="1:49" x14ac:dyDescent="0.25">
      <c r="A128" t="s">
        <v>8</v>
      </c>
      <c r="B128" t="s">
        <v>40</v>
      </c>
      <c r="C128" t="s">
        <v>41</v>
      </c>
      <c r="D128">
        <v>9.6999999999999993</v>
      </c>
      <c r="E128">
        <v>76</v>
      </c>
      <c r="G128" t="s">
        <v>9</v>
      </c>
      <c r="H128" t="s">
        <v>40</v>
      </c>
      <c r="I128" t="s">
        <v>41</v>
      </c>
      <c r="J128">
        <v>53.79</v>
      </c>
      <c r="K128">
        <v>76</v>
      </c>
      <c r="M128" t="s">
        <v>17</v>
      </c>
      <c r="N128" t="s">
        <v>40</v>
      </c>
      <c r="O128" t="s">
        <v>41</v>
      </c>
      <c r="P128">
        <v>2.0886</v>
      </c>
      <c r="Q128">
        <v>76</v>
      </c>
      <c r="S128" t="s">
        <v>42</v>
      </c>
      <c r="T128" t="s">
        <v>40</v>
      </c>
      <c r="U128" t="s">
        <v>43</v>
      </c>
      <c r="V128">
        <v>3.3709000000000002</v>
      </c>
      <c r="W128">
        <v>76</v>
      </c>
      <c r="Y128" t="s">
        <v>44</v>
      </c>
      <c r="Z128" t="s">
        <v>48</v>
      </c>
      <c r="AA128" t="s">
        <v>41</v>
      </c>
      <c r="AB128">
        <v>46.5</v>
      </c>
      <c r="AC128">
        <v>137</v>
      </c>
      <c r="AE128" t="s">
        <v>45</v>
      </c>
      <c r="AF128" t="s">
        <v>40</v>
      </c>
      <c r="AG128" t="s">
        <v>41</v>
      </c>
      <c r="AH128">
        <v>3.3</v>
      </c>
      <c r="AI128">
        <v>76</v>
      </c>
      <c r="AK128" t="s">
        <v>46</v>
      </c>
      <c r="AL128" t="s">
        <v>48</v>
      </c>
      <c r="AM128" t="s">
        <v>41</v>
      </c>
      <c r="AN128">
        <v>1.24</v>
      </c>
      <c r="AO128">
        <v>108</v>
      </c>
      <c r="AR128" s="73">
        <v>7.6</v>
      </c>
      <c r="AS128">
        <v>76</v>
      </c>
      <c r="AV128" s="76" t="s">
        <v>1825</v>
      </c>
      <c r="AW128" s="75">
        <v>76</v>
      </c>
    </row>
    <row r="129" spans="1:49" x14ac:dyDescent="0.25">
      <c r="A129" t="s">
        <v>8</v>
      </c>
      <c r="B129" t="s">
        <v>40</v>
      </c>
      <c r="C129" t="s">
        <v>41</v>
      </c>
      <c r="D129">
        <v>9.7200000000000006</v>
      </c>
      <c r="E129">
        <v>75</v>
      </c>
      <c r="G129" t="s">
        <v>9</v>
      </c>
      <c r="H129" t="s">
        <v>40</v>
      </c>
      <c r="I129" t="s">
        <v>41</v>
      </c>
      <c r="J129">
        <v>53.89</v>
      </c>
      <c r="K129">
        <v>75</v>
      </c>
      <c r="M129" t="s">
        <v>17</v>
      </c>
      <c r="N129" t="s">
        <v>40</v>
      </c>
      <c r="O129" t="s">
        <v>41</v>
      </c>
      <c r="P129">
        <v>2.0914999999999999</v>
      </c>
      <c r="Q129">
        <v>75</v>
      </c>
      <c r="S129" t="s">
        <v>42</v>
      </c>
      <c r="T129" t="s">
        <v>40</v>
      </c>
      <c r="U129" t="s">
        <v>43</v>
      </c>
      <c r="V129">
        <v>3.3757000000000001</v>
      </c>
      <c r="W129">
        <v>75</v>
      </c>
      <c r="Y129" t="s">
        <v>44</v>
      </c>
      <c r="Z129" t="s">
        <v>48</v>
      </c>
      <c r="AA129" t="s">
        <v>41</v>
      </c>
      <c r="AB129">
        <v>46</v>
      </c>
      <c r="AC129">
        <v>135</v>
      </c>
      <c r="AE129" t="s">
        <v>45</v>
      </c>
      <c r="AF129" t="s">
        <v>40</v>
      </c>
      <c r="AG129" t="s">
        <v>41</v>
      </c>
      <c r="AH129">
        <v>3.28</v>
      </c>
      <c r="AI129">
        <v>75</v>
      </c>
      <c r="AK129" t="s">
        <v>46</v>
      </c>
      <c r="AL129" t="s">
        <v>48</v>
      </c>
      <c r="AM129" t="s">
        <v>41</v>
      </c>
      <c r="AN129">
        <v>1.23</v>
      </c>
      <c r="AO129">
        <v>106</v>
      </c>
      <c r="AR129" s="73">
        <v>7.5</v>
      </c>
      <c r="AS129">
        <v>75</v>
      </c>
      <c r="AV129" s="76" t="s">
        <v>1507</v>
      </c>
      <c r="AW129" s="75">
        <v>75</v>
      </c>
    </row>
    <row r="130" spans="1:49" x14ac:dyDescent="0.25">
      <c r="A130" t="s">
        <v>8</v>
      </c>
      <c r="B130" t="s">
        <v>40</v>
      </c>
      <c r="C130" t="s">
        <v>41</v>
      </c>
      <c r="D130">
        <v>9.74</v>
      </c>
      <c r="E130">
        <v>74</v>
      </c>
      <c r="G130" t="s">
        <v>9</v>
      </c>
      <c r="H130" t="s">
        <v>40</v>
      </c>
      <c r="I130" t="s">
        <v>41</v>
      </c>
      <c r="J130">
        <v>53.99</v>
      </c>
      <c r="K130">
        <v>74</v>
      </c>
      <c r="M130" t="s">
        <v>17</v>
      </c>
      <c r="N130" t="s">
        <v>40</v>
      </c>
      <c r="O130" t="s">
        <v>41</v>
      </c>
      <c r="P130">
        <v>2.0945</v>
      </c>
      <c r="Q130">
        <v>74</v>
      </c>
      <c r="S130" t="s">
        <v>42</v>
      </c>
      <c r="T130" t="s">
        <v>40</v>
      </c>
      <c r="U130" t="s">
        <v>43</v>
      </c>
      <c r="V130">
        <v>3.3805000000000001</v>
      </c>
      <c r="W130">
        <v>74</v>
      </c>
      <c r="Y130" t="s">
        <v>44</v>
      </c>
      <c r="Z130" t="s">
        <v>48</v>
      </c>
      <c r="AA130" t="s">
        <v>41</v>
      </c>
      <c r="AB130">
        <v>45.5</v>
      </c>
      <c r="AC130">
        <v>133</v>
      </c>
      <c r="AE130" t="s">
        <v>45</v>
      </c>
      <c r="AF130" t="s">
        <v>40</v>
      </c>
      <c r="AG130" t="s">
        <v>41</v>
      </c>
      <c r="AH130">
        <v>3.27</v>
      </c>
      <c r="AI130">
        <v>74</v>
      </c>
      <c r="AK130" t="s">
        <v>46</v>
      </c>
      <c r="AL130" t="s">
        <v>48</v>
      </c>
      <c r="AM130" t="s">
        <v>41</v>
      </c>
      <c r="AN130">
        <v>1.22</v>
      </c>
      <c r="AO130">
        <v>104</v>
      </c>
      <c r="AR130" s="73">
        <v>7.4</v>
      </c>
      <c r="AS130">
        <v>74</v>
      </c>
      <c r="AV130" s="76" t="s">
        <v>1598</v>
      </c>
      <c r="AW130" s="75">
        <v>74</v>
      </c>
    </row>
    <row r="131" spans="1:49" x14ac:dyDescent="0.25">
      <c r="A131" t="s">
        <v>8</v>
      </c>
      <c r="B131" t="s">
        <v>40</v>
      </c>
      <c r="C131" t="s">
        <v>41</v>
      </c>
      <c r="D131">
        <v>9.76</v>
      </c>
      <c r="E131">
        <v>73</v>
      </c>
      <c r="G131" t="s">
        <v>9</v>
      </c>
      <c r="H131" t="s">
        <v>40</v>
      </c>
      <c r="I131" t="s">
        <v>41</v>
      </c>
      <c r="J131">
        <v>54.1</v>
      </c>
      <c r="K131">
        <v>73</v>
      </c>
      <c r="M131" t="s">
        <v>17</v>
      </c>
      <c r="N131" t="s">
        <v>40</v>
      </c>
      <c r="O131" t="s">
        <v>41</v>
      </c>
      <c r="P131">
        <v>2.0975000000000001</v>
      </c>
      <c r="Q131">
        <v>73</v>
      </c>
      <c r="S131" t="s">
        <v>42</v>
      </c>
      <c r="T131" t="s">
        <v>40</v>
      </c>
      <c r="U131" t="s">
        <v>43</v>
      </c>
      <c r="V131">
        <v>3.3853</v>
      </c>
      <c r="W131">
        <v>73</v>
      </c>
      <c r="Y131" t="s">
        <v>44</v>
      </c>
      <c r="Z131" t="s">
        <v>48</v>
      </c>
      <c r="AA131" t="s">
        <v>41</v>
      </c>
      <c r="AB131">
        <v>45</v>
      </c>
      <c r="AC131">
        <v>131</v>
      </c>
      <c r="AE131" t="s">
        <v>45</v>
      </c>
      <c r="AF131" t="s">
        <v>40</v>
      </c>
      <c r="AG131" t="s">
        <v>41</v>
      </c>
      <c r="AH131">
        <v>3.25</v>
      </c>
      <c r="AI131">
        <v>73</v>
      </c>
      <c r="AK131" t="s">
        <v>46</v>
      </c>
      <c r="AL131" t="s">
        <v>48</v>
      </c>
      <c r="AM131" t="s">
        <v>41</v>
      </c>
      <c r="AN131">
        <v>1.21</v>
      </c>
      <c r="AO131">
        <v>101</v>
      </c>
      <c r="AR131" s="73">
        <v>7.3</v>
      </c>
      <c r="AS131">
        <v>73</v>
      </c>
      <c r="AV131" s="76" t="s">
        <v>1860</v>
      </c>
      <c r="AW131" s="75">
        <v>73</v>
      </c>
    </row>
    <row r="132" spans="1:49" x14ac:dyDescent="0.25">
      <c r="A132" t="s">
        <v>8</v>
      </c>
      <c r="B132" t="s">
        <v>40</v>
      </c>
      <c r="C132" t="s">
        <v>41</v>
      </c>
      <c r="D132">
        <v>9.7799999999999994</v>
      </c>
      <c r="E132">
        <v>72</v>
      </c>
      <c r="G132" t="s">
        <v>9</v>
      </c>
      <c r="H132" t="s">
        <v>40</v>
      </c>
      <c r="I132" t="s">
        <v>41</v>
      </c>
      <c r="J132">
        <v>54.2</v>
      </c>
      <c r="K132">
        <v>72</v>
      </c>
      <c r="M132" t="s">
        <v>17</v>
      </c>
      <c r="N132" t="s">
        <v>40</v>
      </c>
      <c r="O132" t="s">
        <v>41</v>
      </c>
      <c r="P132">
        <v>2.1005000000000003</v>
      </c>
      <c r="Q132">
        <v>72</v>
      </c>
      <c r="S132" t="s">
        <v>42</v>
      </c>
      <c r="T132" t="s">
        <v>40</v>
      </c>
      <c r="U132" t="s">
        <v>43</v>
      </c>
      <c r="V132">
        <v>3.3902000000000001</v>
      </c>
      <c r="W132">
        <v>72</v>
      </c>
      <c r="Y132" t="s">
        <v>44</v>
      </c>
      <c r="Z132" t="s">
        <v>48</v>
      </c>
      <c r="AA132" t="s">
        <v>41</v>
      </c>
      <c r="AB132">
        <v>44.5</v>
      </c>
      <c r="AC132">
        <v>129</v>
      </c>
      <c r="AE132" t="s">
        <v>45</v>
      </c>
      <c r="AF132" t="s">
        <v>40</v>
      </c>
      <c r="AG132" t="s">
        <v>41</v>
      </c>
      <c r="AH132">
        <v>3.24</v>
      </c>
      <c r="AI132">
        <v>72</v>
      </c>
      <c r="AK132" t="s">
        <v>46</v>
      </c>
      <c r="AL132" t="s">
        <v>48</v>
      </c>
      <c r="AM132" t="s">
        <v>41</v>
      </c>
      <c r="AN132">
        <v>1.2</v>
      </c>
      <c r="AO132">
        <v>99</v>
      </c>
      <c r="AR132" s="73">
        <v>7.2</v>
      </c>
      <c r="AS132">
        <v>72</v>
      </c>
      <c r="AV132" s="76" t="s">
        <v>1874</v>
      </c>
      <c r="AW132" s="75">
        <v>72</v>
      </c>
    </row>
    <row r="133" spans="1:49" x14ac:dyDescent="0.25">
      <c r="A133" t="s">
        <v>8</v>
      </c>
      <c r="B133" t="s">
        <v>40</v>
      </c>
      <c r="C133" t="s">
        <v>41</v>
      </c>
      <c r="D133">
        <v>9.7899999999999991</v>
      </c>
      <c r="E133">
        <v>71</v>
      </c>
      <c r="G133" t="s">
        <v>9</v>
      </c>
      <c r="H133" t="s">
        <v>40</v>
      </c>
      <c r="I133" t="s">
        <v>41</v>
      </c>
      <c r="J133">
        <v>54.31</v>
      </c>
      <c r="K133">
        <v>71</v>
      </c>
      <c r="M133" t="s">
        <v>17</v>
      </c>
      <c r="N133" t="s">
        <v>40</v>
      </c>
      <c r="O133" t="s">
        <v>41</v>
      </c>
      <c r="P133">
        <v>2.1036000000000001</v>
      </c>
      <c r="Q133">
        <v>71</v>
      </c>
      <c r="S133" t="s">
        <v>42</v>
      </c>
      <c r="T133" t="s">
        <v>40</v>
      </c>
      <c r="U133" t="s">
        <v>43</v>
      </c>
      <c r="V133">
        <v>3.3952</v>
      </c>
      <c r="W133">
        <v>71</v>
      </c>
      <c r="Y133" t="s">
        <v>44</v>
      </c>
      <c r="Z133" t="s">
        <v>48</v>
      </c>
      <c r="AA133" t="s">
        <v>41</v>
      </c>
      <c r="AB133">
        <v>44</v>
      </c>
      <c r="AC133">
        <v>127</v>
      </c>
      <c r="AE133" t="s">
        <v>45</v>
      </c>
      <c r="AF133" t="s">
        <v>40</v>
      </c>
      <c r="AG133" t="s">
        <v>41</v>
      </c>
      <c r="AH133">
        <v>3.22</v>
      </c>
      <c r="AI133">
        <v>71</v>
      </c>
      <c r="AK133" t="s">
        <v>46</v>
      </c>
      <c r="AL133" t="s">
        <v>48</v>
      </c>
      <c r="AM133" t="s">
        <v>41</v>
      </c>
      <c r="AN133">
        <v>1.19</v>
      </c>
      <c r="AO133">
        <v>97</v>
      </c>
      <c r="AR133" s="73">
        <v>7.1</v>
      </c>
      <c r="AS133">
        <v>71</v>
      </c>
      <c r="AV133" s="76" t="s">
        <v>1886</v>
      </c>
      <c r="AW133" s="75">
        <v>71</v>
      </c>
    </row>
    <row r="134" spans="1:49" x14ac:dyDescent="0.25">
      <c r="A134" t="s">
        <v>8</v>
      </c>
      <c r="B134" t="s">
        <v>40</v>
      </c>
      <c r="C134" t="s">
        <v>41</v>
      </c>
      <c r="D134">
        <v>9.81</v>
      </c>
      <c r="E134">
        <v>70</v>
      </c>
      <c r="G134" t="s">
        <v>9</v>
      </c>
      <c r="H134" t="s">
        <v>40</v>
      </c>
      <c r="I134" t="s">
        <v>41</v>
      </c>
      <c r="J134">
        <v>54.42</v>
      </c>
      <c r="K134">
        <v>70</v>
      </c>
      <c r="M134" t="s">
        <v>17</v>
      </c>
      <c r="N134" t="s">
        <v>40</v>
      </c>
      <c r="O134" t="s">
        <v>41</v>
      </c>
      <c r="P134">
        <v>2.1067</v>
      </c>
      <c r="Q134">
        <v>70</v>
      </c>
      <c r="S134" t="s">
        <v>42</v>
      </c>
      <c r="T134" t="s">
        <v>40</v>
      </c>
      <c r="U134" t="s">
        <v>43</v>
      </c>
      <c r="V134">
        <v>3.4001999999999999</v>
      </c>
      <c r="W134">
        <v>70</v>
      </c>
      <c r="Y134" t="s">
        <v>44</v>
      </c>
      <c r="Z134" t="s">
        <v>48</v>
      </c>
      <c r="AA134" t="s">
        <v>41</v>
      </c>
      <c r="AB134">
        <v>43.5</v>
      </c>
      <c r="AC134">
        <v>125</v>
      </c>
      <c r="AE134" t="s">
        <v>45</v>
      </c>
      <c r="AF134" t="s">
        <v>40</v>
      </c>
      <c r="AG134" t="s">
        <v>41</v>
      </c>
      <c r="AH134">
        <v>3.21</v>
      </c>
      <c r="AI134">
        <v>70</v>
      </c>
      <c r="AK134" t="s">
        <v>46</v>
      </c>
      <c r="AL134" t="s">
        <v>48</v>
      </c>
      <c r="AM134" t="s">
        <v>41</v>
      </c>
      <c r="AN134">
        <v>1.18</v>
      </c>
      <c r="AO134">
        <v>95</v>
      </c>
      <c r="AR134" s="73">
        <v>7</v>
      </c>
      <c r="AS134">
        <v>70</v>
      </c>
      <c r="AV134" s="76" t="s">
        <v>1900</v>
      </c>
      <c r="AW134" s="75">
        <v>70</v>
      </c>
    </row>
    <row r="135" spans="1:49" x14ac:dyDescent="0.25">
      <c r="A135" t="s">
        <v>8</v>
      </c>
      <c r="B135" t="s">
        <v>40</v>
      </c>
      <c r="C135" t="s">
        <v>41</v>
      </c>
      <c r="D135">
        <v>9.83</v>
      </c>
      <c r="E135">
        <v>69</v>
      </c>
      <c r="G135" t="s">
        <v>9</v>
      </c>
      <c r="H135" t="s">
        <v>40</v>
      </c>
      <c r="I135" t="s">
        <v>41</v>
      </c>
      <c r="J135">
        <v>54.53</v>
      </c>
      <c r="K135">
        <v>69</v>
      </c>
      <c r="M135" t="s">
        <v>17</v>
      </c>
      <c r="N135" t="s">
        <v>40</v>
      </c>
      <c r="O135" t="s">
        <v>41</v>
      </c>
      <c r="P135">
        <v>2.1097999999999999</v>
      </c>
      <c r="Q135">
        <v>69</v>
      </c>
      <c r="S135" t="s">
        <v>42</v>
      </c>
      <c r="T135" t="s">
        <v>40</v>
      </c>
      <c r="U135" t="s">
        <v>43</v>
      </c>
      <c r="V135">
        <v>3.4052000000000002</v>
      </c>
      <c r="W135">
        <v>69</v>
      </c>
      <c r="Y135" t="s">
        <v>44</v>
      </c>
      <c r="Z135" t="s">
        <v>48</v>
      </c>
      <c r="AA135" t="s">
        <v>41</v>
      </c>
      <c r="AB135">
        <v>43</v>
      </c>
      <c r="AC135">
        <v>123</v>
      </c>
      <c r="AE135" t="s">
        <v>45</v>
      </c>
      <c r="AF135" t="s">
        <v>40</v>
      </c>
      <c r="AG135" t="s">
        <v>41</v>
      </c>
      <c r="AH135">
        <v>3.19</v>
      </c>
      <c r="AI135">
        <v>69</v>
      </c>
      <c r="AK135" t="s">
        <v>46</v>
      </c>
      <c r="AL135" t="s">
        <v>48</v>
      </c>
      <c r="AM135" t="s">
        <v>41</v>
      </c>
      <c r="AN135">
        <v>1.17</v>
      </c>
      <c r="AO135">
        <v>93</v>
      </c>
      <c r="AR135" s="73">
        <v>6.9</v>
      </c>
      <c r="AS135">
        <v>69</v>
      </c>
      <c r="AV135" s="76" t="s">
        <v>1845</v>
      </c>
      <c r="AW135" s="75">
        <v>69</v>
      </c>
    </row>
    <row r="136" spans="1:49" x14ac:dyDescent="0.25">
      <c r="A136" t="s">
        <v>8</v>
      </c>
      <c r="B136" t="s">
        <v>40</v>
      </c>
      <c r="C136" t="s">
        <v>41</v>
      </c>
      <c r="D136">
        <v>9.85</v>
      </c>
      <c r="E136">
        <v>68</v>
      </c>
      <c r="G136" t="s">
        <v>9</v>
      </c>
      <c r="H136" t="s">
        <v>40</v>
      </c>
      <c r="I136" t="s">
        <v>41</v>
      </c>
      <c r="J136">
        <v>54.64</v>
      </c>
      <c r="K136">
        <v>68</v>
      </c>
      <c r="M136" t="s">
        <v>17</v>
      </c>
      <c r="N136" t="s">
        <v>40</v>
      </c>
      <c r="O136" t="s">
        <v>41</v>
      </c>
      <c r="P136">
        <v>2.1128999999999998</v>
      </c>
      <c r="Q136">
        <v>68</v>
      </c>
      <c r="S136" t="s">
        <v>42</v>
      </c>
      <c r="T136" t="s">
        <v>40</v>
      </c>
      <c r="U136" t="s">
        <v>43</v>
      </c>
      <c r="V136">
        <v>3.4102000000000001</v>
      </c>
      <c r="W136">
        <v>68</v>
      </c>
      <c r="Y136" t="s">
        <v>44</v>
      </c>
      <c r="Z136" t="s">
        <v>48</v>
      </c>
      <c r="AA136" t="s">
        <v>41</v>
      </c>
      <c r="AB136">
        <v>42.5</v>
      </c>
      <c r="AC136">
        <v>122</v>
      </c>
      <c r="AE136" t="s">
        <v>45</v>
      </c>
      <c r="AF136" t="s">
        <v>40</v>
      </c>
      <c r="AG136" t="s">
        <v>41</v>
      </c>
      <c r="AH136">
        <v>3.18</v>
      </c>
      <c r="AI136">
        <v>68</v>
      </c>
      <c r="AK136" t="s">
        <v>46</v>
      </c>
      <c r="AL136" t="s">
        <v>48</v>
      </c>
      <c r="AM136" t="s">
        <v>41</v>
      </c>
      <c r="AN136">
        <v>1.1599999999999999</v>
      </c>
      <c r="AO136">
        <v>91</v>
      </c>
      <c r="AR136" s="73">
        <v>6.8</v>
      </c>
      <c r="AS136">
        <v>68</v>
      </c>
      <c r="AV136" s="76" t="s">
        <v>1928</v>
      </c>
      <c r="AW136" s="75">
        <v>68</v>
      </c>
    </row>
    <row r="137" spans="1:49" x14ac:dyDescent="0.25">
      <c r="A137" t="s">
        <v>8</v>
      </c>
      <c r="B137" t="s">
        <v>40</v>
      </c>
      <c r="C137" t="s">
        <v>41</v>
      </c>
      <c r="D137">
        <v>9.8699999999999992</v>
      </c>
      <c r="E137">
        <v>67</v>
      </c>
      <c r="G137" t="s">
        <v>9</v>
      </c>
      <c r="H137" t="s">
        <v>40</v>
      </c>
      <c r="I137" t="s">
        <v>41</v>
      </c>
      <c r="J137">
        <v>54.75</v>
      </c>
      <c r="K137">
        <v>67</v>
      </c>
      <c r="M137" t="s">
        <v>17</v>
      </c>
      <c r="N137" t="s">
        <v>40</v>
      </c>
      <c r="O137" t="s">
        <v>41</v>
      </c>
      <c r="P137">
        <v>2.1160000000000001</v>
      </c>
      <c r="Q137">
        <v>67</v>
      </c>
      <c r="S137" t="s">
        <v>42</v>
      </c>
      <c r="T137" t="s">
        <v>40</v>
      </c>
      <c r="U137" t="s">
        <v>43</v>
      </c>
      <c r="V137">
        <v>3.4152</v>
      </c>
      <c r="W137">
        <v>67</v>
      </c>
      <c r="Y137" t="s">
        <v>44</v>
      </c>
      <c r="Z137" t="s">
        <v>48</v>
      </c>
      <c r="AA137" t="s">
        <v>41</v>
      </c>
      <c r="AB137">
        <v>42</v>
      </c>
      <c r="AC137">
        <v>120</v>
      </c>
      <c r="AE137" t="s">
        <v>45</v>
      </c>
      <c r="AF137" t="s">
        <v>40</v>
      </c>
      <c r="AG137" t="s">
        <v>41</v>
      </c>
      <c r="AH137">
        <v>3.16</v>
      </c>
      <c r="AI137">
        <v>67</v>
      </c>
      <c r="AK137" t="s">
        <v>46</v>
      </c>
      <c r="AL137" t="s">
        <v>48</v>
      </c>
      <c r="AM137" t="s">
        <v>41</v>
      </c>
      <c r="AN137">
        <v>1.1499999999999999</v>
      </c>
      <c r="AO137">
        <v>89</v>
      </c>
      <c r="AR137" s="73">
        <v>6.7</v>
      </c>
      <c r="AS137">
        <v>67</v>
      </c>
      <c r="AV137" s="76" t="s">
        <v>1941</v>
      </c>
      <c r="AW137" s="75">
        <v>67</v>
      </c>
    </row>
    <row r="138" spans="1:49" x14ac:dyDescent="0.25">
      <c r="A138" t="s">
        <v>8</v>
      </c>
      <c r="B138" t="s">
        <v>40</v>
      </c>
      <c r="C138" t="s">
        <v>41</v>
      </c>
      <c r="D138">
        <v>9.89</v>
      </c>
      <c r="E138">
        <v>66</v>
      </c>
      <c r="G138" t="s">
        <v>9</v>
      </c>
      <c r="H138" t="s">
        <v>40</v>
      </c>
      <c r="I138" t="s">
        <v>41</v>
      </c>
      <c r="J138">
        <v>54.86</v>
      </c>
      <c r="K138">
        <v>66</v>
      </c>
      <c r="M138" t="s">
        <v>17</v>
      </c>
      <c r="N138" t="s">
        <v>40</v>
      </c>
      <c r="O138" t="s">
        <v>41</v>
      </c>
      <c r="P138">
        <v>2.1191</v>
      </c>
      <c r="Q138">
        <v>66</v>
      </c>
      <c r="S138" t="s">
        <v>42</v>
      </c>
      <c r="T138" t="s">
        <v>40</v>
      </c>
      <c r="U138" t="s">
        <v>43</v>
      </c>
      <c r="V138">
        <v>3.4203000000000001</v>
      </c>
      <c r="W138">
        <v>66</v>
      </c>
      <c r="Y138" t="s">
        <v>44</v>
      </c>
      <c r="Z138" t="s">
        <v>48</v>
      </c>
      <c r="AA138" t="s">
        <v>41</v>
      </c>
      <c r="AB138">
        <v>41.5</v>
      </c>
      <c r="AC138">
        <v>118</v>
      </c>
      <c r="AE138" t="s">
        <v>45</v>
      </c>
      <c r="AF138" t="s">
        <v>40</v>
      </c>
      <c r="AG138" t="s">
        <v>41</v>
      </c>
      <c r="AH138">
        <v>3.14</v>
      </c>
      <c r="AI138">
        <v>66</v>
      </c>
      <c r="AK138" t="s">
        <v>46</v>
      </c>
      <c r="AL138" t="s">
        <v>48</v>
      </c>
      <c r="AM138" t="s">
        <v>41</v>
      </c>
      <c r="AN138">
        <v>1.1399999999999999</v>
      </c>
      <c r="AO138">
        <v>87</v>
      </c>
      <c r="AR138" s="73">
        <v>6.6</v>
      </c>
      <c r="AS138">
        <v>66</v>
      </c>
      <c r="AV138" s="76" t="s">
        <v>1954</v>
      </c>
      <c r="AW138" s="75">
        <v>66</v>
      </c>
    </row>
    <row r="139" spans="1:49" x14ac:dyDescent="0.25">
      <c r="A139" t="s">
        <v>8</v>
      </c>
      <c r="B139" t="s">
        <v>40</v>
      </c>
      <c r="C139" t="s">
        <v>41</v>
      </c>
      <c r="D139">
        <v>9.91</v>
      </c>
      <c r="E139">
        <v>65</v>
      </c>
      <c r="G139" t="s">
        <v>9</v>
      </c>
      <c r="H139" t="s">
        <v>40</v>
      </c>
      <c r="I139" t="s">
        <v>41</v>
      </c>
      <c r="J139">
        <v>54.97</v>
      </c>
      <c r="K139">
        <v>65</v>
      </c>
      <c r="M139" t="s">
        <v>17</v>
      </c>
      <c r="N139" t="s">
        <v>40</v>
      </c>
      <c r="O139" t="s">
        <v>41</v>
      </c>
      <c r="P139">
        <v>2.1223000000000001</v>
      </c>
      <c r="Q139">
        <v>65</v>
      </c>
      <c r="S139" t="s">
        <v>42</v>
      </c>
      <c r="T139" t="s">
        <v>40</v>
      </c>
      <c r="U139" t="s">
        <v>43</v>
      </c>
      <c r="V139">
        <v>3.4253999999999998</v>
      </c>
      <c r="W139">
        <v>65</v>
      </c>
      <c r="Y139" t="s">
        <v>44</v>
      </c>
      <c r="Z139" t="s">
        <v>48</v>
      </c>
      <c r="AA139" t="s">
        <v>41</v>
      </c>
      <c r="AB139">
        <v>41</v>
      </c>
      <c r="AC139">
        <v>116</v>
      </c>
      <c r="AE139" t="s">
        <v>45</v>
      </c>
      <c r="AF139" t="s">
        <v>40</v>
      </c>
      <c r="AG139" t="s">
        <v>41</v>
      </c>
      <c r="AH139">
        <v>3.13</v>
      </c>
      <c r="AI139">
        <v>65</v>
      </c>
      <c r="AK139" t="s">
        <v>46</v>
      </c>
      <c r="AL139" t="s">
        <v>48</v>
      </c>
      <c r="AM139" t="s">
        <v>41</v>
      </c>
      <c r="AN139">
        <v>1.1299999999999999</v>
      </c>
      <c r="AO139">
        <v>84</v>
      </c>
      <c r="AR139" s="73">
        <v>6.5</v>
      </c>
      <c r="AS139">
        <v>65</v>
      </c>
      <c r="AV139" s="76" t="s">
        <v>1969</v>
      </c>
      <c r="AW139" s="75">
        <v>65</v>
      </c>
    </row>
    <row r="140" spans="1:49" x14ac:dyDescent="0.25">
      <c r="A140" t="s">
        <v>8</v>
      </c>
      <c r="B140" t="s">
        <v>40</v>
      </c>
      <c r="C140" t="s">
        <v>41</v>
      </c>
      <c r="D140">
        <v>9.93</v>
      </c>
      <c r="E140">
        <v>64</v>
      </c>
      <c r="G140" t="s">
        <v>9</v>
      </c>
      <c r="H140" t="s">
        <v>40</v>
      </c>
      <c r="I140" t="s">
        <v>41</v>
      </c>
      <c r="J140">
        <v>55.08</v>
      </c>
      <c r="K140">
        <v>64</v>
      </c>
      <c r="M140" t="s">
        <v>17</v>
      </c>
      <c r="N140" t="s">
        <v>40</v>
      </c>
      <c r="O140" t="s">
        <v>41</v>
      </c>
      <c r="P140">
        <v>2.1255000000000002</v>
      </c>
      <c r="Q140">
        <v>64</v>
      </c>
      <c r="S140" t="s">
        <v>42</v>
      </c>
      <c r="T140" t="s">
        <v>40</v>
      </c>
      <c r="U140" t="s">
        <v>43</v>
      </c>
      <c r="V140">
        <v>3.4306000000000001</v>
      </c>
      <c r="W140">
        <v>64</v>
      </c>
      <c r="Y140" t="s">
        <v>44</v>
      </c>
      <c r="Z140" t="s">
        <v>48</v>
      </c>
      <c r="AA140" t="s">
        <v>41</v>
      </c>
      <c r="AB140">
        <v>40.5</v>
      </c>
      <c r="AC140">
        <v>114</v>
      </c>
      <c r="AE140" t="s">
        <v>45</v>
      </c>
      <c r="AF140" t="s">
        <v>40</v>
      </c>
      <c r="AG140" t="s">
        <v>41</v>
      </c>
      <c r="AH140">
        <v>3.11</v>
      </c>
      <c r="AI140">
        <v>64</v>
      </c>
      <c r="AK140" t="s">
        <v>46</v>
      </c>
      <c r="AL140" t="s">
        <v>48</v>
      </c>
      <c r="AM140" t="s">
        <v>41</v>
      </c>
      <c r="AN140">
        <v>1.1200000000000001</v>
      </c>
      <c r="AO140">
        <v>82</v>
      </c>
      <c r="AR140" s="73">
        <v>6.4</v>
      </c>
      <c r="AS140">
        <v>64</v>
      </c>
      <c r="AV140" s="76" t="s">
        <v>1982</v>
      </c>
      <c r="AW140" s="75">
        <v>64</v>
      </c>
    </row>
    <row r="141" spans="1:49" x14ac:dyDescent="0.25">
      <c r="A141" t="s">
        <v>8</v>
      </c>
      <c r="B141" t="s">
        <v>40</v>
      </c>
      <c r="C141" t="s">
        <v>41</v>
      </c>
      <c r="D141">
        <v>9.9499999999999993</v>
      </c>
      <c r="E141">
        <v>63</v>
      </c>
      <c r="G141" t="s">
        <v>9</v>
      </c>
      <c r="H141" t="s">
        <v>40</v>
      </c>
      <c r="I141" t="s">
        <v>41</v>
      </c>
      <c r="J141">
        <v>55.19</v>
      </c>
      <c r="K141">
        <v>63</v>
      </c>
      <c r="M141" t="s">
        <v>17</v>
      </c>
      <c r="N141" t="s">
        <v>40</v>
      </c>
      <c r="O141" t="s">
        <v>41</v>
      </c>
      <c r="P141">
        <v>2.1287000000000003</v>
      </c>
      <c r="Q141">
        <v>63</v>
      </c>
      <c r="S141" t="s">
        <v>42</v>
      </c>
      <c r="T141" t="s">
        <v>40</v>
      </c>
      <c r="U141" t="s">
        <v>43</v>
      </c>
      <c r="V141">
        <v>3.4358</v>
      </c>
      <c r="W141">
        <v>63</v>
      </c>
      <c r="Y141" t="s">
        <v>44</v>
      </c>
      <c r="Z141" t="s">
        <v>48</v>
      </c>
      <c r="AA141" t="s">
        <v>41</v>
      </c>
      <c r="AB141">
        <v>40</v>
      </c>
      <c r="AC141">
        <v>112</v>
      </c>
      <c r="AE141" t="s">
        <v>45</v>
      </c>
      <c r="AF141" t="s">
        <v>40</v>
      </c>
      <c r="AG141" t="s">
        <v>41</v>
      </c>
      <c r="AH141">
        <v>3.1</v>
      </c>
      <c r="AI141">
        <v>63</v>
      </c>
      <c r="AK141" t="s">
        <v>46</v>
      </c>
      <c r="AL141" t="s">
        <v>48</v>
      </c>
      <c r="AM141" t="s">
        <v>41</v>
      </c>
      <c r="AN141">
        <v>1.1100000000000001</v>
      </c>
      <c r="AO141">
        <v>80</v>
      </c>
      <c r="AR141" s="73">
        <v>6.3</v>
      </c>
      <c r="AS141">
        <v>63</v>
      </c>
      <c r="AV141" s="76" t="s">
        <v>1531</v>
      </c>
      <c r="AW141" s="75">
        <v>63</v>
      </c>
    </row>
    <row r="142" spans="1:49" x14ac:dyDescent="0.25">
      <c r="A142" t="s">
        <v>8</v>
      </c>
      <c r="B142" t="s">
        <v>40</v>
      </c>
      <c r="C142" t="s">
        <v>41</v>
      </c>
      <c r="D142">
        <v>9.9700000000000006</v>
      </c>
      <c r="E142">
        <v>62</v>
      </c>
      <c r="G142" t="s">
        <v>9</v>
      </c>
      <c r="H142" t="s">
        <v>40</v>
      </c>
      <c r="I142" t="s">
        <v>41</v>
      </c>
      <c r="J142">
        <v>55.3</v>
      </c>
      <c r="K142">
        <v>62</v>
      </c>
      <c r="M142" t="s">
        <v>17</v>
      </c>
      <c r="N142" t="s">
        <v>40</v>
      </c>
      <c r="O142" t="s">
        <v>41</v>
      </c>
      <c r="P142">
        <v>2.1319999999999997</v>
      </c>
      <c r="Q142">
        <v>62</v>
      </c>
      <c r="S142" t="s">
        <v>42</v>
      </c>
      <c r="T142" t="s">
        <v>40</v>
      </c>
      <c r="U142" t="s">
        <v>43</v>
      </c>
      <c r="V142">
        <v>3.4411</v>
      </c>
      <c r="W142">
        <v>62</v>
      </c>
      <c r="Y142" t="s">
        <v>44</v>
      </c>
      <c r="Z142" t="s">
        <v>48</v>
      </c>
      <c r="AA142" t="s">
        <v>41</v>
      </c>
      <c r="AB142">
        <v>39.5</v>
      </c>
      <c r="AC142">
        <v>110</v>
      </c>
      <c r="AE142" t="s">
        <v>45</v>
      </c>
      <c r="AF142" t="s">
        <v>40</v>
      </c>
      <c r="AG142" t="s">
        <v>41</v>
      </c>
      <c r="AH142">
        <v>3.08</v>
      </c>
      <c r="AI142">
        <v>62</v>
      </c>
      <c r="AK142" t="s">
        <v>46</v>
      </c>
      <c r="AL142" t="s">
        <v>48</v>
      </c>
      <c r="AM142" t="s">
        <v>41</v>
      </c>
      <c r="AN142">
        <v>1.1000000000000001</v>
      </c>
      <c r="AO142">
        <v>78</v>
      </c>
      <c r="AR142" s="73">
        <v>6.2</v>
      </c>
      <c r="AS142">
        <v>62</v>
      </c>
      <c r="AV142" s="76" t="s">
        <v>2007</v>
      </c>
      <c r="AW142" s="75">
        <v>62</v>
      </c>
    </row>
    <row r="143" spans="1:49" x14ac:dyDescent="0.25">
      <c r="A143" t="s">
        <v>8</v>
      </c>
      <c r="B143" t="s">
        <v>40</v>
      </c>
      <c r="C143" t="s">
        <v>41</v>
      </c>
      <c r="D143">
        <v>9.99</v>
      </c>
      <c r="E143">
        <v>61</v>
      </c>
      <c r="G143" t="s">
        <v>9</v>
      </c>
      <c r="H143" t="s">
        <v>40</v>
      </c>
      <c r="I143" t="s">
        <v>41</v>
      </c>
      <c r="J143">
        <v>55.41</v>
      </c>
      <c r="K143">
        <v>61</v>
      </c>
      <c r="M143" t="s">
        <v>17</v>
      </c>
      <c r="N143" t="s">
        <v>40</v>
      </c>
      <c r="O143" t="s">
        <v>41</v>
      </c>
      <c r="P143">
        <v>2.1353</v>
      </c>
      <c r="Q143">
        <v>61</v>
      </c>
      <c r="S143" t="s">
        <v>42</v>
      </c>
      <c r="T143" t="s">
        <v>40</v>
      </c>
      <c r="U143" t="s">
        <v>43</v>
      </c>
      <c r="V143">
        <v>3.4463999999999997</v>
      </c>
      <c r="W143">
        <v>61</v>
      </c>
      <c r="Y143" t="s">
        <v>44</v>
      </c>
      <c r="Z143" t="s">
        <v>48</v>
      </c>
      <c r="AA143" t="s">
        <v>41</v>
      </c>
      <c r="AB143">
        <v>39</v>
      </c>
      <c r="AC143">
        <v>108</v>
      </c>
      <c r="AE143" t="s">
        <v>45</v>
      </c>
      <c r="AF143" t="s">
        <v>40</v>
      </c>
      <c r="AG143" t="s">
        <v>41</v>
      </c>
      <c r="AH143">
        <v>3.07</v>
      </c>
      <c r="AI143">
        <v>61</v>
      </c>
      <c r="AK143" t="s">
        <v>46</v>
      </c>
      <c r="AL143" t="s">
        <v>48</v>
      </c>
      <c r="AM143" t="s">
        <v>41</v>
      </c>
      <c r="AN143">
        <v>1.0900000000000001</v>
      </c>
      <c r="AO143">
        <v>76</v>
      </c>
      <c r="AR143" s="73">
        <v>6.1</v>
      </c>
      <c r="AS143">
        <v>61</v>
      </c>
      <c r="AV143" s="76" t="s">
        <v>2020</v>
      </c>
      <c r="AW143" s="75">
        <v>61</v>
      </c>
    </row>
    <row r="144" spans="1:49" x14ac:dyDescent="0.25">
      <c r="A144" t="s">
        <v>8</v>
      </c>
      <c r="B144" t="s">
        <v>40</v>
      </c>
      <c r="C144" t="s">
        <v>41</v>
      </c>
      <c r="D144">
        <v>10.01</v>
      </c>
      <c r="E144">
        <v>60</v>
      </c>
      <c r="G144" t="s">
        <v>9</v>
      </c>
      <c r="H144" t="s">
        <v>40</v>
      </c>
      <c r="I144" t="s">
        <v>41</v>
      </c>
      <c r="J144">
        <v>55.52</v>
      </c>
      <c r="K144">
        <v>60</v>
      </c>
      <c r="M144" t="s">
        <v>17</v>
      </c>
      <c r="N144" t="s">
        <v>40</v>
      </c>
      <c r="O144" t="s">
        <v>41</v>
      </c>
      <c r="P144">
        <v>2.1386000000000003</v>
      </c>
      <c r="Q144">
        <v>60</v>
      </c>
      <c r="S144" t="s">
        <v>42</v>
      </c>
      <c r="T144" t="s">
        <v>40</v>
      </c>
      <c r="U144" t="s">
        <v>43</v>
      </c>
      <c r="V144">
        <v>3.4516999999999998</v>
      </c>
      <c r="W144">
        <v>60</v>
      </c>
      <c r="Y144" t="s">
        <v>44</v>
      </c>
      <c r="Z144" t="s">
        <v>48</v>
      </c>
      <c r="AA144" t="s">
        <v>41</v>
      </c>
      <c r="AB144">
        <v>38.5</v>
      </c>
      <c r="AC144">
        <v>106</v>
      </c>
      <c r="AE144" t="s">
        <v>45</v>
      </c>
      <c r="AF144" t="s">
        <v>40</v>
      </c>
      <c r="AG144" t="s">
        <v>41</v>
      </c>
      <c r="AH144">
        <v>3.05</v>
      </c>
      <c r="AI144">
        <v>60</v>
      </c>
      <c r="AK144" t="s">
        <v>46</v>
      </c>
      <c r="AL144" t="s">
        <v>48</v>
      </c>
      <c r="AM144" t="s">
        <v>41</v>
      </c>
      <c r="AN144">
        <v>1.08</v>
      </c>
      <c r="AO144">
        <v>74</v>
      </c>
      <c r="AR144" s="73">
        <v>6</v>
      </c>
      <c r="AS144">
        <v>60</v>
      </c>
      <c r="AV144" s="76" t="s">
        <v>1757</v>
      </c>
      <c r="AW144" s="75">
        <v>60</v>
      </c>
    </row>
    <row r="145" spans="1:49" x14ac:dyDescent="0.25">
      <c r="A145" t="s">
        <v>8</v>
      </c>
      <c r="B145" t="s">
        <v>40</v>
      </c>
      <c r="C145" t="s">
        <v>41</v>
      </c>
      <c r="D145">
        <v>10.029999999999999</v>
      </c>
      <c r="E145">
        <v>59</v>
      </c>
      <c r="G145" t="s">
        <v>9</v>
      </c>
      <c r="H145" t="s">
        <v>40</v>
      </c>
      <c r="I145" t="s">
        <v>41</v>
      </c>
      <c r="J145">
        <v>55.64</v>
      </c>
      <c r="K145">
        <v>59</v>
      </c>
      <c r="M145" t="s">
        <v>17</v>
      </c>
      <c r="N145" t="s">
        <v>40</v>
      </c>
      <c r="O145" t="s">
        <v>41</v>
      </c>
      <c r="P145">
        <v>2.1419000000000001</v>
      </c>
      <c r="Q145">
        <v>59</v>
      </c>
      <c r="S145" t="s">
        <v>42</v>
      </c>
      <c r="T145" t="s">
        <v>40</v>
      </c>
      <c r="U145" t="s">
        <v>43</v>
      </c>
      <c r="V145">
        <v>3.4571999999999998</v>
      </c>
      <c r="W145">
        <v>59</v>
      </c>
      <c r="Y145" t="s">
        <v>44</v>
      </c>
      <c r="Z145" t="s">
        <v>48</v>
      </c>
      <c r="AA145" t="s">
        <v>41</v>
      </c>
      <c r="AB145">
        <v>38</v>
      </c>
      <c r="AC145">
        <v>104</v>
      </c>
      <c r="AE145" t="s">
        <v>45</v>
      </c>
      <c r="AF145" t="s">
        <v>40</v>
      </c>
      <c r="AG145" t="s">
        <v>41</v>
      </c>
      <c r="AH145">
        <v>3.03</v>
      </c>
      <c r="AI145">
        <v>59</v>
      </c>
      <c r="AK145" t="s">
        <v>46</v>
      </c>
      <c r="AL145" t="s">
        <v>48</v>
      </c>
      <c r="AM145" t="s">
        <v>41</v>
      </c>
      <c r="AN145">
        <v>1.07</v>
      </c>
      <c r="AO145">
        <v>72</v>
      </c>
      <c r="AR145" s="73">
        <v>5.9</v>
      </c>
      <c r="AS145">
        <v>59</v>
      </c>
      <c r="AV145" s="76" t="s">
        <v>2049</v>
      </c>
      <c r="AW145" s="75">
        <v>59</v>
      </c>
    </row>
    <row r="146" spans="1:49" x14ac:dyDescent="0.25">
      <c r="A146" t="s">
        <v>8</v>
      </c>
      <c r="B146" t="s">
        <v>40</v>
      </c>
      <c r="C146" t="s">
        <v>41</v>
      </c>
      <c r="D146">
        <v>10.050000000000001</v>
      </c>
      <c r="E146">
        <v>58</v>
      </c>
      <c r="G146" t="s">
        <v>9</v>
      </c>
      <c r="H146" t="s">
        <v>40</v>
      </c>
      <c r="I146" t="s">
        <v>41</v>
      </c>
      <c r="J146">
        <v>55.76</v>
      </c>
      <c r="K146">
        <v>58</v>
      </c>
      <c r="M146" t="s">
        <v>17</v>
      </c>
      <c r="N146" t="s">
        <v>40</v>
      </c>
      <c r="O146" t="s">
        <v>41</v>
      </c>
      <c r="P146">
        <v>2.1453000000000002</v>
      </c>
      <c r="Q146">
        <v>58</v>
      </c>
      <c r="S146" t="s">
        <v>42</v>
      </c>
      <c r="T146" t="s">
        <v>40</v>
      </c>
      <c r="U146" t="s">
        <v>43</v>
      </c>
      <c r="V146">
        <v>3.4626999999999999</v>
      </c>
      <c r="W146">
        <v>58</v>
      </c>
      <c r="Y146" t="s">
        <v>44</v>
      </c>
      <c r="Z146" t="s">
        <v>48</v>
      </c>
      <c r="AA146" t="s">
        <v>41</v>
      </c>
      <c r="AB146">
        <v>37.5</v>
      </c>
      <c r="AC146">
        <v>102</v>
      </c>
      <c r="AE146" t="s">
        <v>45</v>
      </c>
      <c r="AF146" t="s">
        <v>40</v>
      </c>
      <c r="AG146" t="s">
        <v>41</v>
      </c>
      <c r="AH146">
        <v>3.02</v>
      </c>
      <c r="AI146">
        <v>58</v>
      </c>
      <c r="AK146" t="s">
        <v>46</v>
      </c>
      <c r="AL146" t="s">
        <v>48</v>
      </c>
      <c r="AM146" t="s">
        <v>41</v>
      </c>
      <c r="AN146">
        <v>1.06</v>
      </c>
      <c r="AO146">
        <v>70</v>
      </c>
      <c r="AR146" s="73">
        <v>5.8</v>
      </c>
      <c r="AS146">
        <v>58</v>
      </c>
      <c r="AV146" s="76" t="s">
        <v>2060</v>
      </c>
      <c r="AW146" s="75">
        <v>58</v>
      </c>
    </row>
    <row r="147" spans="1:49" x14ac:dyDescent="0.25">
      <c r="A147" t="s">
        <v>8</v>
      </c>
      <c r="B147" t="s">
        <v>40</v>
      </c>
      <c r="C147" t="s">
        <v>41</v>
      </c>
      <c r="D147">
        <v>10.07</v>
      </c>
      <c r="E147">
        <v>57</v>
      </c>
      <c r="G147" t="s">
        <v>9</v>
      </c>
      <c r="H147" t="s">
        <v>40</v>
      </c>
      <c r="I147" t="s">
        <v>41</v>
      </c>
      <c r="J147">
        <v>55.88</v>
      </c>
      <c r="K147">
        <v>57</v>
      </c>
      <c r="M147" t="s">
        <v>17</v>
      </c>
      <c r="N147" t="s">
        <v>40</v>
      </c>
      <c r="O147" t="s">
        <v>41</v>
      </c>
      <c r="P147">
        <v>2.1486999999999998</v>
      </c>
      <c r="Q147">
        <v>57</v>
      </c>
      <c r="S147" t="s">
        <v>42</v>
      </c>
      <c r="T147" t="s">
        <v>40</v>
      </c>
      <c r="U147" t="s">
        <v>43</v>
      </c>
      <c r="V147">
        <v>3.4681000000000002</v>
      </c>
      <c r="W147">
        <v>57</v>
      </c>
      <c r="Y147" t="s">
        <v>44</v>
      </c>
      <c r="Z147" t="s">
        <v>48</v>
      </c>
      <c r="AA147" t="s">
        <v>41</v>
      </c>
      <c r="AB147">
        <v>37</v>
      </c>
      <c r="AC147">
        <v>101</v>
      </c>
      <c r="AE147" t="s">
        <v>45</v>
      </c>
      <c r="AF147" t="s">
        <v>40</v>
      </c>
      <c r="AG147" t="s">
        <v>41</v>
      </c>
      <c r="AH147">
        <v>3</v>
      </c>
      <c r="AI147">
        <v>57</v>
      </c>
      <c r="AK147" t="s">
        <v>46</v>
      </c>
      <c r="AL147" t="s">
        <v>48</v>
      </c>
      <c r="AM147" t="s">
        <v>41</v>
      </c>
      <c r="AN147">
        <v>1.05</v>
      </c>
      <c r="AO147">
        <v>68</v>
      </c>
      <c r="AR147" s="73">
        <v>5.7</v>
      </c>
      <c r="AS147">
        <v>57</v>
      </c>
      <c r="AV147" s="76" t="s">
        <v>2074</v>
      </c>
      <c r="AW147" s="75">
        <v>57</v>
      </c>
    </row>
    <row r="148" spans="1:49" x14ac:dyDescent="0.25">
      <c r="A148" t="s">
        <v>8</v>
      </c>
      <c r="B148" t="s">
        <v>40</v>
      </c>
      <c r="C148" t="s">
        <v>41</v>
      </c>
      <c r="D148">
        <v>10.09</v>
      </c>
      <c r="E148">
        <v>56</v>
      </c>
      <c r="G148" t="s">
        <v>9</v>
      </c>
      <c r="H148" t="s">
        <v>40</v>
      </c>
      <c r="I148" t="s">
        <v>41</v>
      </c>
      <c r="J148">
        <v>56</v>
      </c>
      <c r="K148">
        <v>56</v>
      </c>
      <c r="M148" t="s">
        <v>17</v>
      </c>
      <c r="N148" t="s">
        <v>40</v>
      </c>
      <c r="O148" t="s">
        <v>41</v>
      </c>
      <c r="P148">
        <v>2.1520999999999999</v>
      </c>
      <c r="Q148">
        <v>56</v>
      </c>
      <c r="S148" t="s">
        <v>42</v>
      </c>
      <c r="T148" t="s">
        <v>40</v>
      </c>
      <c r="U148" t="s">
        <v>43</v>
      </c>
      <c r="V148">
        <v>3.4737</v>
      </c>
      <c r="W148">
        <v>56</v>
      </c>
      <c r="Y148" t="s">
        <v>44</v>
      </c>
      <c r="Z148" t="s">
        <v>48</v>
      </c>
      <c r="AA148" t="s">
        <v>41</v>
      </c>
      <c r="AB148">
        <v>36.5</v>
      </c>
      <c r="AC148">
        <v>99</v>
      </c>
      <c r="AE148" t="s">
        <v>45</v>
      </c>
      <c r="AF148" t="s">
        <v>40</v>
      </c>
      <c r="AG148" t="s">
        <v>41</v>
      </c>
      <c r="AH148">
        <v>2.98</v>
      </c>
      <c r="AI148">
        <v>56</v>
      </c>
      <c r="AK148" t="s">
        <v>46</v>
      </c>
      <c r="AL148" t="s">
        <v>48</v>
      </c>
      <c r="AM148" t="s">
        <v>41</v>
      </c>
      <c r="AN148">
        <v>1.04</v>
      </c>
      <c r="AO148">
        <v>66</v>
      </c>
      <c r="AR148" s="73">
        <v>5.6</v>
      </c>
      <c r="AS148">
        <v>56</v>
      </c>
      <c r="AV148" s="76" t="s">
        <v>2089</v>
      </c>
      <c r="AW148" s="75">
        <v>56</v>
      </c>
    </row>
    <row r="149" spans="1:49" x14ac:dyDescent="0.25">
      <c r="A149" t="s">
        <v>8</v>
      </c>
      <c r="B149" t="s">
        <v>40</v>
      </c>
      <c r="C149" t="s">
        <v>41</v>
      </c>
      <c r="D149">
        <v>10.11</v>
      </c>
      <c r="E149">
        <v>55</v>
      </c>
      <c r="G149" t="s">
        <v>9</v>
      </c>
      <c r="H149" t="s">
        <v>40</v>
      </c>
      <c r="I149" t="s">
        <v>41</v>
      </c>
      <c r="J149">
        <v>56.12</v>
      </c>
      <c r="K149">
        <v>55</v>
      </c>
      <c r="M149" t="s">
        <v>17</v>
      </c>
      <c r="N149" t="s">
        <v>40</v>
      </c>
      <c r="O149" t="s">
        <v>41</v>
      </c>
      <c r="P149">
        <v>2.1556000000000002</v>
      </c>
      <c r="Q149">
        <v>55</v>
      </c>
      <c r="S149" t="s">
        <v>42</v>
      </c>
      <c r="T149" t="s">
        <v>40</v>
      </c>
      <c r="U149" t="s">
        <v>43</v>
      </c>
      <c r="V149">
        <v>3.4792000000000001</v>
      </c>
      <c r="W149">
        <v>55</v>
      </c>
      <c r="Y149" t="s">
        <v>44</v>
      </c>
      <c r="Z149" t="s">
        <v>48</v>
      </c>
      <c r="AA149" t="s">
        <v>41</v>
      </c>
      <c r="AB149">
        <v>36</v>
      </c>
      <c r="AC149">
        <v>97</v>
      </c>
      <c r="AE149" t="s">
        <v>45</v>
      </c>
      <c r="AF149" t="s">
        <v>40</v>
      </c>
      <c r="AG149" t="s">
        <v>41</v>
      </c>
      <c r="AH149">
        <v>2.97</v>
      </c>
      <c r="AI149">
        <v>55</v>
      </c>
      <c r="AK149" t="s">
        <v>46</v>
      </c>
      <c r="AL149" t="s">
        <v>48</v>
      </c>
      <c r="AM149" t="s">
        <v>41</v>
      </c>
      <c r="AN149">
        <v>1.03</v>
      </c>
      <c r="AO149">
        <v>64</v>
      </c>
      <c r="AR149" s="73">
        <v>5.5</v>
      </c>
      <c r="AS149">
        <v>55</v>
      </c>
      <c r="AV149" s="76" t="s">
        <v>2104</v>
      </c>
      <c r="AW149" s="75">
        <v>55</v>
      </c>
    </row>
    <row r="150" spans="1:49" x14ac:dyDescent="0.25">
      <c r="A150" t="s">
        <v>8</v>
      </c>
      <c r="B150" t="s">
        <v>40</v>
      </c>
      <c r="C150" t="s">
        <v>41</v>
      </c>
      <c r="D150">
        <v>10.130000000000001</v>
      </c>
      <c r="E150">
        <v>54</v>
      </c>
      <c r="G150" t="s">
        <v>9</v>
      </c>
      <c r="H150" t="s">
        <v>40</v>
      </c>
      <c r="I150" t="s">
        <v>41</v>
      </c>
      <c r="J150">
        <v>56.24</v>
      </c>
      <c r="K150">
        <v>54</v>
      </c>
      <c r="M150" t="s">
        <v>17</v>
      </c>
      <c r="N150" t="s">
        <v>40</v>
      </c>
      <c r="O150" t="s">
        <v>41</v>
      </c>
      <c r="P150">
        <v>2.1591</v>
      </c>
      <c r="Q150">
        <v>54</v>
      </c>
      <c r="S150" t="s">
        <v>42</v>
      </c>
      <c r="T150" t="s">
        <v>40</v>
      </c>
      <c r="U150" t="s">
        <v>43</v>
      </c>
      <c r="V150">
        <v>3.4847000000000001</v>
      </c>
      <c r="W150">
        <v>54</v>
      </c>
      <c r="Y150" t="s">
        <v>44</v>
      </c>
      <c r="Z150" t="s">
        <v>48</v>
      </c>
      <c r="AA150" t="s">
        <v>41</v>
      </c>
      <c r="AB150">
        <v>35.5</v>
      </c>
      <c r="AC150">
        <v>95</v>
      </c>
      <c r="AE150" t="s">
        <v>45</v>
      </c>
      <c r="AF150" t="s">
        <v>40</v>
      </c>
      <c r="AG150" t="s">
        <v>41</v>
      </c>
      <c r="AH150">
        <v>2.95</v>
      </c>
      <c r="AI150">
        <v>54</v>
      </c>
      <c r="AK150" t="s">
        <v>46</v>
      </c>
      <c r="AL150" t="s">
        <v>48</v>
      </c>
      <c r="AM150" t="s">
        <v>41</v>
      </c>
      <c r="AN150">
        <v>1.02</v>
      </c>
      <c r="AO150">
        <v>62</v>
      </c>
      <c r="AR150" s="73">
        <v>5.4</v>
      </c>
      <c r="AS150">
        <v>54</v>
      </c>
      <c r="AV150" s="76" t="s">
        <v>1481</v>
      </c>
      <c r="AW150" s="75">
        <v>54</v>
      </c>
    </row>
    <row r="151" spans="1:49" x14ac:dyDescent="0.25">
      <c r="A151" t="s">
        <v>8</v>
      </c>
      <c r="B151" t="s">
        <v>40</v>
      </c>
      <c r="C151" t="s">
        <v>41</v>
      </c>
      <c r="D151">
        <v>10.15</v>
      </c>
      <c r="E151">
        <v>53</v>
      </c>
      <c r="G151" t="s">
        <v>9</v>
      </c>
      <c r="H151" t="s">
        <v>40</v>
      </c>
      <c r="I151" t="s">
        <v>41</v>
      </c>
      <c r="J151">
        <v>56.36</v>
      </c>
      <c r="K151">
        <v>53</v>
      </c>
      <c r="M151" t="s">
        <v>17</v>
      </c>
      <c r="N151" t="s">
        <v>40</v>
      </c>
      <c r="O151" t="s">
        <v>41</v>
      </c>
      <c r="P151">
        <v>2.1625999999999999</v>
      </c>
      <c r="Q151">
        <v>53</v>
      </c>
      <c r="S151" t="s">
        <v>42</v>
      </c>
      <c r="T151" t="s">
        <v>40</v>
      </c>
      <c r="U151" t="s">
        <v>43</v>
      </c>
      <c r="V151">
        <v>3.4904999999999999</v>
      </c>
      <c r="W151">
        <v>53</v>
      </c>
      <c r="Y151" t="s">
        <v>44</v>
      </c>
      <c r="Z151" t="s">
        <v>48</v>
      </c>
      <c r="AA151" t="s">
        <v>41</v>
      </c>
      <c r="AB151">
        <v>35</v>
      </c>
      <c r="AC151">
        <v>93</v>
      </c>
      <c r="AE151" t="s">
        <v>45</v>
      </c>
      <c r="AF151" t="s">
        <v>40</v>
      </c>
      <c r="AG151" t="s">
        <v>41</v>
      </c>
      <c r="AH151">
        <v>2.93</v>
      </c>
      <c r="AI151">
        <v>53</v>
      </c>
      <c r="AK151" t="s">
        <v>46</v>
      </c>
      <c r="AL151" t="s">
        <v>48</v>
      </c>
      <c r="AM151" t="s">
        <v>41</v>
      </c>
      <c r="AN151">
        <v>1.01</v>
      </c>
      <c r="AO151">
        <v>60</v>
      </c>
      <c r="AR151" s="73">
        <v>5.3</v>
      </c>
      <c r="AS151">
        <v>53</v>
      </c>
      <c r="AV151" s="76" t="s">
        <v>1345</v>
      </c>
      <c r="AW151" s="75">
        <v>53</v>
      </c>
    </row>
    <row r="152" spans="1:49" x14ac:dyDescent="0.25">
      <c r="A152" t="s">
        <v>8</v>
      </c>
      <c r="B152" t="s">
        <v>40</v>
      </c>
      <c r="C152" t="s">
        <v>41</v>
      </c>
      <c r="D152">
        <v>10.18</v>
      </c>
      <c r="E152">
        <v>52</v>
      </c>
      <c r="G152" t="s">
        <v>9</v>
      </c>
      <c r="H152" t="s">
        <v>40</v>
      </c>
      <c r="I152" t="s">
        <v>41</v>
      </c>
      <c r="J152">
        <v>56.48</v>
      </c>
      <c r="K152">
        <v>52</v>
      </c>
      <c r="M152" t="s">
        <v>17</v>
      </c>
      <c r="N152" t="s">
        <v>40</v>
      </c>
      <c r="O152" t="s">
        <v>41</v>
      </c>
      <c r="P152">
        <v>2.1661000000000001</v>
      </c>
      <c r="Q152">
        <v>52</v>
      </c>
      <c r="S152" t="s">
        <v>42</v>
      </c>
      <c r="T152" t="s">
        <v>40</v>
      </c>
      <c r="U152" t="s">
        <v>43</v>
      </c>
      <c r="V152">
        <v>3.4963000000000002</v>
      </c>
      <c r="W152">
        <v>52</v>
      </c>
      <c r="Y152" t="s">
        <v>44</v>
      </c>
      <c r="Z152" t="s">
        <v>48</v>
      </c>
      <c r="AA152" t="s">
        <v>41</v>
      </c>
      <c r="AB152">
        <v>34.5</v>
      </c>
      <c r="AC152">
        <v>91</v>
      </c>
      <c r="AE152" t="s">
        <v>45</v>
      </c>
      <c r="AF152" t="s">
        <v>40</v>
      </c>
      <c r="AG152" t="s">
        <v>41</v>
      </c>
      <c r="AH152">
        <v>2.92</v>
      </c>
      <c r="AI152">
        <v>52</v>
      </c>
      <c r="AK152" t="s">
        <v>46</v>
      </c>
      <c r="AL152" t="s">
        <v>48</v>
      </c>
      <c r="AM152" t="s">
        <v>41</v>
      </c>
      <c r="AN152">
        <v>1</v>
      </c>
      <c r="AO152">
        <v>58</v>
      </c>
      <c r="AR152" s="73">
        <v>5.2</v>
      </c>
      <c r="AS152">
        <v>52</v>
      </c>
      <c r="AV152" s="76" t="s">
        <v>2143</v>
      </c>
      <c r="AW152" s="75">
        <v>52</v>
      </c>
    </row>
    <row r="153" spans="1:49" x14ac:dyDescent="0.25">
      <c r="A153" t="s">
        <v>8</v>
      </c>
      <c r="B153" t="s">
        <v>40</v>
      </c>
      <c r="C153" t="s">
        <v>41</v>
      </c>
      <c r="D153">
        <v>10.199999999999999</v>
      </c>
      <c r="E153">
        <v>51</v>
      </c>
      <c r="G153" t="s">
        <v>9</v>
      </c>
      <c r="H153" t="s">
        <v>40</v>
      </c>
      <c r="I153" t="s">
        <v>41</v>
      </c>
      <c r="J153">
        <v>56.6</v>
      </c>
      <c r="K153">
        <v>51</v>
      </c>
      <c r="M153" t="s">
        <v>17</v>
      </c>
      <c r="N153" t="s">
        <v>40</v>
      </c>
      <c r="O153" t="s">
        <v>41</v>
      </c>
      <c r="P153">
        <v>2.1697000000000002</v>
      </c>
      <c r="Q153">
        <v>51</v>
      </c>
      <c r="S153" t="s">
        <v>42</v>
      </c>
      <c r="T153" t="s">
        <v>40</v>
      </c>
      <c r="U153" t="s">
        <v>43</v>
      </c>
      <c r="V153">
        <v>3.5021</v>
      </c>
      <c r="W153">
        <v>51</v>
      </c>
      <c r="Y153" t="s">
        <v>44</v>
      </c>
      <c r="Z153" t="s">
        <v>48</v>
      </c>
      <c r="AA153" t="s">
        <v>41</v>
      </c>
      <c r="AB153">
        <v>34</v>
      </c>
      <c r="AC153">
        <v>90</v>
      </c>
      <c r="AE153" t="s">
        <v>45</v>
      </c>
      <c r="AF153" t="s">
        <v>40</v>
      </c>
      <c r="AG153" t="s">
        <v>41</v>
      </c>
      <c r="AH153">
        <v>2.9</v>
      </c>
      <c r="AI153">
        <v>51</v>
      </c>
      <c r="AK153" t="s">
        <v>46</v>
      </c>
      <c r="AL153" t="s">
        <v>48</v>
      </c>
      <c r="AM153" t="s">
        <v>41</v>
      </c>
      <c r="AN153">
        <v>0.99</v>
      </c>
      <c r="AO153">
        <v>56</v>
      </c>
      <c r="AR153" s="73">
        <v>5.0999999999999996</v>
      </c>
      <c r="AS153">
        <v>51</v>
      </c>
      <c r="AV153" s="76" t="s">
        <v>2157</v>
      </c>
      <c r="AW153" s="75">
        <v>51</v>
      </c>
    </row>
    <row r="154" spans="1:49" x14ac:dyDescent="0.25">
      <c r="A154" t="s">
        <v>8</v>
      </c>
      <c r="B154" t="s">
        <v>40</v>
      </c>
      <c r="C154" t="s">
        <v>41</v>
      </c>
      <c r="D154">
        <v>10.220000000000001</v>
      </c>
      <c r="E154">
        <v>50</v>
      </c>
      <c r="G154" t="s">
        <v>9</v>
      </c>
      <c r="H154" t="s">
        <v>40</v>
      </c>
      <c r="I154" t="s">
        <v>41</v>
      </c>
      <c r="J154">
        <v>56.72</v>
      </c>
      <c r="K154">
        <v>50</v>
      </c>
      <c r="M154" t="s">
        <v>17</v>
      </c>
      <c r="N154" t="s">
        <v>40</v>
      </c>
      <c r="O154" t="s">
        <v>41</v>
      </c>
      <c r="P154">
        <v>2.1734</v>
      </c>
      <c r="Q154">
        <v>50</v>
      </c>
      <c r="S154" t="s">
        <v>42</v>
      </c>
      <c r="T154" t="s">
        <v>40</v>
      </c>
      <c r="U154" t="s">
        <v>43</v>
      </c>
      <c r="V154">
        <v>3.5078999999999998</v>
      </c>
      <c r="W154">
        <v>50</v>
      </c>
      <c r="Y154" t="s">
        <v>44</v>
      </c>
      <c r="Z154" t="s">
        <v>48</v>
      </c>
      <c r="AA154" t="s">
        <v>41</v>
      </c>
      <c r="AB154">
        <v>33.5</v>
      </c>
      <c r="AC154">
        <v>88</v>
      </c>
      <c r="AE154" t="s">
        <v>45</v>
      </c>
      <c r="AF154" t="s">
        <v>40</v>
      </c>
      <c r="AG154" t="s">
        <v>41</v>
      </c>
      <c r="AH154">
        <v>2.88</v>
      </c>
      <c r="AI154">
        <v>50</v>
      </c>
      <c r="AK154" t="s">
        <v>46</v>
      </c>
      <c r="AL154" t="s">
        <v>48</v>
      </c>
      <c r="AM154" t="s">
        <v>41</v>
      </c>
      <c r="AN154">
        <v>0.98</v>
      </c>
      <c r="AO154">
        <v>54</v>
      </c>
      <c r="AR154" s="73">
        <v>5</v>
      </c>
      <c r="AS154">
        <v>50</v>
      </c>
      <c r="AV154" s="76" t="s">
        <v>2169</v>
      </c>
      <c r="AW154" s="75">
        <v>50</v>
      </c>
    </row>
    <row r="155" spans="1:49" x14ac:dyDescent="0.25">
      <c r="A155" t="s">
        <v>8</v>
      </c>
      <c r="B155" t="s">
        <v>40</v>
      </c>
      <c r="C155" t="s">
        <v>41</v>
      </c>
      <c r="D155">
        <v>10.24</v>
      </c>
      <c r="E155">
        <v>49</v>
      </c>
      <c r="G155" t="s">
        <v>9</v>
      </c>
      <c r="H155" t="s">
        <v>40</v>
      </c>
      <c r="I155" t="s">
        <v>41</v>
      </c>
      <c r="J155">
        <v>56.84</v>
      </c>
      <c r="K155">
        <v>49</v>
      </c>
      <c r="M155" t="s">
        <v>17</v>
      </c>
      <c r="N155" t="s">
        <v>40</v>
      </c>
      <c r="O155" t="s">
        <v>41</v>
      </c>
      <c r="P155">
        <v>2.1771000000000003</v>
      </c>
      <c r="Q155">
        <v>49</v>
      </c>
      <c r="S155" t="s">
        <v>42</v>
      </c>
      <c r="T155" t="s">
        <v>40</v>
      </c>
      <c r="U155" t="s">
        <v>43</v>
      </c>
      <c r="V155">
        <v>3.5137</v>
      </c>
      <c r="W155">
        <v>49</v>
      </c>
      <c r="Y155" t="s">
        <v>44</v>
      </c>
      <c r="Z155" t="s">
        <v>48</v>
      </c>
      <c r="AA155" t="s">
        <v>41</v>
      </c>
      <c r="AB155">
        <v>33</v>
      </c>
      <c r="AC155">
        <v>86</v>
      </c>
      <c r="AE155" t="s">
        <v>45</v>
      </c>
      <c r="AF155" t="s">
        <v>40</v>
      </c>
      <c r="AG155" t="s">
        <v>41</v>
      </c>
      <c r="AH155">
        <v>2.87</v>
      </c>
      <c r="AI155">
        <v>49</v>
      </c>
      <c r="AK155" t="s">
        <v>46</v>
      </c>
      <c r="AL155" t="s">
        <v>48</v>
      </c>
      <c r="AM155" t="s">
        <v>41</v>
      </c>
      <c r="AN155">
        <v>0.97</v>
      </c>
      <c r="AO155">
        <v>52</v>
      </c>
      <c r="AR155" s="73">
        <v>4.9000000000000004</v>
      </c>
      <c r="AS155">
        <v>49</v>
      </c>
      <c r="AV155" s="76" t="s">
        <v>2180</v>
      </c>
      <c r="AW155" s="75">
        <v>49</v>
      </c>
    </row>
    <row r="156" spans="1:49" x14ac:dyDescent="0.25">
      <c r="A156" t="s">
        <v>8</v>
      </c>
      <c r="B156" t="s">
        <v>40</v>
      </c>
      <c r="C156" t="s">
        <v>41</v>
      </c>
      <c r="D156">
        <v>10.26</v>
      </c>
      <c r="E156">
        <v>48</v>
      </c>
      <c r="G156" t="s">
        <v>9</v>
      </c>
      <c r="H156" t="s">
        <v>40</v>
      </c>
      <c r="I156" t="s">
        <v>41</v>
      </c>
      <c r="J156">
        <v>56.97</v>
      </c>
      <c r="K156">
        <v>48</v>
      </c>
      <c r="M156" t="s">
        <v>17</v>
      </c>
      <c r="N156" t="s">
        <v>40</v>
      </c>
      <c r="O156" t="s">
        <v>41</v>
      </c>
      <c r="P156">
        <v>2.1808000000000001</v>
      </c>
      <c r="Q156">
        <v>48</v>
      </c>
      <c r="S156" t="s">
        <v>42</v>
      </c>
      <c r="T156" t="s">
        <v>40</v>
      </c>
      <c r="U156" t="s">
        <v>43</v>
      </c>
      <c r="V156">
        <v>3.5197000000000003</v>
      </c>
      <c r="W156">
        <v>48</v>
      </c>
      <c r="Y156" t="s">
        <v>44</v>
      </c>
      <c r="Z156" t="s">
        <v>48</v>
      </c>
      <c r="AA156" t="s">
        <v>41</v>
      </c>
      <c r="AB156">
        <v>32.5</v>
      </c>
      <c r="AC156">
        <v>84</v>
      </c>
      <c r="AE156" t="s">
        <v>45</v>
      </c>
      <c r="AF156" t="s">
        <v>40</v>
      </c>
      <c r="AG156" t="s">
        <v>41</v>
      </c>
      <c r="AH156">
        <v>2.85</v>
      </c>
      <c r="AI156">
        <v>48</v>
      </c>
      <c r="AK156" t="s">
        <v>46</v>
      </c>
      <c r="AL156" t="s">
        <v>48</v>
      </c>
      <c r="AM156" t="s">
        <v>41</v>
      </c>
      <c r="AN156">
        <v>0.96</v>
      </c>
      <c r="AO156">
        <v>50</v>
      </c>
      <c r="AR156" s="73">
        <v>4.8</v>
      </c>
      <c r="AS156">
        <v>48</v>
      </c>
      <c r="AV156" s="76" t="s">
        <v>1291</v>
      </c>
      <c r="AW156" s="75">
        <v>48</v>
      </c>
    </row>
    <row r="157" spans="1:49" x14ac:dyDescent="0.25">
      <c r="A157" t="s">
        <v>8</v>
      </c>
      <c r="B157" t="s">
        <v>40</v>
      </c>
      <c r="C157" t="s">
        <v>41</v>
      </c>
      <c r="D157">
        <v>10.29</v>
      </c>
      <c r="E157">
        <v>47</v>
      </c>
      <c r="G157" t="s">
        <v>9</v>
      </c>
      <c r="H157" t="s">
        <v>40</v>
      </c>
      <c r="I157" t="s">
        <v>41</v>
      </c>
      <c r="J157">
        <v>57.1</v>
      </c>
      <c r="K157">
        <v>47</v>
      </c>
      <c r="M157" t="s">
        <v>17</v>
      </c>
      <c r="N157" t="s">
        <v>40</v>
      </c>
      <c r="O157" t="s">
        <v>41</v>
      </c>
      <c r="P157">
        <v>2.1844999999999999</v>
      </c>
      <c r="Q157">
        <v>47</v>
      </c>
      <c r="S157" t="s">
        <v>42</v>
      </c>
      <c r="T157" t="s">
        <v>40</v>
      </c>
      <c r="U157" t="s">
        <v>43</v>
      </c>
      <c r="V157">
        <v>3.5257000000000001</v>
      </c>
      <c r="W157">
        <v>47</v>
      </c>
      <c r="Y157" t="s">
        <v>44</v>
      </c>
      <c r="Z157" t="s">
        <v>48</v>
      </c>
      <c r="AA157" t="s">
        <v>41</v>
      </c>
      <c r="AB157">
        <v>32</v>
      </c>
      <c r="AC157">
        <v>83</v>
      </c>
      <c r="AE157" t="s">
        <v>45</v>
      </c>
      <c r="AF157" t="s">
        <v>40</v>
      </c>
      <c r="AG157" t="s">
        <v>41</v>
      </c>
      <c r="AH157">
        <v>2.83</v>
      </c>
      <c r="AI157">
        <v>47</v>
      </c>
      <c r="AK157" t="s">
        <v>46</v>
      </c>
      <c r="AL157" t="s">
        <v>48</v>
      </c>
      <c r="AM157" t="s">
        <v>41</v>
      </c>
      <c r="AN157">
        <v>0.95</v>
      </c>
      <c r="AO157">
        <v>48</v>
      </c>
      <c r="AR157" s="73">
        <v>4.7</v>
      </c>
      <c r="AS157">
        <v>47</v>
      </c>
      <c r="AV157" s="76" t="s">
        <v>2207</v>
      </c>
      <c r="AW157" s="75">
        <v>47</v>
      </c>
    </row>
    <row r="158" spans="1:49" x14ac:dyDescent="0.25">
      <c r="A158" t="s">
        <v>8</v>
      </c>
      <c r="B158" t="s">
        <v>40</v>
      </c>
      <c r="C158" t="s">
        <v>41</v>
      </c>
      <c r="D158">
        <v>10.31</v>
      </c>
      <c r="E158">
        <v>46</v>
      </c>
      <c r="G158" t="s">
        <v>9</v>
      </c>
      <c r="H158" t="s">
        <v>40</v>
      </c>
      <c r="I158" t="s">
        <v>41</v>
      </c>
      <c r="J158">
        <v>57.23</v>
      </c>
      <c r="K158">
        <v>46</v>
      </c>
      <c r="M158" t="s">
        <v>17</v>
      </c>
      <c r="N158" t="s">
        <v>40</v>
      </c>
      <c r="O158" t="s">
        <v>41</v>
      </c>
      <c r="P158">
        <v>2.1882000000000001</v>
      </c>
      <c r="Q158">
        <v>46</v>
      </c>
      <c r="S158" t="s">
        <v>42</v>
      </c>
      <c r="T158" t="s">
        <v>40</v>
      </c>
      <c r="U158" t="s">
        <v>43</v>
      </c>
      <c r="V158">
        <v>3.5316999999999998</v>
      </c>
      <c r="W158">
        <v>46</v>
      </c>
      <c r="Y158" t="s">
        <v>44</v>
      </c>
      <c r="Z158" t="s">
        <v>48</v>
      </c>
      <c r="AA158" t="s">
        <v>41</v>
      </c>
      <c r="AB158">
        <v>31.5</v>
      </c>
      <c r="AC158">
        <v>81</v>
      </c>
      <c r="AE158" t="s">
        <v>45</v>
      </c>
      <c r="AF158" t="s">
        <v>40</v>
      </c>
      <c r="AG158" t="s">
        <v>41</v>
      </c>
      <c r="AH158">
        <v>2.81</v>
      </c>
      <c r="AI158">
        <v>46</v>
      </c>
      <c r="AK158" t="s">
        <v>46</v>
      </c>
      <c r="AL158" t="s">
        <v>48</v>
      </c>
      <c r="AM158" t="s">
        <v>41</v>
      </c>
      <c r="AN158">
        <v>0.94</v>
      </c>
      <c r="AO158">
        <v>46</v>
      </c>
      <c r="AR158" s="73">
        <v>4.5999999999999996</v>
      </c>
      <c r="AS158">
        <v>46</v>
      </c>
      <c r="AV158" s="76" t="s">
        <v>2218</v>
      </c>
      <c r="AW158" s="75">
        <v>46</v>
      </c>
    </row>
    <row r="159" spans="1:49" x14ac:dyDescent="0.25">
      <c r="A159" t="s">
        <v>8</v>
      </c>
      <c r="B159" t="s">
        <v>40</v>
      </c>
      <c r="C159" t="s">
        <v>41</v>
      </c>
      <c r="D159">
        <v>10.33</v>
      </c>
      <c r="E159">
        <v>45</v>
      </c>
      <c r="G159" t="s">
        <v>9</v>
      </c>
      <c r="H159" t="s">
        <v>40</v>
      </c>
      <c r="I159" t="s">
        <v>41</v>
      </c>
      <c r="J159">
        <v>57.36</v>
      </c>
      <c r="K159">
        <v>45</v>
      </c>
      <c r="M159" t="s">
        <v>17</v>
      </c>
      <c r="N159" t="s">
        <v>40</v>
      </c>
      <c r="O159" t="s">
        <v>41</v>
      </c>
      <c r="P159">
        <v>2.1920999999999999</v>
      </c>
      <c r="Q159">
        <v>45</v>
      </c>
      <c r="S159" t="s">
        <v>42</v>
      </c>
      <c r="T159" t="s">
        <v>40</v>
      </c>
      <c r="U159" t="s">
        <v>43</v>
      </c>
      <c r="V159">
        <v>3.5379</v>
      </c>
      <c r="W159">
        <v>45</v>
      </c>
      <c r="Y159" t="s">
        <v>44</v>
      </c>
      <c r="Z159" t="s">
        <v>48</v>
      </c>
      <c r="AA159" t="s">
        <v>41</v>
      </c>
      <c r="AB159">
        <v>31</v>
      </c>
      <c r="AC159">
        <v>79</v>
      </c>
      <c r="AE159" t="s">
        <v>45</v>
      </c>
      <c r="AF159" t="s">
        <v>40</v>
      </c>
      <c r="AG159" t="s">
        <v>41</v>
      </c>
      <c r="AH159">
        <v>2.8</v>
      </c>
      <c r="AI159">
        <v>45</v>
      </c>
      <c r="AK159" t="s">
        <v>46</v>
      </c>
      <c r="AL159" t="s">
        <v>48</v>
      </c>
      <c r="AM159" t="s">
        <v>41</v>
      </c>
      <c r="AN159">
        <v>0.93</v>
      </c>
      <c r="AO159">
        <v>44</v>
      </c>
      <c r="AR159" s="73">
        <v>4.5</v>
      </c>
      <c r="AS159">
        <v>45</v>
      </c>
      <c r="AV159" s="76" t="s">
        <v>2229</v>
      </c>
      <c r="AW159" s="75">
        <v>45</v>
      </c>
    </row>
    <row r="160" spans="1:49" x14ac:dyDescent="0.25">
      <c r="A160" t="s">
        <v>8</v>
      </c>
      <c r="B160" t="s">
        <v>40</v>
      </c>
      <c r="C160" t="s">
        <v>41</v>
      </c>
      <c r="D160">
        <v>10.36</v>
      </c>
      <c r="E160">
        <v>44</v>
      </c>
      <c r="G160" t="s">
        <v>9</v>
      </c>
      <c r="H160" t="s">
        <v>40</v>
      </c>
      <c r="I160" t="s">
        <v>41</v>
      </c>
      <c r="J160">
        <v>57.49</v>
      </c>
      <c r="K160">
        <v>44</v>
      </c>
      <c r="M160" t="s">
        <v>17</v>
      </c>
      <c r="N160" t="s">
        <v>40</v>
      </c>
      <c r="O160" t="s">
        <v>41</v>
      </c>
      <c r="P160">
        <v>2.1959999999999997</v>
      </c>
      <c r="Q160">
        <v>44</v>
      </c>
      <c r="S160" t="s">
        <v>42</v>
      </c>
      <c r="T160" t="s">
        <v>40</v>
      </c>
      <c r="U160" t="s">
        <v>43</v>
      </c>
      <c r="V160">
        <v>3.5441000000000003</v>
      </c>
      <c r="W160">
        <v>44</v>
      </c>
      <c r="Y160" t="s">
        <v>44</v>
      </c>
      <c r="Z160" t="s">
        <v>48</v>
      </c>
      <c r="AA160" t="s">
        <v>41</v>
      </c>
      <c r="AB160">
        <v>30.5</v>
      </c>
      <c r="AC160">
        <v>77</v>
      </c>
      <c r="AE160" t="s">
        <v>45</v>
      </c>
      <c r="AF160" t="s">
        <v>40</v>
      </c>
      <c r="AG160" t="s">
        <v>41</v>
      </c>
      <c r="AH160">
        <v>2.78</v>
      </c>
      <c r="AI160">
        <v>44</v>
      </c>
      <c r="AK160" t="s">
        <v>46</v>
      </c>
      <c r="AL160" t="s">
        <v>48</v>
      </c>
      <c r="AM160" t="s">
        <v>41</v>
      </c>
      <c r="AN160">
        <v>0.92</v>
      </c>
      <c r="AO160">
        <v>42</v>
      </c>
      <c r="AR160" s="73">
        <v>4.4000000000000004</v>
      </c>
      <c r="AS160">
        <v>44</v>
      </c>
      <c r="AV160" s="76" t="s">
        <v>1587</v>
      </c>
      <c r="AW160" s="75">
        <v>44</v>
      </c>
    </row>
    <row r="161" spans="1:49" x14ac:dyDescent="0.25">
      <c r="A161" t="s">
        <v>8</v>
      </c>
      <c r="B161" t="s">
        <v>40</v>
      </c>
      <c r="C161" t="s">
        <v>41</v>
      </c>
      <c r="D161">
        <v>10.38</v>
      </c>
      <c r="E161">
        <v>43</v>
      </c>
      <c r="G161" t="s">
        <v>9</v>
      </c>
      <c r="H161" t="s">
        <v>40</v>
      </c>
      <c r="I161" t="s">
        <v>41</v>
      </c>
      <c r="J161">
        <v>57.62</v>
      </c>
      <c r="K161">
        <v>43</v>
      </c>
      <c r="M161" t="s">
        <v>17</v>
      </c>
      <c r="N161" t="s">
        <v>40</v>
      </c>
      <c r="O161" t="s">
        <v>41</v>
      </c>
      <c r="P161">
        <v>2.1999</v>
      </c>
      <c r="Q161">
        <v>43</v>
      </c>
      <c r="S161" t="s">
        <v>42</v>
      </c>
      <c r="T161" t="s">
        <v>40</v>
      </c>
      <c r="U161" t="s">
        <v>43</v>
      </c>
      <c r="V161">
        <v>3.5503</v>
      </c>
      <c r="W161">
        <v>43</v>
      </c>
      <c r="Y161" t="s">
        <v>44</v>
      </c>
      <c r="Z161" t="s">
        <v>48</v>
      </c>
      <c r="AA161" t="s">
        <v>41</v>
      </c>
      <c r="AB161">
        <v>30</v>
      </c>
      <c r="AC161">
        <v>76</v>
      </c>
      <c r="AE161" t="s">
        <v>45</v>
      </c>
      <c r="AF161" t="s">
        <v>40</v>
      </c>
      <c r="AG161" t="s">
        <v>41</v>
      </c>
      <c r="AH161">
        <v>2.76</v>
      </c>
      <c r="AI161">
        <v>43</v>
      </c>
      <c r="AK161" t="s">
        <v>46</v>
      </c>
      <c r="AL161" t="s">
        <v>48</v>
      </c>
      <c r="AM161" t="s">
        <v>41</v>
      </c>
      <c r="AN161">
        <v>0.91</v>
      </c>
      <c r="AO161">
        <v>40</v>
      </c>
      <c r="AR161" s="73">
        <v>4.3</v>
      </c>
      <c r="AS161">
        <v>43</v>
      </c>
      <c r="AV161" s="76" t="s">
        <v>1414</v>
      </c>
      <c r="AW161" s="75">
        <v>43</v>
      </c>
    </row>
    <row r="162" spans="1:49" x14ac:dyDescent="0.25">
      <c r="A162" t="s">
        <v>8</v>
      </c>
      <c r="B162" t="s">
        <v>40</v>
      </c>
      <c r="C162" t="s">
        <v>41</v>
      </c>
      <c r="D162">
        <v>10.4</v>
      </c>
      <c r="E162">
        <v>42</v>
      </c>
      <c r="G162" t="s">
        <v>9</v>
      </c>
      <c r="H162" t="s">
        <v>40</v>
      </c>
      <c r="I162" t="s">
        <v>41</v>
      </c>
      <c r="J162">
        <v>57.75</v>
      </c>
      <c r="K162">
        <v>42</v>
      </c>
      <c r="M162" t="s">
        <v>17</v>
      </c>
      <c r="N162" t="s">
        <v>40</v>
      </c>
      <c r="O162" t="s">
        <v>41</v>
      </c>
      <c r="P162">
        <v>2.2037999999999998</v>
      </c>
      <c r="Q162">
        <v>42</v>
      </c>
      <c r="S162" t="s">
        <v>42</v>
      </c>
      <c r="T162" t="s">
        <v>40</v>
      </c>
      <c r="U162" t="s">
        <v>43</v>
      </c>
      <c r="V162">
        <v>3.5566999999999998</v>
      </c>
      <c r="W162">
        <v>42</v>
      </c>
      <c r="Y162" t="s">
        <v>44</v>
      </c>
      <c r="Z162" t="s">
        <v>48</v>
      </c>
      <c r="AA162" t="s">
        <v>41</v>
      </c>
      <c r="AB162">
        <v>29.5</v>
      </c>
      <c r="AC162">
        <v>74</v>
      </c>
      <c r="AE162" t="s">
        <v>45</v>
      </c>
      <c r="AF162" t="s">
        <v>40</v>
      </c>
      <c r="AG162" t="s">
        <v>41</v>
      </c>
      <c r="AH162">
        <v>2.74</v>
      </c>
      <c r="AI162">
        <v>42</v>
      </c>
      <c r="AK162" t="s">
        <v>46</v>
      </c>
      <c r="AL162" t="s">
        <v>48</v>
      </c>
      <c r="AM162" t="s">
        <v>41</v>
      </c>
      <c r="AN162">
        <v>0.9</v>
      </c>
      <c r="AO162">
        <v>38</v>
      </c>
      <c r="AR162" s="73">
        <v>4.2</v>
      </c>
      <c r="AS162">
        <v>42</v>
      </c>
      <c r="AV162" s="76" t="s">
        <v>2264</v>
      </c>
      <c r="AW162" s="75">
        <v>42</v>
      </c>
    </row>
    <row r="163" spans="1:49" x14ac:dyDescent="0.25">
      <c r="A163" t="s">
        <v>8</v>
      </c>
      <c r="B163" t="s">
        <v>40</v>
      </c>
      <c r="C163" t="s">
        <v>41</v>
      </c>
      <c r="D163">
        <v>10.43</v>
      </c>
      <c r="E163">
        <v>41</v>
      </c>
      <c r="G163" t="s">
        <v>9</v>
      </c>
      <c r="H163" t="s">
        <v>40</v>
      </c>
      <c r="I163" t="s">
        <v>41</v>
      </c>
      <c r="J163">
        <v>57.89</v>
      </c>
      <c r="K163">
        <v>41</v>
      </c>
      <c r="M163" t="s">
        <v>17</v>
      </c>
      <c r="N163" t="s">
        <v>40</v>
      </c>
      <c r="O163" t="s">
        <v>41</v>
      </c>
      <c r="P163">
        <v>2.2079</v>
      </c>
      <c r="Q163">
        <v>41</v>
      </c>
      <c r="S163" t="s">
        <v>42</v>
      </c>
      <c r="T163" t="s">
        <v>40</v>
      </c>
      <c r="U163" t="s">
        <v>43</v>
      </c>
      <c r="V163">
        <v>3.5630999999999999</v>
      </c>
      <c r="W163">
        <v>41</v>
      </c>
      <c r="Y163" t="s">
        <v>44</v>
      </c>
      <c r="Z163" t="s">
        <v>48</v>
      </c>
      <c r="AA163" t="s">
        <v>41</v>
      </c>
      <c r="AB163">
        <v>29</v>
      </c>
      <c r="AC163">
        <v>72</v>
      </c>
      <c r="AE163" t="s">
        <v>45</v>
      </c>
      <c r="AF163" t="s">
        <v>40</v>
      </c>
      <c r="AG163" t="s">
        <v>41</v>
      </c>
      <c r="AH163">
        <v>2.73</v>
      </c>
      <c r="AI163">
        <v>41</v>
      </c>
      <c r="AK163" t="s">
        <v>46</v>
      </c>
      <c r="AL163" t="s">
        <v>48</v>
      </c>
      <c r="AM163" t="s">
        <v>41</v>
      </c>
      <c r="AN163">
        <v>0.89</v>
      </c>
      <c r="AO163">
        <v>36</v>
      </c>
      <c r="AR163" s="73">
        <v>4.0999999999999996</v>
      </c>
      <c r="AS163">
        <v>41</v>
      </c>
      <c r="AV163" s="76" t="s">
        <v>2275</v>
      </c>
      <c r="AW163" s="75">
        <v>41</v>
      </c>
    </row>
    <row r="164" spans="1:49" x14ac:dyDescent="0.25">
      <c r="A164" t="s">
        <v>8</v>
      </c>
      <c r="B164" t="s">
        <v>40</v>
      </c>
      <c r="C164" t="s">
        <v>41</v>
      </c>
      <c r="D164">
        <v>10.45</v>
      </c>
      <c r="E164">
        <v>40</v>
      </c>
      <c r="G164" t="s">
        <v>9</v>
      </c>
      <c r="H164" t="s">
        <v>40</v>
      </c>
      <c r="I164" t="s">
        <v>41</v>
      </c>
      <c r="J164">
        <v>58.03</v>
      </c>
      <c r="K164">
        <v>40</v>
      </c>
      <c r="M164" t="s">
        <v>17</v>
      </c>
      <c r="N164" t="s">
        <v>40</v>
      </c>
      <c r="O164" t="s">
        <v>41</v>
      </c>
      <c r="P164">
        <v>2.2119999999999997</v>
      </c>
      <c r="Q164">
        <v>40</v>
      </c>
      <c r="S164" t="s">
        <v>42</v>
      </c>
      <c r="T164" t="s">
        <v>40</v>
      </c>
      <c r="U164" t="s">
        <v>43</v>
      </c>
      <c r="V164">
        <v>3.5697000000000001</v>
      </c>
      <c r="W164">
        <v>40</v>
      </c>
      <c r="Y164" t="s">
        <v>44</v>
      </c>
      <c r="Z164" t="s">
        <v>48</v>
      </c>
      <c r="AA164" t="s">
        <v>41</v>
      </c>
      <c r="AB164">
        <v>28.5</v>
      </c>
      <c r="AC164">
        <v>70</v>
      </c>
      <c r="AE164" t="s">
        <v>45</v>
      </c>
      <c r="AF164" t="s">
        <v>40</v>
      </c>
      <c r="AG164" t="s">
        <v>41</v>
      </c>
      <c r="AH164">
        <v>2.71</v>
      </c>
      <c r="AI164">
        <v>40</v>
      </c>
      <c r="AK164" t="s">
        <v>46</v>
      </c>
      <c r="AL164" t="s">
        <v>48</v>
      </c>
      <c r="AM164" t="s">
        <v>41</v>
      </c>
      <c r="AN164">
        <v>0.88</v>
      </c>
      <c r="AO164">
        <v>34</v>
      </c>
      <c r="AR164" s="73">
        <v>4</v>
      </c>
      <c r="AS164">
        <v>40</v>
      </c>
      <c r="AV164" s="76" t="s">
        <v>2288</v>
      </c>
      <c r="AW164" s="75">
        <v>40</v>
      </c>
    </row>
    <row r="165" spans="1:49" x14ac:dyDescent="0.25">
      <c r="A165" t="s">
        <v>8</v>
      </c>
      <c r="B165" t="s">
        <v>40</v>
      </c>
      <c r="C165" t="s">
        <v>41</v>
      </c>
      <c r="D165">
        <v>10.48</v>
      </c>
      <c r="E165">
        <v>39</v>
      </c>
      <c r="G165" t="s">
        <v>9</v>
      </c>
      <c r="H165" t="s">
        <v>40</v>
      </c>
      <c r="I165" t="s">
        <v>41</v>
      </c>
      <c r="J165">
        <v>58.17</v>
      </c>
      <c r="K165">
        <v>39</v>
      </c>
      <c r="M165" t="s">
        <v>17</v>
      </c>
      <c r="N165" t="s">
        <v>40</v>
      </c>
      <c r="O165" t="s">
        <v>41</v>
      </c>
      <c r="P165">
        <v>2.2161</v>
      </c>
      <c r="Q165">
        <v>39</v>
      </c>
      <c r="S165" t="s">
        <v>42</v>
      </c>
      <c r="T165" t="s">
        <v>40</v>
      </c>
      <c r="U165" t="s">
        <v>43</v>
      </c>
      <c r="V165">
        <v>3.5762999999999998</v>
      </c>
      <c r="W165">
        <v>39</v>
      </c>
      <c r="Y165" t="s">
        <v>44</v>
      </c>
      <c r="Z165" t="s">
        <v>48</v>
      </c>
      <c r="AA165" t="s">
        <v>41</v>
      </c>
      <c r="AB165">
        <v>28</v>
      </c>
      <c r="AC165">
        <v>69</v>
      </c>
      <c r="AE165" t="s">
        <v>45</v>
      </c>
      <c r="AF165" t="s">
        <v>40</v>
      </c>
      <c r="AG165" t="s">
        <v>41</v>
      </c>
      <c r="AH165">
        <v>2.69</v>
      </c>
      <c r="AI165">
        <v>39</v>
      </c>
      <c r="AK165" t="s">
        <v>46</v>
      </c>
      <c r="AL165" t="s">
        <v>48</v>
      </c>
      <c r="AM165" t="s">
        <v>41</v>
      </c>
      <c r="AN165">
        <v>0.87</v>
      </c>
      <c r="AO165">
        <v>32</v>
      </c>
      <c r="AR165" s="73">
        <v>3.9</v>
      </c>
      <c r="AS165">
        <v>39</v>
      </c>
      <c r="AV165" s="76" t="s">
        <v>1196</v>
      </c>
      <c r="AW165" s="75">
        <v>39</v>
      </c>
    </row>
    <row r="166" spans="1:49" x14ac:dyDescent="0.25">
      <c r="A166" t="s">
        <v>8</v>
      </c>
      <c r="B166" t="s">
        <v>40</v>
      </c>
      <c r="C166" t="s">
        <v>41</v>
      </c>
      <c r="D166">
        <v>10.5</v>
      </c>
      <c r="E166">
        <v>38</v>
      </c>
      <c r="G166" t="s">
        <v>9</v>
      </c>
      <c r="H166" t="s">
        <v>40</v>
      </c>
      <c r="I166" t="s">
        <v>41</v>
      </c>
      <c r="J166">
        <v>58.31</v>
      </c>
      <c r="K166">
        <v>38</v>
      </c>
      <c r="M166" t="s">
        <v>17</v>
      </c>
      <c r="N166" t="s">
        <v>40</v>
      </c>
      <c r="O166" t="s">
        <v>41</v>
      </c>
      <c r="P166">
        <v>2.2202000000000002</v>
      </c>
      <c r="Q166">
        <v>38</v>
      </c>
      <c r="S166" t="s">
        <v>42</v>
      </c>
      <c r="T166" t="s">
        <v>40</v>
      </c>
      <c r="U166" t="s">
        <v>43</v>
      </c>
      <c r="V166">
        <v>3.5829</v>
      </c>
      <c r="W166">
        <v>38</v>
      </c>
      <c r="Y166" t="s">
        <v>44</v>
      </c>
      <c r="Z166" t="s">
        <v>48</v>
      </c>
      <c r="AA166" t="s">
        <v>41</v>
      </c>
      <c r="AB166">
        <v>27.5</v>
      </c>
      <c r="AC166">
        <v>67</v>
      </c>
      <c r="AE166" t="s">
        <v>45</v>
      </c>
      <c r="AF166" t="s">
        <v>40</v>
      </c>
      <c r="AG166" t="s">
        <v>41</v>
      </c>
      <c r="AH166">
        <v>2.67</v>
      </c>
      <c r="AI166">
        <v>38</v>
      </c>
      <c r="AK166" t="s">
        <v>46</v>
      </c>
      <c r="AL166" t="s">
        <v>48</v>
      </c>
      <c r="AM166" t="s">
        <v>41</v>
      </c>
      <c r="AN166">
        <v>0.86</v>
      </c>
      <c r="AO166">
        <v>31</v>
      </c>
      <c r="AR166" s="73">
        <v>3.8</v>
      </c>
      <c r="AS166">
        <v>38</v>
      </c>
      <c r="AV166" s="76" t="s">
        <v>2310</v>
      </c>
      <c r="AW166" s="75">
        <v>38</v>
      </c>
    </row>
    <row r="167" spans="1:49" x14ac:dyDescent="0.25">
      <c r="A167" t="s">
        <v>8</v>
      </c>
      <c r="B167" t="s">
        <v>40</v>
      </c>
      <c r="C167" t="s">
        <v>41</v>
      </c>
      <c r="D167">
        <v>10.53</v>
      </c>
      <c r="E167">
        <v>37</v>
      </c>
      <c r="G167" t="s">
        <v>9</v>
      </c>
      <c r="H167" t="s">
        <v>40</v>
      </c>
      <c r="I167" t="s">
        <v>41</v>
      </c>
      <c r="J167">
        <v>58.45</v>
      </c>
      <c r="K167">
        <v>37</v>
      </c>
      <c r="M167" t="s">
        <v>17</v>
      </c>
      <c r="N167" t="s">
        <v>40</v>
      </c>
      <c r="O167" t="s">
        <v>41</v>
      </c>
      <c r="P167">
        <v>2.2244000000000002</v>
      </c>
      <c r="Q167">
        <v>37</v>
      </c>
      <c r="S167" t="s">
        <v>42</v>
      </c>
      <c r="T167" t="s">
        <v>40</v>
      </c>
      <c r="U167" t="s">
        <v>43</v>
      </c>
      <c r="V167">
        <v>3.5897000000000001</v>
      </c>
      <c r="W167">
        <v>37</v>
      </c>
      <c r="Y167" t="s">
        <v>44</v>
      </c>
      <c r="Z167" t="s">
        <v>48</v>
      </c>
      <c r="AA167" t="s">
        <v>41</v>
      </c>
      <c r="AB167">
        <v>27</v>
      </c>
      <c r="AC167">
        <v>65</v>
      </c>
      <c r="AE167" t="s">
        <v>45</v>
      </c>
      <c r="AF167" t="s">
        <v>40</v>
      </c>
      <c r="AG167" t="s">
        <v>41</v>
      </c>
      <c r="AH167">
        <v>2.65</v>
      </c>
      <c r="AI167">
        <v>37</v>
      </c>
      <c r="AK167" t="s">
        <v>46</v>
      </c>
      <c r="AL167" t="s">
        <v>48</v>
      </c>
      <c r="AM167" t="s">
        <v>41</v>
      </c>
      <c r="AN167">
        <v>0.85</v>
      </c>
      <c r="AO167">
        <v>29</v>
      </c>
      <c r="AR167" s="73">
        <v>3.7</v>
      </c>
      <c r="AS167">
        <v>37</v>
      </c>
      <c r="AV167" s="76" t="s">
        <v>1372</v>
      </c>
      <c r="AW167" s="75">
        <v>37</v>
      </c>
    </row>
    <row r="168" spans="1:49" x14ac:dyDescent="0.25">
      <c r="A168" t="s">
        <v>8</v>
      </c>
      <c r="B168" t="s">
        <v>40</v>
      </c>
      <c r="C168" t="s">
        <v>41</v>
      </c>
      <c r="D168">
        <v>10.55</v>
      </c>
      <c r="E168">
        <v>36</v>
      </c>
      <c r="G168" t="s">
        <v>9</v>
      </c>
      <c r="H168" t="s">
        <v>40</v>
      </c>
      <c r="I168" t="s">
        <v>41</v>
      </c>
      <c r="J168">
        <v>58.59</v>
      </c>
      <c r="K168">
        <v>36</v>
      </c>
      <c r="M168" t="s">
        <v>17</v>
      </c>
      <c r="N168" t="s">
        <v>40</v>
      </c>
      <c r="O168" t="s">
        <v>41</v>
      </c>
      <c r="P168">
        <v>2.2286000000000001</v>
      </c>
      <c r="Q168">
        <v>36</v>
      </c>
      <c r="S168" t="s">
        <v>42</v>
      </c>
      <c r="T168" t="s">
        <v>40</v>
      </c>
      <c r="U168" t="s">
        <v>43</v>
      </c>
      <c r="V168">
        <v>3.5965000000000003</v>
      </c>
      <c r="W168">
        <v>36</v>
      </c>
      <c r="Y168" t="s">
        <v>44</v>
      </c>
      <c r="Z168" t="s">
        <v>48</v>
      </c>
      <c r="AA168" t="s">
        <v>41</v>
      </c>
      <c r="AB168">
        <v>26.5</v>
      </c>
      <c r="AC168">
        <v>64</v>
      </c>
      <c r="AE168" t="s">
        <v>45</v>
      </c>
      <c r="AF168" t="s">
        <v>40</v>
      </c>
      <c r="AG168" t="s">
        <v>41</v>
      </c>
      <c r="AH168">
        <v>2.64</v>
      </c>
      <c r="AI168">
        <v>36</v>
      </c>
      <c r="AK168" t="s">
        <v>46</v>
      </c>
      <c r="AL168" t="s">
        <v>48</v>
      </c>
      <c r="AM168" t="s">
        <v>41</v>
      </c>
      <c r="AN168">
        <v>0.84</v>
      </c>
      <c r="AO168">
        <v>27</v>
      </c>
      <c r="AR168" s="73">
        <v>3.6</v>
      </c>
      <c r="AS168">
        <v>36</v>
      </c>
      <c r="AV168" s="76" t="s">
        <v>2336</v>
      </c>
      <c r="AW168" s="75">
        <v>36</v>
      </c>
    </row>
    <row r="169" spans="1:49" x14ac:dyDescent="0.25">
      <c r="A169" t="s">
        <v>8</v>
      </c>
      <c r="B169" t="s">
        <v>40</v>
      </c>
      <c r="C169" t="s">
        <v>41</v>
      </c>
      <c r="D169">
        <v>10.58</v>
      </c>
      <c r="E169">
        <v>35</v>
      </c>
      <c r="G169" t="s">
        <v>9</v>
      </c>
      <c r="H169" t="s">
        <v>40</v>
      </c>
      <c r="I169" t="s">
        <v>41</v>
      </c>
      <c r="J169">
        <v>58.73</v>
      </c>
      <c r="K169">
        <v>35</v>
      </c>
      <c r="M169" t="s">
        <v>17</v>
      </c>
      <c r="N169" t="s">
        <v>40</v>
      </c>
      <c r="O169" t="s">
        <v>41</v>
      </c>
      <c r="P169">
        <v>2.2330000000000001</v>
      </c>
      <c r="Q169">
        <v>35</v>
      </c>
      <c r="S169" t="s">
        <v>42</v>
      </c>
      <c r="T169" t="s">
        <v>40</v>
      </c>
      <c r="U169" t="s">
        <v>43</v>
      </c>
      <c r="V169">
        <v>4.0033000000000003</v>
      </c>
      <c r="W169">
        <v>35</v>
      </c>
      <c r="Y169" t="s">
        <v>44</v>
      </c>
      <c r="Z169" t="s">
        <v>48</v>
      </c>
      <c r="AA169" t="s">
        <v>41</v>
      </c>
      <c r="AB169">
        <v>26</v>
      </c>
      <c r="AC169">
        <v>62</v>
      </c>
      <c r="AE169" t="s">
        <v>45</v>
      </c>
      <c r="AF169" t="s">
        <v>40</v>
      </c>
      <c r="AG169" t="s">
        <v>41</v>
      </c>
      <c r="AH169">
        <v>2.62</v>
      </c>
      <c r="AI169">
        <v>35</v>
      </c>
      <c r="AK169" t="s">
        <v>46</v>
      </c>
      <c r="AL169" t="s">
        <v>48</v>
      </c>
      <c r="AM169" t="s">
        <v>41</v>
      </c>
      <c r="AN169">
        <v>0.83</v>
      </c>
      <c r="AO169">
        <v>25</v>
      </c>
      <c r="AR169" s="73">
        <v>3.5</v>
      </c>
      <c r="AS169">
        <v>35</v>
      </c>
      <c r="AV169" s="76" t="s">
        <v>2350</v>
      </c>
      <c r="AW169" s="75">
        <v>35</v>
      </c>
    </row>
    <row r="170" spans="1:49" x14ac:dyDescent="0.25">
      <c r="A170" t="s">
        <v>8</v>
      </c>
      <c r="B170" t="s">
        <v>40</v>
      </c>
      <c r="C170" t="s">
        <v>41</v>
      </c>
      <c r="D170">
        <v>10.61</v>
      </c>
      <c r="E170">
        <v>34</v>
      </c>
      <c r="G170" t="s">
        <v>9</v>
      </c>
      <c r="H170" t="s">
        <v>40</v>
      </c>
      <c r="I170" t="s">
        <v>41</v>
      </c>
      <c r="J170">
        <v>58.87</v>
      </c>
      <c r="K170">
        <v>34</v>
      </c>
      <c r="M170" t="s">
        <v>17</v>
      </c>
      <c r="N170" t="s">
        <v>40</v>
      </c>
      <c r="O170" t="s">
        <v>41</v>
      </c>
      <c r="P170">
        <v>2.2374000000000001</v>
      </c>
      <c r="Q170">
        <v>34</v>
      </c>
      <c r="S170" t="s">
        <v>42</v>
      </c>
      <c r="T170" t="s">
        <v>40</v>
      </c>
      <c r="U170" t="s">
        <v>43</v>
      </c>
      <c r="V170">
        <v>4.0105000000000004</v>
      </c>
      <c r="W170">
        <v>34</v>
      </c>
      <c r="Y170" t="s">
        <v>44</v>
      </c>
      <c r="Z170" t="s">
        <v>48</v>
      </c>
      <c r="AA170" t="s">
        <v>41</v>
      </c>
      <c r="AB170">
        <v>25.5</v>
      </c>
      <c r="AC170">
        <v>60</v>
      </c>
      <c r="AE170" t="s">
        <v>45</v>
      </c>
      <c r="AF170" t="s">
        <v>40</v>
      </c>
      <c r="AG170" t="s">
        <v>41</v>
      </c>
      <c r="AH170">
        <v>2.6</v>
      </c>
      <c r="AI170">
        <v>34</v>
      </c>
      <c r="AK170" t="s">
        <v>46</v>
      </c>
      <c r="AL170" t="s">
        <v>48</v>
      </c>
      <c r="AM170" t="s">
        <v>41</v>
      </c>
      <c r="AN170">
        <v>0.82</v>
      </c>
      <c r="AO170">
        <v>23</v>
      </c>
      <c r="AR170" s="73">
        <v>3.4</v>
      </c>
      <c r="AS170">
        <v>34</v>
      </c>
      <c r="AV170" s="76" t="s">
        <v>1141</v>
      </c>
      <c r="AW170" s="75">
        <v>34</v>
      </c>
    </row>
    <row r="171" spans="1:49" x14ac:dyDescent="0.25">
      <c r="A171" t="s">
        <v>8</v>
      </c>
      <c r="B171" t="s">
        <v>40</v>
      </c>
      <c r="C171" t="s">
        <v>41</v>
      </c>
      <c r="D171">
        <v>10.63</v>
      </c>
      <c r="E171">
        <v>33</v>
      </c>
      <c r="G171" t="s">
        <v>9</v>
      </c>
      <c r="H171" t="s">
        <v>40</v>
      </c>
      <c r="I171" t="s">
        <v>41</v>
      </c>
      <c r="J171">
        <v>59.02</v>
      </c>
      <c r="K171">
        <v>33</v>
      </c>
      <c r="M171" t="s">
        <v>17</v>
      </c>
      <c r="N171" t="s">
        <v>40</v>
      </c>
      <c r="O171" t="s">
        <v>41</v>
      </c>
      <c r="P171">
        <v>2.242</v>
      </c>
      <c r="Q171">
        <v>33</v>
      </c>
      <c r="S171" t="s">
        <v>42</v>
      </c>
      <c r="T171" t="s">
        <v>40</v>
      </c>
      <c r="U171" t="s">
        <v>43</v>
      </c>
      <c r="V171">
        <v>4.0175999999999998</v>
      </c>
      <c r="W171">
        <v>33</v>
      </c>
      <c r="Y171" t="s">
        <v>44</v>
      </c>
      <c r="Z171" t="s">
        <v>48</v>
      </c>
      <c r="AA171" t="s">
        <v>41</v>
      </c>
      <c r="AB171">
        <v>25</v>
      </c>
      <c r="AC171">
        <v>59</v>
      </c>
      <c r="AE171" t="s">
        <v>45</v>
      </c>
      <c r="AF171" t="s">
        <v>40</v>
      </c>
      <c r="AG171" t="s">
        <v>41</v>
      </c>
      <c r="AH171">
        <v>2.58</v>
      </c>
      <c r="AI171">
        <v>33</v>
      </c>
      <c r="AK171" t="s">
        <v>46</v>
      </c>
      <c r="AL171" t="s">
        <v>48</v>
      </c>
      <c r="AM171" t="s">
        <v>41</v>
      </c>
      <c r="AN171">
        <v>0.81</v>
      </c>
      <c r="AO171">
        <v>21</v>
      </c>
      <c r="AR171" s="73">
        <v>3.3</v>
      </c>
      <c r="AS171">
        <v>33</v>
      </c>
      <c r="AV171" s="76" t="s">
        <v>2378</v>
      </c>
      <c r="AW171" s="75">
        <v>33</v>
      </c>
    </row>
    <row r="172" spans="1:49" x14ac:dyDescent="0.25">
      <c r="A172" t="s">
        <v>8</v>
      </c>
      <c r="B172" t="s">
        <v>40</v>
      </c>
      <c r="C172" t="s">
        <v>41</v>
      </c>
      <c r="D172">
        <v>10.66</v>
      </c>
      <c r="E172">
        <v>32</v>
      </c>
      <c r="G172" t="s">
        <v>9</v>
      </c>
      <c r="H172" t="s">
        <v>40</v>
      </c>
      <c r="I172" t="s">
        <v>41</v>
      </c>
      <c r="J172">
        <v>59.17</v>
      </c>
      <c r="K172">
        <v>32</v>
      </c>
      <c r="M172" t="s">
        <v>17</v>
      </c>
      <c r="N172" t="s">
        <v>40</v>
      </c>
      <c r="O172" t="s">
        <v>41</v>
      </c>
      <c r="P172">
        <v>2.2465999999999999</v>
      </c>
      <c r="Q172">
        <v>32</v>
      </c>
      <c r="S172" t="s">
        <v>42</v>
      </c>
      <c r="T172" t="s">
        <v>40</v>
      </c>
      <c r="U172" t="s">
        <v>43</v>
      </c>
      <c r="V172">
        <v>4.0247999999999999</v>
      </c>
      <c r="W172">
        <v>32</v>
      </c>
      <c r="Y172" t="s">
        <v>44</v>
      </c>
      <c r="Z172" t="s">
        <v>48</v>
      </c>
      <c r="AA172" t="s">
        <v>41</v>
      </c>
      <c r="AB172">
        <v>24.5</v>
      </c>
      <c r="AC172">
        <v>57</v>
      </c>
      <c r="AE172" t="s">
        <v>45</v>
      </c>
      <c r="AF172" t="s">
        <v>40</v>
      </c>
      <c r="AG172" t="s">
        <v>41</v>
      </c>
      <c r="AH172">
        <v>2.56</v>
      </c>
      <c r="AI172">
        <v>32</v>
      </c>
      <c r="AK172" t="s">
        <v>46</v>
      </c>
      <c r="AL172" t="s">
        <v>48</v>
      </c>
      <c r="AM172" t="s">
        <v>41</v>
      </c>
      <c r="AN172">
        <v>0.8</v>
      </c>
      <c r="AO172">
        <v>19</v>
      </c>
      <c r="AR172" s="73">
        <v>3.2</v>
      </c>
      <c r="AS172">
        <v>32</v>
      </c>
      <c r="AV172" s="76" t="s">
        <v>2392</v>
      </c>
      <c r="AW172" s="75">
        <v>32</v>
      </c>
    </row>
    <row r="173" spans="1:49" x14ac:dyDescent="0.25">
      <c r="A173" t="s">
        <v>8</v>
      </c>
      <c r="B173" t="s">
        <v>40</v>
      </c>
      <c r="C173" t="s">
        <v>41</v>
      </c>
      <c r="D173">
        <v>10.69</v>
      </c>
      <c r="E173">
        <v>31</v>
      </c>
      <c r="G173" t="s">
        <v>9</v>
      </c>
      <c r="H173" t="s">
        <v>40</v>
      </c>
      <c r="I173" t="s">
        <v>41</v>
      </c>
      <c r="J173">
        <v>59.32</v>
      </c>
      <c r="K173">
        <v>31</v>
      </c>
      <c r="M173" t="s">
        <v>17</v>
      </c>
      <c r="N173" t="s">
        <v>40</v>
      </c>
      <c r="O173" t="s">
        <v>41</v>
      </c>
      <c r="P173">
        <v>2.2511999999999999</v>
      </c>
      <c r="Q173">
        <v>31</v>
      </c>
      <c r="S173" t="s">
        <v>42</v>
      </c>
      <c r="T173" t="s">
        <v>40</v>
      </c>
      <c r="U173" t="s">
        <v>43</v>
      </c>
      <c r="V173">
        <v>4.0320999999999998</v>
      </c>
      <c r="W173">
        <v>31</v>
      </c>
      <c r="Y173" t="s">
        <v>44</v>
      </c>
      <c r="Z173" t="s">
        <v>48</v>
      </c>
      <c r="AA173" t="s">
        <v>41</v>
      </c>
      <c r="AB173">
        <v>24</v>
      </c>
      <c r="AC173">
        <v>55</v>
      </c>
      <c r="AE173" t="s">
        <v>45</v>
      </c>
      <c r="AF173" t="s">
        <v>40</v>
      </c>
      <c r="AG173" t="s">
        <v>41</v>
      </c>
      <c r="AH173">
        <v>2.54</v>
      </c>
      <c r="AI173">
        <v>31</v>
      </c>
      <c r="AK173" t="s">
        <v>46</v>
      </c>
      <c r="AL173" t="s">
        <v>48</v>
      </c>
      <c r="AM173" t="s">
        <v>41</v>
      </c>
      <c r="AN173">
        <v>0.79</v>
      </c>
      <c r="AO173">
        <v>17</v>
      </c>
      <c r="AR173" s="73">
        <v>3.1</v>
      </c>
      <c r="AS173">
        <v>31</v>
      </c>
      <c r="AV173" s="76" t="s">
        <v>2406</v>
      </c>
      <c r="AW173" s="75">
        <v>31</v>
      </c>
    </row>
    <row r="174" spans="1:49" x14ac:dyDescent="0.25">
      <c r="A174" t="s">
        <v>8</v>
      </c>
      <c r="B174" t="s">
        <v>40</v>
      </c>
      <c r="C174" t="s">
        <v>41</v>
      </c>
      <c r="D174">
        <v>10.71</v>
      </c>
      <c r="E174">
        <v>30</v>
      </c>
      <c r="G174" t="s">
        <v>9</v>
      </c>
      <c r="H174" t="s">
        <v>40</v>
      </c>
      <c r="I174" t="s">
        <v>41</v>
      </c>
      <c r="J174">
        <v>59.47</v>
      </c>
      <c r="K174">
        <v>30</v>
      </c>
      <c r="M174" t="s">
        <v>17</v>
      </c>
      <c r="N174" t="s">
        <v>40</v>
      </c>
      <c r="O174" t="s">
        <v>41</v>
      </c>
      <c r="P174">
        <v>2.2558000000000002</v>
      </c>
      <c r="Q174">
        <v>30</v>
      </c>
      <c r="S174" t="s">
        <v>42</v>
      </c>
      <c r="T174" t="s">
        <v>40</v>
      </c>
      <c r="U174" t="s">
        <v>43</v>
      </c>
      <c r="V174">
        <v>4.0396000000000001</v>
      </c>
      <c r="W174">
        <v>30</v>
      </c>
      <c r="Y174" t="s">
        <v>44</v>
      </c>
      <c r="Z174" t="s">
        <v>48</v>
      </c>
      <c r="AA174" t="s">
        <v>41</v>
      </c>
      <c r="AB174">
        <v>23.5</v>
      </c>
      <c r="AC174">
        <v>54</v>
      </c>
      <c r="AE174" t="s">
        <v>45</v>
      </c>
      <c r="AF174" t="s">
        <v>40</v>
      </c>
      <c r="AG174" t="s">
        <v>41</v>
      </c>
      <c r="AH174">
        <v>2.52</v>
      </c>
      <c r="AI174">
        <v>30</v>
      </c>
      <c r="AK174" t="s">
        <v>46</v>
      </c>
      <c r="AL174" t="s">
        <v>48</v>
      </c>
      <c r="AM174" t="s">
        <v>41</v>
      </c>
      <c r="AN174">
        <v>0.78</v>
      </c>
      <c r="AO174">
        <v>16</v>
      </c>
      <c r="AR174" s="73">
        <v>3</v>
      </c>
      <c r="AS174">
        <v>30</v>
      </c>
      <c r="AV174" s="76" t="s">
        <v>2420</v>
      </c>
      <c r="AW174" s="75">
        <v>30</v>
      </c>
    </row>
    <row r="175" spans="1:49" x14ac:dyDescent="0.25">
      <c r="A175" t="s">
        <v>8</v>
      </c>
      <c r="B175" t="s">
        <v>40</v>
      </c>
      <c r="C175" t="s">
        <v>41</v>
      </c>
      <c r="D175">
        <v>10.74</v>
      </c>
      <c r="E175">
        <v>29</v>
      </c>
      <c r="G175" t="s">
        <v>9</v>
      </c>
      <c r="H175" t="s">
        <v>40</v>
      </c>
      <c r="I175" t="s">
        <v>41</v>
      </c>
      <c r="J175">
        <v>59.63</v>
      </c>
      <c r="K175">
        <v>29</v>
      </c>
      <c r="M175" t="s">
        <v>17</v>
      </c>
      <c r="N175" t="s">
        <v>40</v>
      </c>
      <c r="O175" t="s">
        <v>41</v>
      </c>
      <c r="P175">
        <v>2.2606000000000002</v>
      </c>
      <c r="Q175">
        <v>29</v>
      </c>
      <c r="S175" t="s">
        <v>42</v>
      </c>
      <c r="T175" t="s">
        <v>40</v>
      </c>
      <c r="U175" t="s">
        <v>43</v>
      </c>
      <c r="V175">
        <v>4.0472000000000001</v>
      </c>
      <c r="W175">
        <v>29</v>
      </c>
      <c r="Y175" t="s">
        <v>44</v>
      </c>
      <c r="Z175" t="s">
        <v>48</v>
      </c>
      <c r="AA175" t="s">
        <v>41</v>
      </c>
      <c r="AB175">
        <v>23</v>
      </c>
      <c r="AC175">
        <v>52</v>
      </c>
      <c r="AE175" t="s">
        <v>45</v>
      </c>
      <c r="AF175" t="s">
        <v>40</v>
      </c>
      <c r="AG175" t="s">
        <v>41</v>
      </c>
      <c r="AH175">
        <v>2.5</v>
      </c>
      <c r="AI175">
        <v>29</v>
      </c>
      <c r="AK175" t="s">
        <v>46</v>
      </c>
      <c r="AL175" t="s">
        <v>48</v>
      </c>
      <c r="AM175" t="s">
        <v>41</v>
      </c>
      <c r="AN175">
        <v>0.77</v>
      </c>
      <c r="AO175">
        <v>14</v>
      </c>
      <c r="AR175" s="73">
        <v>2.9</v>
      </c>
      <c r="AS175">
        <v>29</v>
      </c>
      <c r="AV175" s="76" t="s">
        <v>1428</v>
      </c>
      <c r="AW175" s="75">
        <v>29</v>
      </c>
    </row>
    <row r="176" spans="1:49" x14ac:dyDescent="0.25">
      <c r="A176" t="s">
        <v>8</v>
      </c>
      <c r="B176" t="s">
        <v>40</v>
      </c>
      <c r="C176" t="s">
        <v>41</v>
      </c>
      <c r="D176">
        <v>10.77</v>
      </c>
      <c r="E176">
        <v>28</v>
      </c>
      <c r="G176" t="s">
        <v>9</v>
      </c>
      <c r="H176" t="s">
        <v>40</v>
      </c>
      <c r="I176" t="s">
        <v>41</v>
      </c>
      <c r="J176">
        <v>59.79</v>
      </c>
      <c r="K176">
        <v>28</v>
      </c>
      <c r="M176" t="s">
        <v>17</v>
      </c>
      <c r="N176" t="s">
        <v>40</v>
      </c>
      <c r="O176" t="s">
        <v>41</v>
      </c>
      <c r="P176">
        <v>2.2654000000000001</v>
      </c>
      <c r="Q176">
        <v>28</v>
      </c>
      <c r="S176" t="s">
        <v>42</v>
      </c>
      <c r="T176" t="s">
        <v>40</v>
      </c>
      <c r="U176" t="s">
        <v>43</v>
      </c>
      <c r="V176">
        <v>4.0548000000000002</v>
      </c>
      <c r="W176">
        <v>28</v>
      </c>
      <c r="Y176" t="s">
        <v>44</v>
      </c>
      <c r="Z176" t="s">
        <v>48</v>
      </c>
      <c r="AA176" t="s">
        <v>41</v>
      </c>
      <c r="AB176">
        <v>22.5</v>
      </c>
      <c r="AC176">
        <v>51</v>
      </c>
      <c r="AE176" t="s">
        <v>45</v>
      </c>
      <c r="AF176" t="s">
        <v>40</v>
      </c>
      <c r="AG176" t="s">
        <v>41</v>
      </c>
      <c r="AH176">
        <v>2.48</v>
      </c>
      <c r="AI176">
        <v>28</v>
      </c>
      <c r="AK176" t="s">
        <v>46</v>
      </c>
      <c r="AL176" t="s">
        <v>48</v>
      </c>
      <c r="AM176" t="s">
        <v>41</v>
      </c>
      <c r="AN176">
        <v>0.76</v>
      </c>
      <c r="AO176">
        <v>12</v>
      </c>
      <c r="AR176" s="73">
        <v>2.8</v>
      </c>
      <c r="AS176">
        <v>28</v>
      </c>
      <c r="AV176" s="76" t="s">
        <v>1086</v>
      </c>
      <c r="AW176" s="75">
        <v>28</v>
      </c>
    </row>
    <row r="177" spans="1:49" x14ac:dyDescent="0.25">
      <c r="A177" t="s">
        <v>8</v>
      </c>
      <c r="B177" t="s">
        <v>40</v>
      </c>
      <c r="C177" t="s">
        <v>41</v>
      </c>
      <c r="D177">
        <v>10.8</v>
      </c>
      <c r="E177">
        <v>27</v>
      </c>
      <c r="G177" t="s">
        <v>9</v>
      </c>
      <c r="H177" t="s">
        <v>40</v>
      </c>
      <c r="I177" t="s">
        <v>41</v>
      </c>
      <c r="J177">
        <v>59.95</v>
      </c>
      <c r="K177">
        <v>27</v>
      </c>
      <c r="M177" t="s">
        <v>17</v>
      </c>
      <c r="N177" t="s">
        <v>40</v>
      </c>
      <c r="O177" t="s">
        <v>41</v>
      </c>
      <c r="P177">
        <v>2.2704</v>
      </c>
      <c r="Q177">
        <v>27</v>
      </c>
      <c r="S177" t="s">
        <v>42</v>
      </c>
      <c r="T177" t="s">
        <v>40</v>
      </c>
      <c r="U177" t="s">
        <v>43</v>
      </c>
      <c r="V177">
        <v>4.0627000000000004</v>
      </c>
      <c r="W177">
        <v>27</v>
      </c>
      <c r="Y177" t="s">
        <v>44</v>
      </c>
      <c r="Z177" t="s">
        <v>48</v>
      </c>
      <c r="AA177" t="s">
        <v>41</v>
      </c>
      <c r="AB177">
        <v>22</v>
      </c>
      <c r="AC177">
        <v>49</v>
      </c>
      <c r="AE177" t="s">
        <v>45</v>
      </c>
      <c r="AF177" t="s">
        <v>40</v>
      </c>
      <c r="AG177" t="s">
        <v>41</v>
      </c>
      <c r="AH177">
        <v>2.46</v>
      </c>
      <c r="AI177">
        <v>27</v>
      </c>
      <c r="AK177" t="s">
        <v>46</v>
      </c>
      <c r="AL177" t="s">
        <v>48</v>
      </c>
      <c r="AM177" t="s">
        <v>41</v>
      </c>
      <c r="AN177">
        <v>0.75</v>
      </c>
      <c r="AO177">
        <v>10</v>
      </c>
      <c r="AR177" s="73">
        <v>2.7</v>
      </c>
      <c r="AS177">
        <v>27</v>
      </c>
      <c r="AV177" s="76" t="s">
        <v>2455</v>
      </c>
      <c r="AW177" s="75">
        <v>27</v>
      </c>
    </row>
    <row r="178" spans="1:49" x14ac:dyDescent="0.25">
      <c r="A178" t="s">
        <v>8</v>
      </c>
      <c r="B178" t="s">
        <v>40</v>
      </c>
      <c r="C178" t="s">
        <v>41</v>
      </c>
      <c r="D178">
        <v>10.83</v>
      </c>
      <c r="E178">
        <v>26</v>
      </c>
      <c r="G178" t="s">
        <v>9</v>
      </c>
      <c r="H178" t="s">
        <v>40</v>
      </c>
      <c r="I178" t="s">
        <v>41</v>
      </c>
      <c r="J178">
        <v>60.11</v>
      </c>
      <c r="K178">
        <v>26</v>
      </c>
      <c r="M178" t="s">
        <v>17</v>
      </c>
      <c r="N178" t="s">
        <v>40</v>
      </c>
      <c r="O178" t="s">
        <v>41</v>
      </c>
      <c r="P178">
        <v>2.2753999999999999</v>
      </c>
      <c r="Q178">
        <v>26</v>
      </c>
      <c r="S178" t="s">
        <v>42</v>
      </c>
      <c r="T178" t="s">
        <v>40</v>
      </c>
      <c r="U178" t="s">
        <v>43</v>
      </c>
      <c r="V178">
        <v>4.0706999999999995</v>
      </c>
      <c r="W178">
        <v>26</v>
      </c>
      <c r="Y178" t="s">
        <v>44</v>
      </c>
      <c r="Z178" t="s">
        <v>48</v>
      </c>
      <c r="AA178" t="s">
        <v>41</v>
      </c>
      <c r="AB178">
        <v>21.5</v>
      </c>
      <c r="AC178">
        <v>47</v>
      </c>
      <c r="AE178" t="s">
        <v>45</v>
      </c>
      <c r="AF178" t="s">
        <v>40</v>
      </c>
      <c r="AG178" t="s">
        <v>41</v>
      </c>
      <c r="AH178">
        <v>2.44</v>
      </c>
      <c r="AI178">
        <v>26</v>
      </c>
      <c r="AK178" t="s">
        <v>46</v>
      </c>
      <c r="AL178" t="s">
        <v>48</v>
      </c>
      <c r="AM178" t="s">
        <v>41</v>
      </c>
      <c r="AN178">
        <v>0.74</v>
      </c>
      <c r="AO178">
        <v>8</v>
      </c>
      <c r="AR178" s="73">
        <v>2.6</v>
      </c>
      <c r="AS178">
        <v>26</v>
      </c>
      <c r="AV178" s="76" t="s">
        <v>2469</v>
      </c>
      <c r="AW178" s="75">
        <v>26</v>
      </c>
    </row>
    <row r="179" spans="1:49" x14ac:dyDescent="0.25">
      <c r="A179" t="s">
        <v>8</v>
      </c>
      <c r="B179" t="s">
        <v>40</v>
      </c>
      <c r="C179" t="s">
        <v>41</v>
      </c>
      <c r="D179">
        <v>10.86</v>
      </c>
      <c r="E179">
        <v>25</v>
      </c>
      <c r="G179" t="s">
        <v>9</v>
      </c>
      <c r="H179" t="s">
        <v>40</v>
      </c>
      <c r="I179" t="s">
        <v>41</v>
      </c>
      <c r="J179">
        <v>60.27</v>
      </c>
      <c r="K179">
        <v>25</v>
      </c>
      <c r="M179" t="s">
        <v>17</v>
      </c>
      <c r="N179" t="s">
        <v>40</v>
      </c>
      <c r="O179" t="s">
        <v>41</v>
      </c>
      <c r="P179">
        <v>2.2806999999999999</v>
      </c>
      <c r="Q179">
        <v>25</v>
      </c>
      <c r="S179" t="s">
        <v>42</v>
      </c>
      <c r="T179" t="s">
        <v>40</v>
      </c>
      <c r="U179" t="s">
        <v>43</v>
      </c>
      <c r="V179">
        <v>4.0788000000000002</v>
      </c>
      <c r="W179">
        <v>25</v>
      </c>
      <c r="Y179" t="s">
        <v>44</v>
      </c>
      <c r="Z179" t="s">
        <v>48</v>
      </c>
      <c r="AA179" t="s">
        <v>41</v>
      </c>
      <c r="AB179">
        <v>21</v>
      </c>
      <c r="AC179">
        <v>46</v>
      </c>
      <c r="AE179" t="s">
        <v>45</v>
      </c>
      <c r="AF179" t="s">
        <v>40</v>
      </c>
      <c r="AG179" t="s">
        <v>41</v>
      </c>
      <c r="AH179">
        <v>2.4300000000000002</v>
      </c>
      <c r="AI179">
        <v>25</v>
      </c>
      <c r="AK179" t="s">
        <v>46</v>
      </c>
      <c r="AL179" t="s">
        <v>48</v>
      </c>
      <c r="AM179" t="s">
        <v>41</v>
      </c>
      <c r="AN179">
        <v>0.73</v>
      </c>
      <c r="AO179">
        <v>6</v>
      </c>
      <c r="AR179" s="73">
        <v>2.5</v>
      </c>
      <c r="AS179">
        <v>25</v>
      </c>
      <c r="AV179" s="76" t="s">
        <v>2483</v>
      </c>
      <c r="AW179" s="75">
        <v>25</v>
      </c>
    </row>
    <row r="180" spans="1:49" x14ac:dyDescent="0.25">
      <c r="A180" t="s">
        <v>8</v>
      </c>
      <c r="B180" t="s">
        <v>40</v>
      </c>
      <c r="C180" t="s">
        <v>41</v>
      </c>
      <c r="D180">
        <v>10.89</v>
      </c>
      <c r="E180">
        <v>24</v>
      </c>
      <c r="G180" t="s">
        <v>9</v>
      </c>
      <c r="H180" t="s">
        <v>40</v>
      </c>
      <c r="I180" t="s">
        <v>41</v>
      </c>
      <c r="J180">
        <v>60.44</v>
      </c>
      <c r="K180">
        <v>24</v>
      </c>
      <c r="M180" t="s">
        <v>17</v>
      </c>
      <c r="N180" t="s">
        <v>40</v>
      </c>
      <c r="O180" t="s">
        <v>41</v>
      </c>
      <c r="P180">
        <v>2.286</v>
      </c>
      <c r="Q180">
        <v>24</v>
      </c>
      <c r="S180" t="s">
        <v>42</v>
      </c>
      <c r="T180" t="s">
        <v>40</v>
      </c>
      <c r="U180" t="s">
        <v>43</v>
      </c>
      <c r="V180">
        <v>4.0871000000000004</v>
      </c>
      <c r="W180">
        <v>24</v>
      </c>
      <c r="Y180" t="s">
        <v>44</v>
      </c>
      <c r="Z180" t="s">
        <v>48</v>
      </c>
      <c r="AA180" t="s">
        <v>41</v>
      </c>
      <c r="AB180">
        <v>20.5</v>
      </c>
      <c r="AC180">
        <v>44</v>
      </c>
      <c r="AE180" t="s">
        <v>45</v>
      </c>
      <c r="AF180" t="s">
        <v>40</v>
      </c>
      <c r="AG180" t="s">
        <v>41</v>
      </c>
      <c r="AH180">
        <v>2.41</v>
      </c>
      <c r="AI180">
        <v>24</v>
      </c>
      <c r="AK180" t="s">
        <v>46</v>
      </c>
      <c r="AL180" t="s">
        <v>48</v>
      </c>
      <c r="AM180" t="s">
        <v>41</v>
      </c>
      <c r="AN180">
        <v>0.72</v>
      </c>
      <c r="AO180">
        <v>5</v>
      </c>
      <c r="AR180" s="73">
        <v>2.4</v>
      </c>
      <c r="AS180">
        <v>24</v>
      </c>
      <c r="AV180" s="76" t="s">
        <v>1264</v>
      </c>
      <c r="AW180" s="75">
        <v>24</v>
      </c>
    </row>
    <row r="181" spans="1:49" x14ac:dyDescent="0.25">
      <c r="A181" t="s">
        <v>8</v>
      </c>
      <c r="B181" t="s">
        <v>40</v>
      </c>
      <c r="C181" t="s">
        <v>41</v>
      </c>
      <c r="D181">
        <v>10.92</v>
      </c>
      <c r="E181">
        <v>23</v>
      </c>
      <c r="G181" t="s">
        <v>9</v>
      </c>
      <c r="H181" t="s">
        <v>40</v>
      </c>
      <c r="I181" t="s">
        <v>41</v>
      </c>
      <c r="J181">
        <v>60.61</v>
      </c>
      <c r="K181">
        <v>23</v>
      </c>
      <c r="M181" t="s">
        <v>17</v>
      </c>
      <c r="N181" t="s">
        <v>40</v>
      </c>
      <c r="O181" t="s">
        <v>41</v>
      </c>
      <c r="P181">
        <v>2.2913000000000001</v>
      </c>
      <c r="Q181">
        <v>23</v>
      </c>
      <c r="S181" t="s">
        <v>42</v>
      </c>
      <c r="T181" t="s">
        <v>40</v>
      </c>
      <c r="U181" t="s">
        <v>43</v>
      </c>
      <c r="V181">
        <v>4.0956000000000001</v>
      </c>
      <c r="W181">
        <v>23</v>
      </c>
      <c r="Y181" t="s">
        <v>44</v>
      </c>
      <c r="Z181" t="s">
        <v>48</v>
      </c>
      <c r="AA181" t="s">
        <v>41</v>
      </c>
      <c r="AB181">
        <v>20</v>
      </c>
      <c r="AC181">
        <v>43</v>
      </c>
      <c r="AE181" t="s">
        <v>45</v>
      </c>
      <c r="AF181" t="s">
        <v>40</v>
      </c>
      <c r="AG181" t="s">
        <v>41</v>
      </c>
      <c r="AH181">
        <v>2.39</v>
      </c>
      <c r="AI181">
        <v>23</v>
      </c>
      <c r="AK181" t="s">
        <v>46</v>
      </c>
      <c r="AL181" t="s">
        <v>48</v>
      </c>
      <c r="AM181" t="s">
        <v>41</v>
      </c>
      <c r="AN181">
        <v>0.71</v>
      </c>
      <c r="AO181">
        <v>3</v>
      </c>
      <c r="AR181" s="73">
        <v>2.2999999999999998</v>
      </c>
      <c r="AS181">
        <v>23</v>
      </c>
      <c r="AV181" s="76" t="s">
        <v>2508</v>
      </c>
      <c r="AW181" s="75">
        <v>23</v>
      </c>
    </row>
    <row r="182" spans="1:49" x14ac:dyDescent="0.25">
      <c r="A182" t="s">
        <v>8</v>
      </c>
      <c r="B182" t="s">
        <v>40</v>
      </c>
      <c r="C182" t="s">
        <v>41</v>
      </c>
      <c r="D182">
        <v>10.95</v>
      </c>
      <c r="E182">
        <v>22</v>
      </c>
      <c r="G182" t="s">
        <v>9</v>
      </c>
      <c r="H182" t="s">
        <v>40</v>
      </c>
      <c r="I182" t="s">
        <v>41</v>
      </c>
      <c r="J182">
        <v>60.78</v>
      </c>
      <c r="K182">
        <v>22</v>
      </c>
      <c r="M182" t="s">
        <v>17</v>
      </c>
      <c r="N182" t="s">
        <v>40</v>
      </c>
      <c r="O182" t="s">
        <v>41</v>
      </c>
      <c r="P182">
        <v>2.2968000000000002</v>
      </c>
      <c r="Q182">
        <v>22</v>
      </c>
      <c r="S182" t="s">
        <v>42</v>
      </c>
      <c r="T182" t="s">
        <v>40</v>
      </c>
      <c r="U182" t="s">
        <v>43</v>
      </c>
      <c r="V182">
        <v>4.1040999999999999</v>
      </c>
      <c r="W182">
        <v>22</v>
      </c>
      <c r="Y182" t="s">
        <v>44</v>
      </c>
      <c r="Z182" t="s">
        <v>48</v>
      </c>
      <c r="AA182" t="s">
        <v>41</v>
      </c>
      <c r="AB182">
        <v>19.5</v>
      </c>
      <c r="AC182">
        <v>41</v>
      </c>
      <c r="AE182" t="s">
        <v>45</v>
      </c>
      <c r="AF182" t="s">
        <v>40</v>
      </c>
      <c r="AG182" t="s">
        <v>41</v>
      </c>
      <c r="AH182">
        <v>2.36</v>
      </c>
      <c r="AI182">
        <v>22</v>
      </c>
      <c r="AK182" t="s">
        <v>46</v>
      </c>
      <c r="AL182" t="s">
        <v>48</v>
      </c>
      <c r="AM182" t="s">
        <v>41</v>
      </c>
      <c r="AN182">
        <v>0.7</v>
      </c>
      <c r="AO182">
        <v>1</v>
      </c>
      <c r="AR182" s="73">
        <v>2.2000000000000002</v>
      </c>
      <c r="AS182">
        <v>22</v>
      </c>
      <c r="AV182" s="76" t="s">
        <v>2521</v>
      </c>
      <c r="AW182" s="75">
        <v>22</v>
      </c>
    </row>
    <row r="183" spans="1:49" x14ac:dyDescent="0.25">
      <c r="A183" t="s">
        <v>8</v>
      </c>
      <c r="B183" t="s">
        <v>40</v>
      </c>
      <c r="C183" t="s">
        <v>41</v>
      </c>
      <c r="D183">
        <v>10.99</v>
      </c>
      <c r="E183">
        <v>21</v>
      </c>
      <c r="G183" t="s">
        <v>9</v>
      </c>
      <c r="H183" t="s">
        <v>40</v>
      </c>
      <c r="I183" t="s">
        <v>41</v>
      </c>
      <c r="J183">
        <v>60.96</v>
      </c>
      <c r="K183">
        <v>21</v>
      </c>
      <c r="M183" t="s">
        <v>17</v>
      </c>
      <c r="N183" t="s">
        <v>40</v>
      </c>
      <c r="O183" t="s">
        <v>41</v>
      </c>
      <c r="P183">
        <v>2.3024</v>
      </c>
      <c r="Q183">
        <v>21</v>
      </c>
      <c r="S183" t="s">
        <v>42</v>
      </c>
      <c r="T183" t="s">
        <v>40</v>
      </c>
      <c r="U183" t="s">
        <v>43</v>
      </c>
      <c r="V183">
        <v>4.1130000000000004</v>
      </c>
      <c r="W183">
        <v>21</v>
      </c>
      <c r="Y183" t="s">
        <v>44</v>
      </c>
      <c r="Z183" t="s">
        <v>48</v>
      </c>
      <c r="AA183" t="s">
        <v>41</v>
      </c>
      <c r="AB183">
        <v>19</v>
      </c>
      <c r="AC183">
        <v>40</v>
      </c>
      <c r="AE183" t="s">
        <v>45</v>
      </c>
      <c r="AF183" t="s">
        <v>40</v>
      </c>
      <c r="AG183" t="s">
        <v>41</v>
      </c>
      <c r="AH183">
        <v>2.34</v>
      </c>
      <c r="AI183">
        <v>21</v>
      </c>
      <c r="AK183" s="58"/>
      <c r="AL183" s="58"/>
      <c r="AM183" s="58"/>
      <c r="AN183" s="58"/>
      <c r="AO183" s="58"/>
      <c r="AR183" s="73">
        <v>2.1</v>
      </c>
      <c r="AS183">
        <v>21</v>
      </c>
      <c r="AV183" s="76" t="s">
        <v>2536</v>
      </c>
      <c r="AW183" s="75">
        <v>21</v>
      </c>
    </row>
    <row r="184" spans="1:49" x14ac:dyDescent="0.25">
      <c r="A184" t="s">
        <v>8</v>
      </c>
      <c r="B184" t="s">
        <v>40</v>
      </c>
      <c r="C184" t="s">
        <v>41</v>
      </c>
      <c r="D184">
        <v>11.02</v>
      </c>
      <c r="E184">
        <v>20</v>
      </c>
      <c r="G184" t="s">
        <v>9</v>
      </c>
      <c r="H184" t="s">
        <v>40</v>
      </c>
      <c r="I184" t="s">
        <v>41</v>
      </c>
      <c r="J184">
        <v>61.14</v>
      </c>
      <c r="K184">
        <v>20</v>
      </c>
      <c r="M184" t="s">
        <v>17</v>
      </c>
      <c r="N184" t="s">
        <v>40</v>
      </c>
      <c r="O184" t="s">
        <v>41</v>
      </c>
      <c r="P184">
        <v>2.3081999999999998</v>
      </c>
      <c r="Q184">
        <v>20</v>
      </c>
      <c r="S184" t="s">
        <v>42</v>
      </c>
      <c r="T184" t="s">
        <v>40</v>
      </c>
      <c r="U184" t="s">
        <v>43</v>
      </c>
      <c r="V184">
        <v>4.1219000000000001</v>
      </c>
      <c r="W184">
        <v>20</v>
      </c>
      <c r="Y184" t="s">
        <v>44</v>
      </c>
      <c r="Z184" t="s">
        <v>48</v>
      </c>
      <c r="AA184" t="s">
        <v>41</v>
      </c>
      <c r="AB184">
        <v>18.5</v>
      </c>
      <c r="AC184">
        <v>38</v>
      </c>
      <c r="AE184" t="s">
        <v>45</v>
      </c>
      <c r="AF184" t="s">
        <v>40</v>
      </c>
      <c r="AG184" t="s">
        <v>41</v>
      </c>
      <c r="AH184">
        <v>2.3199999999999998</v>
      </c>
      <c r="AI184">
        <v>20</v>
      </c>
      <c r="AK184" t="s">
        <v>46</v>
      </c>
      <c r="AL184" t="s">
        <v>49</v>
      </c>
      <c r="AM184" t="s">
        <v>41</v>
      </c>
      <c r="AN184">
        <v>1.72</v>
      </c>
      <c r="AO184">
        <v>200</v>
      </c>
      <c r="AR184" s="73">
        <v>2</v>
      </c>
      <c r="AS184">
        <v>20</v>
      </c>
      <c r="AV184" s="76" t="s">
        <v>2547</v>
      </c>
      <c r="AW184" s="75">
        <v>20</v>
      </c>
    </row>
    <row r="185" spans="1:49" x14ac:dyDescent="0.25">
      <c r="A185" t="s">
        <v>8</v>
      </c>
      <c r="B185" t="s">
        <v>40</v>
      </c>
      <c r="C185" t="s">
        <v>41</v>
      </c>
      <c r="D185">
        <v>11.05</v>
      </c>
      <c r="E185">
        <v>19</v>
      </c>
      <c r="G185" t="s">
        <v>9</v>
      </c>
      <c r="H185" t="s">
        <v>40</v>
      </c>
      <c r="I185" t="s">
        <v>41</v>
      </c>
      <c r="J185">
        <v>61.33</v>
      </c>
      <c r="K185">
        <v>19</v>
      </c>
      <c r="M185" t="s">
        <v>17</v>
      </c>
      <c r="N185" t="s">
        <v>40</v>
      </c>
      <c r="O185" t="s">
        <v>41</v>
      </c>
      <c r="P185">
        <v>2.3142</v>
      </c>
      <c r="Q185">
        <v>19</v>
      </c>
      <c r="S185" t="s">
        <v>42</v>
      </c>
      <c r="T185" t="s">
        <v>40</v>
      </c>
      <c r="U185" t="s">
        <v>43</v>
      </c>
      <c r="V185">
        <v>4.1311999999999998</v>
      </c>
      <c r="W185">
        <v>19</v>
      </c>
      <c r="Y185" t="s">
        <v>44</v>
      </c>
      <c r="Z185" t="s">
        <v>48</v>
      </c>
      <c r="AA185" t="s">
        <v>41</v>
      </c>
      <c r="AB185">
        <v>18</v>
      </c>
      <c r="AC185">
        <v>36</v>
      </c>
      <c r="AE185" t="s">
        <v>45</v>
      </c>
      <c r="AF185" t="s">
        <v>40</v>
      </c>
      <c r="AG185" t="s">
        <v>41</v>
      </c>
      <c r="AH185">
        <v>2.2999999999999998</v>
      </c>
      <c r="AI185">
        <v>19</v>
      </c>
      <c r="AK185" t="s">
        <v>46</v>
      </c>
      <c r="AL185" t="s">
        <v>49</v>
      </c>
      <c r="AM185" t="s">
        <v>41</v>
      </c>
      <c r="AN185">
        <v>1.71</v>
      </c>
      <c r="AO185">
        <v>197</v>
      </c>
      <c r="AR185" s="73">
        <v>1.9</v>
      </c>
      <c r="AS185">
        <v>19</v>
      </c>
      <c r="AV185" s="76" t="s">
        <v>2562</v>
      </c>
      <c r="AW185" s="75">
        <v>19</v>
      </c>
    </row>
    <row r="186" spans="1:49" x14ac:dyDescent="0.25">
      <c r="A186" t="s">
        <v>8</v>
      </c>
      <c r="B186" t="s">
        <v>40</v>
      </c>
      <c r="C186" t="s">
        <v>41</v>
      </c>
      <c r="D186">
        <v>11.09</v>
      </c>
      <c r="E186">
        <v>18</v>
      </c>
      <c r="G186" t="s">
        <v>9</v>
      </c>
      <c r="H186" t="s">
        <v>40</v>
      </c>
      <c r="I186" t="s">
        <v>41</v>
      </c>
      <c r="J186">
        <v>61.52</v>
      </c>
      <c r="K186">
        <v>18</v>
      </c>
      <c r="M186" t="s">
        <v>17</v>
      </c>
      <c r="N186" t="s">
        <v>40</v>
      </c>
      <c r="O186" t="s">
        <v>41</v>
      </c>
      <c r="P186">
        <v>2.3202000000000003</v>
      </c>
      <c r="Q186">
        <v>18</v>
      </c>
      <c r="S186" t="s">
        <v>42</v>
      </c>
      <c r="T186" t="s">
        <v>40</v>
      </c>
      <c r="U186" t="s">
        <v>43</v>
      </c>
      <c r="V186">
        <v>4.1406999999999998</v>
      </c>
      <c r="W186">
        <v>18</v>
      </c>
      <c r="Y186" t="s">
        <v>44</v>
      </c>
      <c r="Z186" t="s">
        <v>48</v>
      </c>
      <c r="AA186" t="s">
        <v>41</v>
      </c>
      <c r="AB186">
        <v>17.5</v>
      </c>
      <c r="AC186">
        <v>35</v>
      </c>
      <c r="AE186" t="s">
        <v>45</v>
      </c>
      <c r="AF186" t="s">
        <v>40</v>
      </c>
      <c r="AG186" t="s">
        <v>41</v>
      </c>
      <c r="AH186">
        <v>2.2799999999999998</v>
      </c>
      <c r="AI186">
        <v>18</v>
      </c>
      <c r="AK186" t="s">
        <v>46</v>
      </c>
      <c r="AL186" t="s">
        <v>49</v>
      </c>
      <c r="AM186" t="s">
        <v>41</v>
      </c>
      <c r="AN186">
        <v>1.7</v>
      </c>
      <c r="AO186">
        <v>195</v>
      </c>
      <c r="AR186" s="73">
        <v>1.8</v>
      </c>
      <c r="AS186">
        <v>18</v>
      </c>
      <c r="AV186" s="76" t="s">
        <v>1306</v>
      </c>
      <c r="AW186" s="75">
        <v>18</v>
      </c>
    </row>
    <row r="187" spans="1:49" x14ac:dyDescent="0.25">
      <c r="A187" t="s">
        <v>8</v>
      </c>
      <c r="B187" t="s">
        <v>40</v>
      </c>
      <c r="C187" t="s">
        <v>41</v>
      </c>
      <c r="D187">
        <v>11.12</v>
      </c>
      <c r="E187">
        <v>17</v>
      </c>
      <c r="G187" t="s">
        <v>9</v>
      </c>
      <c r="H187" t="s">
        <v>40</v>
      </c>
      <c r="I187" t="s">
        <v>41</v>
      </c>
      <c r="J187">
        <v>61.71</v>
      </c>
      <c r="K187">
        <v>17</v>
      </c>
      <c r="M187" t="s">
        <v>17</v>
      </c>
      <c r="N187" t="s">
        <v>40</v>
      </c>
      <c r="O187" t="s">
        <v>41</v>
      </c>
      <c r="P187">
        <v>2.3265000000000002</v>
      </c>
      <c r="Q187">
        <v>17</v>
      </c>
      <c r="S187" t="s">
        <v>42</v>
      </c>
      <c r="T187" t="s">
        <v>40</v>
      </c>
      <c r="U187" t="s">
        <v>43</v>
      </c>
      <c r="V187">
        <v>4.1504000000000003</v>
      </c>
      <c r="W187">
        <v>17</v>
      </c>
      <c r="Y187" t="s">
        <v>44</v>
      </c>
      <c r="Z187" t="s">
        <v>48</v>
      </c>
      <c r="AA187" t="s">
        <v>41</v>
      </c>
      <c r="AB187">
        <v>17</v>
      </c>
      <c r="AC187">
        <v>33</v>
      </c>
      <c r="AE187" t="s">
        <v>45</v>
      </c>
      <c r="AF187" t="s">
        <v>40</v>
      </c>
      <c r="AG187" t="s">
        <v>41</v>
      </c>
      <c r="AH187">
        <v>2.2599999999999998</v>
      </c>
      <c r="AI187">
        <v>17</v>
      </c>
      <c r="AK187" t="s">
        <v>46</v>
      </c>
      <c r="AL187" t="s">
        <v>49</v>
      </c>
      <c r="AM187" t="s">
        <v>41</v>
      </c>
      <c r="AN187">
        <v>1.69</v>
      </c>
      <c r="AO187">
        <v>193</v>
      </c>
      <c r="AR187" s="73">
        <v>1.7</v>
      </c>
      <c r="AS187">
        <v>17</v>
      </c>
      <c r="AV187" s="76" t="s">
        <v>1292</v>
      </c>
      <c r="AW187" s="75">
        <v>17</v>
      </c>
    </row>
    <row r="188" spans="1:49" x14ac:dyDescent="0.25">
      <c r="A188" t="s">
        <v>8</v>
      </c>
      <c r="B188" t="s">
        <v>40</v>
      </c>
      <c r="C188" t="s">
        <v>41</v>
      </c>
      <c r="D188">
        <v>11.16</v>
      </c>
      <c r="E188">
        <v>16</v>
      </c>
      <c r="G188" t="s">
        <v>9</v>
      </c>
      <c r="H188" t="s">
        <v>40</v>
      </c>
      <c r="I188" t="s">
        <v>41</v>
      </c>
      <c r="J188">
        <v>61.9</v>
      </c>
      <c r="K188">
        <v>16</v>
      </c>
      <c r="M188" t="s">
        <v>17</v>
      </c>
      <c r="N188" t="s">
        <v>40</v>
      </c>
      <c r="O188" t="s">
        <v>41</v>
      </c>
      <c r="P188">
        <v>2.3330000000000002</v>
      </c>
      <c r="Q188">
        <v>16</v>
      </c>
      <c r="S188" t="s">
        <v>42</v>
      </c>
      <c r="T188" t="s">
        <v>40</v>
      </c>
      <c r="U188" t="s">
        <v>43</v>
      </c>
      <c r="V188">
        <v>4.1604999999999999</v>
      </c>
      <c r="W188">
        <v>16</v>
      </c>
      <c r="Y188" t="s">
        <v>44</v>
      </c>
      <c r="Z188" t="s">
        <v>48</v>
      </c>
      <c r="AA188" t="s">
        <v>41</v>
      </c>
      <c r="AB188">
        <v>16.5</v>
      </c>
      <c r="AC188">
        <v>32</v>
      </c>
      <c r="AE188" t="s">
        <v>45</v>
      </c>
      <c r="AF188" t="s">
        <v>40</v>
      </c>
      <c r="AG188" t="s">
        <v>41</v>
      </c>
      <c r="AH188">
        <v>2.2400000000000002</v>
      </c>
      <c r="AI188">
        <v>16</v>
      </c>
      <c r="AK188" t="s">
        <v>46</v>
      </c>
      <c r="AL188" t="s">
        <v>49</v>
      </c>
      <c r="AM188" t="s">
        <v>41</v>
      </c>
      <c r="AN188">
        <v>1.68</v>
      </c>
      <c r="AO188">
        <v>190</v>
      </c>
      <c r="AR188" s="73">
        <v>1.6</v>
      </c>
      <c r="AS188">
        <v>16</v>
      </c>
      <c r="AV188" s="76" t="s">
        <v>2600</v>
      </c>
      <c r="AW188" s="75">
        <v>16</v>
      </c>
    </row>
    <row r="189" spans="1:49" x14ac:dyDescent="0.25">
      <c r="A189" t="s">
        <v>8</v>
      </c>
      <c r="B189" t="s">
        <v>40</v>
      </c>
      <c r="C189" t="s">
        <v>41</v>
      </c>
      <c r="D189">
        <v>11.2</v>
      </c>
      <c r="E189">
        <v>15</v>
      </c>
      <c r="G189" t="s">
        <v>9</v>
      </c>
      <c r="H189" t="s">
        <v>40</v>
      </c>
      <c r="I189" t="s">
        <v>41</v>
      </c>
      <c r="J189">
        <v>62.09</v>
      </c>
      <c r="K189">
        <v>15</v>
      </c>
      <c r="M189" t="s">
        <v>17</v>
      </c>
      <c r="N189" t="s">
        <v>40</v>
      </c>
      <c r="O189" t="s">
        <v>41</v>
      </c>
      <c r="P189">
        <v>2.3397000000000001</v>
      </c>
      <c r="Q189">
        <v>15</v>
      </c>
      <c r="S189" t="s">
        <v>42</v>
      </c>
      <c r="T189" t="s">
        <v>40</v>
      </c>
      <c r="U189" t="s">
        <v>43</v>
      </c>
      <c r="V189">
        <v>4.1706000000000003</v>
      </c>
      <c r="W189">
        <v>15</v>
      </c>
      <c r="Y189" t="s">
        <v>44</v>
      </c>
      <c r="Z189" t="s">
        <v>48</v>
      </c>
      <c r="AA189" t="s">
        <v>41</v>
      </c>
      <c r="AB189">
        <v>16</v>
      </c>
      <c r="AC189">
        <v>30</v>
      </c>
      <c r="AE189" t="s">
        <v>45</v>
      </c>
      <c r="AF189" t="s">
        <v>40</v>
      </c>
      <c r="AG189" t="s">
        <v>41</v>
      </c>
      <c r="AH189">
        <v>2.2200000000000002</v>
      </c>
      <c r="AI189">
        <v>15</v>
      </c>
      <c r="AK189" t="s">
        <v>46</v>
      </c>
      <c r="AL189" t="s">
        <v>49</v>
      </c>
      <c r="AM189" t="s">
        <v>41</v>
      </c>
      <c r="AN189">
        <v>1.67</v>
      </c>
      <c r="AO189">
        <v>188</v>
      </c>
      <c r="AR189" s="73">
        <v>1.5</v>
      </c>
      <c r="AS189">
        <v>15</v>
      </c>
      <c r="AV189" s="76" t="s">
        <v>2615</v>
      </c>
      <c r="AW189" s="75">
        <v>15</v>
      </c>
    </row>
    <row r="190" spans="1:49" x14ac:dyDescent="0.25">
      <c r="A190" t="s">
        <v>8</v>
      </c>
      <c r="B190" t="s">
        <v>40</v>
      </c>
      <c r="C190" t="s">
        <v>41</v>
      </c>
      <c r="D190">
        <v>11.23</v>
      </c>
      <c r="E190">
        <v>14</v>
      </c>
      <c r="G190" t="s">
        <v>9</v>
      </c>
      <c r="H190" t="s">
        <v>40</v>
      </c>
      <c r="I190" t="s">
        <v>41</v>
      </c>
      <c r="J190">
        <v>62.3</v>
      </c>
      <c r="K190">
        <v>14</v>
      </c>
      <c r="M190" t="s">
        <v>17</v>
      </c>
      <c r="N190" t="s">
        <v>40</v>
      </c>
      <c r="O190" t="s">
        <v>41</v>
      </c>
      <c r="P190">
        <v>2.3466999999999998</v>
      </c>
      <c r="Q190">
        <v>14</v>
      </c>
      <c r="S190" t="s">
        <v>42</v>
      </c>
      <c r="T190" t="s">
        <v>40</v>
      </c>
      <c r="U190" t="s">
        <v>43</v>
      </c>
      <c r="V190">
        <v>4.1813000000000002</v>
      </c>
      <c r="W190">
        <v>14</v>
      </c>
      <c r="Y190" t="s">
        <v>44</v>
      </c>
      <c r="Z190" t="s">
        <v>48</v>
      </c>
      <c r="AA190" t="s">
        <v>41</v>
      </c>
      <c r="AB190">
        <v>15.5</v>
      </c>
      <c r="AC190">
        <v>29</v>
      </c>
      <c r="AE190" t="s">
        <v>45</v>
      </c>
      <c r="AF190" t="s">
        <v>40</v>
      </c>
      <c r="AG190" t="s">
        <v>41</v>
      </c>
      <c r="AH190">
        <v>2.2000000000000002</v>
      </c>
      <c r="AI190">
        <v>14</v>
      </c>
      <c r="AK190" t="s">
        <v>46</v>
      </c>
      <c r="AL190" t="s">
        <v>49</v>
      </c>
      <c r="AM190" t="s">
        <v>41</v>
      </c>
      <c r="AN190">
        <v>1.66</v>
      </c>
      <c r="AO190">
        <v>186</v>
      </c>
      <c r="AR190" s="73">
        <v>1.4</v>
      </c>
      <c r="AS190">
        <v>14</v>
      </c>
      <c r="AV190" s="76" t="s">
        <v>2629</v>
      </c>
      <c r="AW190" s="75">
        <v>14</v>
      </c>
    </row>
    <row r="191" spans="1:49" x14ac:dyDescent="0.25">
      <c r="A191" t="s">
        <v>8</v>
      </c>
      <c r="B191" t="s">
        <v>40</v>
      </c>
      <c r="C191" t="s">
        <v>41</v>
      </c>
      <c r="D191">
        <v>11.27</v>
      </c>
      <c r="E191">
        <v>13</v>
      </c>
      <c r="G191" t="s">
        <v>9</v>
      </c>
      <c r="H191" t="s">
        <v>40</v>
      </c>
      <c r="I191" t="s">
        <v>41</v>
      </c>
      <c r="J191">
        <v>62.51</v>
      </c>
      <c r="K191">
        <v>13</v>
      </c>
      <c r="M191" t="s">
        <v>17</v>
      </c>
      <c r="N191" t="s">
        <v>40</v>
      </c>
      <c r="O191" t="s">
        <v>41</v>
      </c>
      <c r="P191">
        <v>2.3538999999999999</v>
      </c>
      <c r="Q191">
        <v>13</v>
      </c>
      <c r="S191" t="s">
        <v>42</v>
      </c>
      <c r="T191" t="s">
        <v>40</v>
      </c>
      <c r="U191" t="s">
        <v>43</v>
      </c>
      <c r="V191">
        <v>4.1922000000000006</v>
      </c>
      <c r="W191">
        <v>13</v>
      </c>
      <c r="Y191" t="s">
        <v>44</v>
      </c>
      <c r="Z191" t="s">
        <v>48</v>
      </c>
      <c r="AA191" t="s">
        <v>41</v>
      </c>
      <c r="AB191">
        <v>15</v>
      </c>
      <c r="AC191">
        <v>27</v>
      </c>
      <c r="AE191" t="s">
        <v>45</v>
      </c>
      <c r="AF191" t="s">
        <v>40</v>
      </c>
      <c r="AG191" t="s">
        <v>41</v>
      </c>
      <c r="AH191">
        <v>2.1800000000000002</v>
      </c>
      <c r="AI191">
        <v>13</v>
      </c>
      <c r="AK191" t="s">
        <v>46</v>
      </c>
      <c r="AL191" t="s">
        <v>49</v>
      </c>
      <c r="AM191" t="s">
        <v>41</v>
      </c>
      <c r="AN191">
        <v>1.65</v>
      </c>
      <c r="AO191">
        <v>184</v>
      </c>
      <c r="AR191" s="73">
        <v>1.3</v>
      </c>
      <c r="AS191">
        <v>13</v>
      </c>
      <c r="AV191" s="76" t="s">
        <v>2572</v>
      </c>
      <c r="AW191" s="75">
        <v>13</v>
      </c>
    </row>
    <row r="192" spans="1:49" x14ac:dyDescent="0.25">
      <c r="A192" t="s">
        <v>8</v>
      </c>
      <c r="B192" t="s">
        <v>40</v>
      </c>
      <c r="C192" t="s">
        <v>41</v>
      </c>
      <c r="D192">
        <v>11.31</v>
      </c>
      <c r="E192">
        <v>12</v>
      </c>
      <c r="G192" t="s">
        <v>9</v>
      </c>
      <c r="H192" t="s">
        <v>40</v>
      </c>
      <c r="I192" t="s">
        <v>41</v>
      </c>
      <c r="J192">
        <v>62.72</v>
      </c>
      <c r="K192">
        <v>12</v>
      </c>
      <c r="M192" t="s">
        <v>17</v>
      </c>
      <c r="N192" t="s">
        <v>40</v>
      </c>
      <c r="O192" t="s">
        <v>41</v>
      </c>
      <c r="P192">
        <v>2.3613999999999997</v>
      </c>
      <c r="Q192">
        <v>12</v>
      </c>
      <c r="S192" t="s">
        <v>42</v>
      </c>
      <c r="T192" t="s">
        <v>40</v>
      </c>
      <c r="U192" t="s">
        <v>43</v>
      </c>
      <c r="V192">
        <v>4.2035999999999998</v>
      </c>
      <c r="W192">
        <v>12</v>
      </c>
      <c r="Y192" t="s">
        <v>44</v>
      </c>
      <c r="Z192" t="s">
        <v>48</v>
      </c>
      <c r="AA192" t="s">
        <v>41</v>
      </c>
      <c r="AB192">
        <v>14.5</v>
      </c>
      <c r="AC192">
        <v>26</v>
      </c>
      <c r="AE192" t="s">
        <v>45</v>
      </c>
      <c r="AF192" t="s">
        <v>40</v>
      </c>
      <c r="AG192" t="s">
        <v>41</v>
      </c>
      <c r="AH192">
        <v>2.15</v>
      </c>
      <c r="AI192">
        <v>12</v>
      </c>
      <c r="AK192" t="s">
        <v>46</v>
      </c>
      <c r="AL192" t="s">
        <v>49</v>
      </c>
      <c r="AM192" t="s">
        <v>41</v>
      </c>
      <c r="AN192">
        <v>1.64</v>
      </c>
      <c r="AO192">
        <v>181</v>
      </c>
      <c r="AR192" s="73">
        <v>1.2</v>
      </c>
      <c r="AS192">
        <v>12</v>
      </c>
      <c r="AV192" s="76" t="s">
        <v>1238</v>
      </c>
      <c r="AW192" s="75">
        <v>12</v>
      </c>
    </row>
    <row r="193" spans="1:49" x14ac:dyDescent="0.25">
      <c r="A193" t="s">
        <v>8</v>
      </c>
      <c r="B193" t="s">
        <v>40</v>
      </c>
      <c r="C193" t="s">
        <v>41</v>
      </c>
      <c r="D193">
        <v>11.36</v>
      </c>
      <c r="E193">
        <v>11</v>
      </c>
      <c r="G193" t="s">
        <v>9</v>
      </c>
      <c r="H193" t="s">
        <v>40</v>
      </c>
      <c r="I193" t="s">
        <v>41</v>
      </c>
      <c r="J193">
        <v>62.94</v>
      </c>
      <c r="K193">
        <v>11</v>
      </c>
      <c r="M193" t="s">
        <v>17</v>
      </c>
      <c r="N193" t="s">
        <v>40</v>
      </c>
      <c r="O193" t="s">
        <v>41</v>
      </c>
      <c r="P193">
        <v>2.3693</v>
      </c>
      <c r="Q193">
        <v>11</v>
      </c>
      <c r="S193" t="s">
        <v>42</v>
      </c>
      <c r="T193" t="s">
        <v>40</v>
      </c>
      <c r="U193" t="s">
        <v>43</v>
      </c>
      <c r="V193">
        <v>4.2153999999999998</v>
      </c>
      <c r="W193">
        <v>11</v>
      </c>
      <c r="Y193" t="s">
        <v>44</v>
      </c>
      <c r="Z193" t="s">
        <v>48</v>
      </c>
      <c r="AA193" t="s">
        <v>41</v>
      </c>
      <c r="AB193">
        <v>14</v>
      </c>
      <c r="AC193">
        <v>25</v>
      </c>
      <c r="AE193" t="s">
        <v>45</v>
      </c>
      <c r="AF193" t="s">
        <v>40</v>
      </c>
      <c r="AG193" t="s">
        <v>41</v>
      </c>
      <c r="AH193">
        <v>2.13</v>
      </c>
      <c r="AI193">
        <v>11</v>
      </c>
      <c r="AK193" t="s">
        <v>46</v>
      </c>
      <c r="AL193" t="s">
        <v>49</v>
      </c>
      <c r="AM193" t="s">
        <v>41</v>
      </c>
      <c r="AN193">
        <v>1.63</v>
      </c>
      <c r="AO193">
        <v>179</v>
      </c>
      <c r="AR193" s="73">
        <v>1.1000000000000001</v>
      </c>
      <c r="AS193">
        <v>11</v>
      </c>
      <c r="AV193" s="76" t="s">
        <v>1152</v>
      </c>
      <c r="AW193" s="75">
        <v>11</v>
      </c>
    </row>
    <row r="194" spans="1:49" x14ac:dyDescent="0.25">
      <c r="A194" t="s">
        <v>8</v>
      </c>
      <c r="B194" t="s">
        <v>40</v>
      </c>
      <c r="C194" t="s">
        <v>41</v>
      </c>
      <c r="D194">
        <v>11.4</v>
      </c>
      <c r="E194">
        <v>10</v>
      </c>
      <c r="G194" t="s">
        <v>9</v>
      </c>
      <c r="H194" t="s">
        <v>40</v>
      </c>
      <c r="I194" t="s">
        <v>41</v>
      </c>
      <c r="J194">
        <v>63.16</v>
      </c>
      <c r="K194">
        <v>10</v>
      </c>
      <c r="M194" t="s">
        <v>17</v>
      </c>
      <c r="N194" t="s">
        <v>40</v>
      </c>
      <c r="O194" t="s">
        <v>41</v>
      </c>
      <c r="P194">
        <v>2.3776000000000002</v>
      </c>
      <c r="Q194">
        <v>10</v>
      </c>
      <c r="S194" t="s">
        <v>42</v>
      </c>
      <c r="T194" t="s">
        <v>40</v>
      </c>
      <c r="U194" t="s">
        <v>43</v>
      </c>
      <c r="V194">
        <v>4.2276999999999996</v>
      </c>
      <c r="W194">
        <v>10</v>
      </c>
      <c r="Y194" t="s">
        <v>44</v>
      </c>
      <c r="Z194" t="s">
        <v>48</v>
      </c>
      <c r="AA194" t="s">
        <v>41</v>
      </c>
      <c r="AB194">
        <v>13.5</v>
      </c>
      <c r="AC194">
        <v>23</v>
      </c>
      <c r="AE194" t="s">
        <v>45</v>
      </c>
      <c r="AF194" t="s">
        <v>40</v>
      </c>
      <c r="AG194" t="s">
        <v>41</v>
      </c>
      <c r="AH194">
        <v>2.11</v>
      </c>
      <c r="AI194">
        <v>10</v>
      </c>
      <c r="AK194" t="s">
        <v>46</v>
      </c>
      <c r="AL194" t="s">
        <v>49</v>
      </c>
      <c r="AM194" t="s">
        <v>41</v>
      </c>
      <c r="AN194">
        <v>1.62</v>
      </c>
      <c r="AO194">
        <v>177</v>
      </c>
      <c r="AR194" s="73">
        <v>1</v>
      </c>
      <c r="AS194">
        <v>10</v>
      </c>
      <c r="AV194" s="76" t="s">
        <v>2676</v>
      </c>
      <c r="AW194" s="75">
        <v>10</v>
      </c>
    </row>
    <row r="195" spans="1:49" x14ac:dyDescent="0.25">
      <c r="A195" t="s">
        <v>8</v>
      </c>
      <c r="B195" t="s">
        <v>40</v>
      </c>
      <c r="C195" t="s">
        <v>41</v>
      </c>
      <c r="D195">
        <v>11.45</v>
      </c>
      <c r="E195">
        <v>9</v>
      </c>
      <c r="G195" t="s">
        <v>9</v>
      </c>
      <c r="H195" t="s">
        <v>40</v>
      </c>
      <c r="I195" t="s">
        <v>41</v>
      </c>
      <c r="J195">
        <v>63.4</v>
      </c>
      <c r="K195">
        <v>9</v>
      </c>
      <c r="M195" t="s">
        <v>17</v>
      </c>
      <c r="N195" t="s">
        <v>40</v>
      </c>
      <c r="O195" t="s">
        <v>41</v>
      </c>
      <c r="P195">
        <v>2.3862999999999999</v>
      </c>
      <c r="Q195">
        <v>9</v>
      </c>
      <c r="S195" t="s">
        <v>42</v>
      </c>
      <c r="T195" t="s">
        <v>40</v>
      </c>
      <c r="U195" t="s">
        <v>43</v>
      </c>
      <c r="V195">
        <v>4.2404999999999999</v>
      </c>
      <c r="W195">
        <v>9</v>
      </c>
      <c r="Y195" t="s">
        <v>44</v>
      </c>
      <c r="Z195" t="s">
        <v>48</v>
      </c>
      <c r="AA195" t="s">
        <v>41</v>
      </c>
      <c r="AB195">
        <v>13</v>
      </c>
      <c r="AC195">
        <v>22</v>
      </c>
      <c r="AE195" t="s">
        <v>45</v>
      </c>
      <c r="AF195" t="s">
        <v>40</v>
      </c>
      <c r="AG195" t="s">
        <v>41</v>
      </c>
      <c r="AH195">
        <v>2.09</v>
      </c>
      <c r="AI195">
        <v>9</v>
      </c>
      <c r="AK195" t="s">
        <v>46</v>
      </c>
      <c r="AL195" t="s">
        <v>49</v>
      </c>
      <c r="AM195" t="s">
        <v>41</v>
      </c>
      <c r="AN195">
        <v>1.61</v>
      </c>
      <c r="AO195">
        <v>175</v>
      </c>
      <c r="AR195" s="73">
        <v>0.9</v>
      </c>
      <c r="AS195">
        <v>9</v>
      </c>
      <c r="AV195" s="76" t="s">
        <v>929</v>
      </c>
      <c r="AW195" s="75">
        <v>9</v>
      </c>
    </row>
    <row r="196" spans="1:49" x14ac:dyDescent="0.25">
      <c r="A196" t="s">
        <v>8</v>
      </c>
      <c r="B196" t="s">
        <v>40</v>
      </c>
      <c r="C196" t="s">
        <v>41</v>
      </c>
      <c r="D196">
        <v>11.49</v>
      </c>
      <c r="E196">
        <v>8</v>
      </c>
      <c r="G196" t="s">
        <v>9</v>
      </c>
      <c r="H196" t="s">
        <v>40</v>
      </c>
      <c r="I196" t="s">
        <v>41</v>
      </c>
      <c r="J196">
        <v>63.64</v>
      </c>
      <c r="K196">
        <v>8</v>
      </c>
      <c r="M196" t="s">
        <v>17</v>
      </c>
      <c r="N196" t="s">
        <v>40</v>
      </c>
      <c r="O196" t="s">
        <v>41</v>
      </c>
      <c r="P196">
        <v>2.3956999999999997</v>
      </c>
      <c r="Q196">
        <v>8</v>
      </c>
      <c r="S196" t="s">
        <v>42</v>
      </c>
      <c r="T196" t="s">
        <v>40</v>
      </c>
      <c r="U196" t="s">
        <v>43</v>
      </c>
      <c r="V196">
        <v>4.2539999999999996</v>
      </c>
      <c r="W196">
        <v>8</v>
      </c>
      <c r="Y196" t="s">
        <v>44</v>
      </c>
      <c r="Z196" t="s">
        <v>48</v>
      </c>
      <c r="AA196" t="s">
        <v>41</v>
      </c>
      <c r="AB196">
        <v>12.5</v>
      </c>
      <c r="AC196">
        <v>20</v>
      </c>
      <c r="AE196" t="s">
        <v>45</v>
      </c>
      <c r="AF196" t="s">
        <v>40</v>
      </c>
      <c r="AG196" t="s">
        <v>41</v>
      </c>
      <c r="AH196">
        <v>2.06</v>
      </c>
      <c r="AI196">
        <v>8</v>
      </c>
      <c r="AK196" t="s">
        <v>46</v>
      </c>
      <c r="AL196" t="s">
        <v>49</v>
      </c>
      <c r="AM196" t="s">
        <v>41</v>
      </c>
      <c r="AN196">
        <v>1.6</v>
      </c>
      <c r="AO196">
        <v>172</v>
      </c>
      <c r="AR196" s="73">
        <v>0.8</v>
      </c>
      <c r="AS196">
        <v>8</v>
      </c>
      <c r="AV196" s="76" t="s">
        <v>2697</v>
      </c>
      <c r="AW196" s="75">
        <v>8</v>
      </c>
    </row>
    <row r="197" spans="1:49" x14ac:dyDescent="0.25">
      <c r="A197" t="s">
        <v>8</v>
      </c>
      <c r="B197" t="s">
        <v>40</v>
      </c>
      <c r="C197" t="s">
        <v>41</v>
      </c>
      <c r="D197">
        <v>11.54</v>
      </c>
      <c r="E197">
        <v>7</v>
      </c>
      <c r="G197" t="s">
        <v>9</v>
      </c>
      <c r="H197" t="s">
        <v>40</v>
      </c>
      <c r="I197" t="s">
        <v>41</v>
      </c>
      <c r="J197">
        <v>63.88</v>
      </c>
      <c r="K197">
        <v>7</v>
      </c>
      <c r="M197" t="s">
        <v>17</v>
      </c>
      <c r="N197" t="s">
        <v>40</v>
      </c>
      <c r="O197" t="s">
        <v>41</v>
      </c>
      <c r="P197">
        <v>2.4056999999999999</v>
      </c>
      <c r="Q197">
        <v>7</v>
      </c>
      <c r="S197" t="s">
        <v>42</v>
      </c>
      <c r="T197" t="s">
        <v>40</v>
      </c>
      <c r="U197" t="s">
        <v>43</v>
      </c>
      <c r="V197">
        <v>4.2683</v>
      </c>
      <c r="W197">
        <v>7</v>
      </c>
      <c r="Y197" t="s">
        <v>44</v>
      </c>
      <c r="Z197" t="s">
        <v>48</v>
      </c>
      <c r="AA197" t="s">
        <v>41</v>
      </c>
      <c r="AB197">
        <v>12</v>
      </c>
      <c r="AC197">
        <v>19</v>
      </c>
      <c r="AE197" t="s">
        <v>45</v>
      </c>
      <c r="AF197" t="s">
        <v>40</v>
      </c>
      <c r="AG197" t="s">
        <v>41</v>
      </c>
      <c r="AH197">
        <v>2.04</v>
      </c>
      <c r="AI197">
        <v>7</v>
      </c>
      <c r="AK197" t="s">
        <v>46</v>
      </c>
      <c r="AL197" t="s">
        <v>49</v>
      </c>
      <c r="AM197" t="s">
        <v>41</v>
      </c>
      <c r="AN197">
        <v>1.59</v>
      </c>
      <c r="AO197">
        <v>170</v>
      </c>
      <c r="AR197" s="73">
        <v>0.7</v>
      </c>
      <c r="AS197">
        <v>7</v>
      </c>
      <c r="AV197" s="76" t="s">
        <v>2708</v>
      </c>
      <c r="AW197" s="75">
        <v>7</v>
      </c>
    </row>
    <row r="198" spans="1:49" x14ac:dyDescent="0.25">
      <c r="A198" t="s">
        <v>8</v>
      </c>
      <c r="B198" t="s">
        <v>40</v>
      </c>
      <c r="C198" t="s">
        <v>41</v>
      </c>
      <c r="D198">
        <v>11.59</v>
      </c>
      <c r="E198">
        <v>6</v>
      </c>
      <c r="G198" t="s">
        <v>9</v>
      </c>
      <c r="H198" t="s">
        <v>40</v>
      </c>
      <c r="I198" t="s">
        <v>41</v>
      </c>
      <c r="J198">
        <v>64.14</v>
      </c>
      <c r="K198">
        <v>6</v>
      </c>
      <c r="M198" t="s">
        <v>17</v>
      </c>
      <c r="N198" t="s">
        <v>40</v>
      </c>
      <c r="O198" t="s">
        <v>41</v>
      </c>
      <c r="P198">
        <v>2.4165999999999999</v>
      </c>
      <c r="Q198">
        <v>6</v>
      </c>
      <c r="S198" t="s">
        <v>42</v>
      </c>
      <c r="T198" t="s">
        <v>40</v>
      </c>
      <c r="U198" t="s">
        <v>43</v>
      </c>
      <c r="V198">
        <v>4.2835000000000001</v>
      </c>
      <c r="W198">
        <v>6</v>
      </c>
      <c r="Y198" t="s">
        <v>44</v>
      </c>
      <c r="Z198" t="s">
        <v>48</v>
      </c>
      <c r="AA198" t="s">
        <v>41</v>
      </c>
      <c r="AB198">
        <v>11.5</v>
      </c>
      <c r="AC198">
        <v>17</v>
      </c>
      <c r="AE198" t="s">
        <v>45</v>
      </c>
      <c r="AF198" t="s">
        <v>40</v>
      </c>
      <c r="AG198" t="s">
        <v>41</v>
      </c>
      <c r="AH198">
        <v>2.02</v>
      </c>
      <c r="AI198">
        <v>6</v>
      </c>
      <c r="AK198" t="s">
        <v>46</v>
      </c>
      <c r="AL198" t="s">
        <v>49</v>
      </c>
      <c r="AM198" t="s">
        <v>41</v>
      </c>
      <c r="AN198">
        <v>1.58</v>
      </c>
      <c r="AO198">
        <v>168</v>
      </c>
      <c r="AR198" s="73">
        <v>0.6</v>
      </c>
      <c r="AS198">
        <v>6</v>
      </c>
      <c r="AV198" s="76" t="s">
        <v>1112</v>
      </c>
      <c r="AW198" s="75">
        <v>6</v>
      </c>
    </row>
    <row r="199" spans="1:49" x14ac:dyDescent="0.25">
      <c r="A199" t="s">
        <v>8</v>
      </c>
      <c r="B199" t="s">
        <v>40</v>
      </c>
      <c r="C199" t="s">
        <v>41</v>
      </c>
      <c r="D199">
        <v>11.65</v>
      </c>
      <c r="E199">
        <v>5</v>
      </c>
      <c r="G199" t="s">
        <v>9</v>
      </c>
      <c r="H199" t="s">
        <v>40</v>
      </c>
      <c r="I199" t="s">
        <v>41</v>
      </c>
      <c r="J199">
        <v>64.400000000000006</v>
      </c>
      <c r="K199">
        <v>5</v>
      </c>
      <c r="M199" t="s">
        <v>17</v>
      </c>
      <c r="N199" t="s">
        <v>40</v>
      </c>
      <c r="O199" t="s">
        <v>41</v>
      </c>
      <c r="P199">
        <v>2.4286000000000003</v>
      </c>
      <c r="Q199">
        <v>5</v>
      </c>
      <c r="S199" t="s">
        <v>42</v>
      </c>
      <c r="T199" t="s">
        <v>40</v>
      </c>
      <c r="U199" t="s">
        <v>43</v>
      </c>
      <c r="V199">
        <v>4.2997000000000005</v>
      </c>
      <c r="W199">
        <v>5</v>
      </c>
      <c r="Y199" t="s">
        <v>44</v>
      </c>
      <c r="Z199" t="s">
        <v>48</v>
      </c>
      <c r="AA199" t="s">
        <v>41</v>
      </c>
      <c r="AB199">
        <v>11</v>
      </c>
      <c r="AC199">
        <v>16</v>
      </c>
      <c r="AE199" t="s">
        <v>45</v>
      </c>
      <c r="AF199" t="s">
        <v>40</v>
      </c>
      <c r="AG199" t="s">
        <v>41</v>
      </c>
      <c r="AH199">
        <v>2</v>
      </c>
      <c r="AI199">
        <v>5</v>
      </c>
      <c r="AK199" t="s">
        <v>46</v>
      </c>
      <c r="AL199" t="s">
        <v>49</v>
      </c>
      <c r="AM199" t="s">
        <v>41</v>
      </c>
      <c r="AN199">
        <v>1.57</v>
      </c>
      <c r="AO199">
        <v>166</v>
      </c>
      <c r="AR199" s="73">
        <v>0.5</v>
      </c>
      <c r="AS199">
        <v>5</v>
      </c>
      <c r="AV199" s="76" t="s">
        <v>2731</v>
      </c>
      <c r="AW199" s="75">
        <v>5</v>
      </c>
    </row>
    <row r="200" spans="1:49" x14ac:dyDescent="0.25">
      <c r="A200" t="s">
        <v>8</v>
      </c>
      <c r="B200" t="s">
        <v>40</v>
      </c>
      <c r="C200" t="s">
        <v>41</v>
      </c>
      <c r="D200">
        <v>11.7</v>
      </c>
      <c r="E200">
        <v>4</v>
      </c>
      <c r="G200" t="s">
        <v>9</v>
      </c>
      <c r="H200" t="s">
        <v>40</v>
      </c>
      <c r="I200" t="s">
        <v>41</v>
      </c>
      <c r="J200">
        <v>64.680000000000007</v>
      </c>
      <c r="K200">
        <v>4</v>
      </c>
      <c r="M200" t="s">
        <v>17</v>
      </c>
      <c r="N200" t="s">
        <v>40</v>
      </c>
      <c r="O200" t="s">
        <v>41</v>
      </c>
      <c r="P200">
        <v>2.4422999999999999</v>
      </c>
      <c r="Q200">
        <v>4</v>
      </c>
      <c r="S200" t="s">
        <v>42</v>
      </c>
      <c r="T200" t="s">
        <v>40</v>
      </c>
      <c r="U200" t="s">
        <v>43</v>
      </c>
      <c r="V200">
        <v>4.3174000000000001</v>
      </c>
      <c r="W200">
        <v>4</v>
      </c>
      <c r="Y200" t="s">
        <v>44</v>
      </c>
      <c r="Z200" t="s">
        <v>48</v>
      </c>
      <c r="AA200" t="s">
        <v>41</v>
      </c>
      <c r="AB200">
        <v>10.5</v>
      </c>
      <c r="AC200">
        <v>15</v>
      </c>
      <c r="AE200" t="s">
        <v>45</v>
      </c>
      <c r="AF200" t="s">
        <v>40</v>
      </c>
      <c r="AG200" t="s">
        <v>41</v>
      </c>
      <c r="AH200">
        <v>1.97</v>
      </c>
      <c r="AI200">
        <v>4</v>
      </c>
      <c r="AK200" t="s">
        <v>46</v>
      </c>
      <c r="AL200" t="s">
        <v>49</v>
      </c>
      <c r="AM200" t="s">
        <v>41</v>
      </c>
      <c r="AN200">
        <v>1.56</v>
      </c>
      <c r="AO200">
        <v>163</v>
      </c>
      <c r="AR200" t="s">
        <v>50</v>
      </c>
      <c r="AS200">
        <v>4</v>
      </c>
      <c r="AV200" s="76" t="s">
        <v>1098</v>
      </c>
      <c r="AW200" s="75">
        <v>4</v>
      </c>
    </row>
    <row r="201" spans="1:49" x14ac:dyDescent="0.25">
      <c r="A201" t="s">
        <v>8</v>
      </c>
      <c r="B201" t="s">
        <v>40</v>
      </c>
      <c r="C201" t="s">
        <v>41</v>
      </c>
      <c r="D201">
        <v>11.77</v>
      </c>
      <c r="E201">
        <v>3</v>
      </c>
      <c r="G201" t="s">
        <v>9</v>
      </c>
      <c r="H201" t="s">
        <v>40</v>
      </c>
      <c r="I201" t="s">
        <v>41</v>
      </c>
      <c r="J201">
        <v>64.98</v>
      </c>
      <c r="K201">
        <v>3</v>
      </c>
      <c r="M201" t="s">
        <v>17</v>
      </c>
      <c r="N201" t="s">
        <v>40</v>
      </c>
      <c r="O201" t="s">
        <v>41</v>
      </c>
      <c r="P201">
        <v>2.4584999999999999</v>
      </c>
      <c r="Q201">
        <v>3</v>
      </c>
      <c r="S201" t="s">
        <v>42</v>
      </c>
      <c r="T201" t="s">
        <v>40</v>
      </c>
      <c r="U201" t="s">
        <v>43</v>
      </c>
      <c r="V201">
        <v>4.3368000000000002</v>
      </c>
      <c r="W201">
        <v>3</v>
      </c>
      <c r="Y201" t="s">
        <v>44</v>
      </c>
      <c r="Z201" t="s">
        <v>48</v>
      </c>
      <c r="AA201" t="s">
        <v>41</v>
      </c>
      <c r="AB201">
        <v>10</v>
      </c>
      <c r="AC201">
        <v>13</v>
      </c>
      <c r="AE201" t="s">
        <v>45</v>
      </c>
      <c r="AF201" t="s">
        <v>40</v>
      </c>
      <c r="AG201" t="s">
        <v>41</v>
      </c>
      <c r="AH201">
        <v>1.95</v>
      </c>
      <c r="AI201">
        <v>3</v>
      </c>
      <c r="AK201" t="s">
        <v>46</v>
      </c>
      <c r="AL201" t="s">
        <v>49</v>
      </c>
      <c r="AM201" t="s">
        <v>41</v>
      </c>
      <c r="AN201">
        <v>1.55</v>
      </c>
      <c r="AO201">
        <v>161</v>
      </c>
      <c r="AR201" t="s">
        <v>51</v>
      </c>
      <c r="AS201">
        <v>3</v>
      </c>
      <c r="AV201" s="76" t="s">
        <v>2756</v>
      </c>
      <c r="AW201" s="75">
        <v>3</v>
      </c>
    </row>
    <row r="202" spans="1:49" x14ac:dyDescent="0.25">
      <c r="A202" t="s">
        <v>8</v>
      </c>
      <c r="B202" t="s">
        <v>40</v>
      </c>
      <c r="C202" t="s">
        <v>41</v>
      </c>
      <c r="D202">
        <v>11.83</v>
      </c>
      <c r="E202">
        <v>2</v>
      </c>
      <c r="G202" t="s">
        <v>9</v>
      </c>
      <c r="H202" t="s">
        <v>40</v>
      </c>
      <c r="I202" t="s">
        <v>41</v>
      </c>
      <c r="J202">
        <v>65.290000000000006</v>
      </c>
      <c r="K202">
        <v>2</v>
      </c>
      <c r="M202" t="s">
        <v>17</v>
      </c>
      <c r="N202" t="s">
        <v>40</v>
      </c>
      <c r="O202" t="s">
        <v>41</v>
      </c>
      <c r="P202">
        <v>2.4794999999999998</v>
      </c>
      <c r="Q202">
        <v>2</v>
      </c>
      <c r="S202" t="s">
        <v>42</v>
      </c>
      <c r="T202" t="s">
        <v>40</v>
      </c>
      <c r="U202" t="s">
        <v>43</v>
      </c>
      <c r="V202">
        <v>4.3586999999999998</v>
      </c>
      <c r="W202">
        <v>2</v>
      </c>
      <c r="Y202" t="s">
        <v>44</v>
      </c>
      <c r="Z202" t="s">
        <v>48</v>
      </c>
      <c r="AA202" t="s">
        <v>41</v>
      </c>
      <c r="AB202">
        <v>9.5</v>
      </c>
      <c r="AC202">
        <v>12</v>
      </c>
      <c r="AE202" t="s">
        <v>45</v>
      </c>
      <c r="AF202" t="s">
        <v>40</v>
      </c>
      <c r="AG202" t="s">
        <v>41</v>
      </c>
      <c r="AH202">
        <v>1.93</v>
      </c>
      <c r="AI202">
        <v>2</v>
      </c>
      <c r="AK202" t="s">
        <v>46</v>
      </c>
      <c r="AL202" t="s">
        <v>49</v>
      </c>
      <c r="AM202" t="s">
        <v>41</v>
      </c>
      <c r="AN202">
        <v>1.54</v>
      </c>
      <c r="AO202">
        <v>159</v>
      </c>
      <c r="AR202" t="s">
        <v>52</v>
      </c>
      <c r="AS202">
        <v>2</v>
      </c>
      <c r="AV202" s="76" t="s">
        <v>870</v>
      </c>
      <c r="AW202" s="75">
        <v>2</v>
      </c>
    </row>
    <row r="203" spans="1:49" x14ac:dyDescent="0.25">
      <c r="D203">
        <v>0</v>
      </c>
      <c r="E203">
        <v>0</v>
      </c>
      <c r="J203">
        <v>0</v>
      </c>
      <c r="K203">
        <v>0</v>
      </c>
      <c r="P203">
        <v>0</v>
      </c>
      <c r="Q203">
        <v>0</v>
      </c>
      <c r="V203">
        <v>0</v>
      </c>
      <c r="W203">
        <v>0</v>
      </c>
      <c r="AB203">
        <v>0</v>
      </c>
      <c r="AC203">
        <v>0</v>
      </c>
      <c r="AH203">
        <v>0</v>
      </c>
      <c r="AI203">
        <v>0</v>
      </c>
      <c r="AN203">
        <v>0</v>
      </c>
      <c r="AO203">
        <v>0</v>
      </c>
      <c r="AR203">
        <v>0</v>
      </c>
      <c r="AS203">
        <v>0</v>
      </c>
      <c r="AV203" s="76">
        <v>0</v>
      </c>
      <c r="AW203" s="75">
        <v>0</v>
      </c>
    </row>
    <row r="204" spans="1:49" x14ac:dyDescent="0.25">
      <c r="A204" t="s">
        <v>8</v>
      </c>
      <c r="B204" t="s">
        <v>40</v>
      </c>
      <c r="C204" t="s">
        <v>41</v>
      </c>
      <c r="D204">
        <v>11.91</v>
      </c>
      <c r="E204">
        <v>1</v>
      </c>
      <c r="G204" t="s">
        <v>9</v>
      </c>
      <c r="H204" t="s">
        <v>40</v>
      </c>
      <c r="I204" t="s">
        <v>41</v>
      </c>
      <c r="J204">
        <v>65.599999999999994</v>
      </c>
      <c r="K204">
        <v>1</v>
      </c>
      <c r="M204" t="s">
        <v>17</v>
      </c>
      <c r="N204" t="s">
        <v>40</v>
      </c>
      <c r="O204" t="s">
        <v>41</v>
      </c>
      <c r="P204">
        <v>2.528</v>
      </c>
      <c r="Q204">
        <v>1</v>
      </c>
      <c r="S204" t="s">
        <v>42</v>
      </c>
      <c r="T204" t="s">
        <v>40</v>
      </c>
      <c r="U204" t="s">
        <v>43</v>
      </c>
      <c r="V204">
        <v>4.3845000000000001</v>
      </c>
      <c r="W204">
        <v>1</v>
      </c>
      <c r="Y204" t="s">
        <v>44</v>
      </c>
      <c r="Z204" t="s">
        <v>48</v>
      </c>
      <c r="AA204" t="s">
        <v>41</v>
      </c>
      <c r="AB204">
        <v>9</v>
      </c>
      <c r="AC204">
        <v>10</v>
      </c>
      <c r="AE204" t="s">
        <v>45</v>
      </c>
      <c r="AF204" t="s">
        <v>40</v>
      </c>
      <c r="AG204" t="s">
        <v>41</v>
      </c>
      <c r="AH204">
        <v>1.9</v>
      </c>
      <c r="AI204">
        <v>1</v>
      </c>
      <c r="AK204" t="s">
        <v>46</v>
      </c>
      <c r="AL204" t="s">
        <v>49</v>
      </c>
      <c r="AM204" t="s">
        <v>41</v>
      </c>
      <c r="AN204">
        <v>1.53</v>
      </c>
      <c r="AO204">
        <v>157</v>
      </c>
      <c r="AR204" t="s">
        <v>53</v>
      </c>
      <c r="AS204">
        <v>1</v>
      </c>
      <c r="AV204" s="76" t="s">
        <v>1114</v>
      </c>
      <c r="AW204" s="75">
        <v>1</v>
      </c>
    </row>
    <row r="205" spans="1:49" x14ac:dyDescent="0.25">
      <c r="A205" s="58"/>
      <c r="B205" s="58"/>
      <c r="C205" s="58"/>
      <c r="D205" s="58"/>
      <c r="E205" s="58"/>
      <c r="G205" s="58"/>
      <c r="H205" s="58"/>
      <c r="I205" s="58"/>
      <c r="J205" s="58"/>
      <c r="K205" s="58"/>
      <c r="M205" s="58"/>
      <c r="N205" s="58"/>
      <c r="O205" s="58"/>
      <c r="P205" s="58"/>
      <c r="Q205" s="58"/>
      <c r="S205" s="58"/>
      <c r="T205" s="58"/>
      <c r="U205" s="58"/>
      <c r="V205" s="58"/>
      <c r="W205" s="58"/>
      <c r="Y205" t="s">
        <v>44</v>
      </c>
      <c r="Z205" t="s">
        <v>48</v>
      </c>
      <c r="AA205" t="s">
        <v>41</v>
      </c>
      <c r="AB205">
        <v>8.5</v>
      </c>
      <c r="AC205">
        <v>9</v>
      </c>
      <c r="AE205" s="58"/>
      <c r="AF205" s="58"/>
      <c r="AG205" s="58"/>
      <c r="AH205" s="58"/>
      <c r="AI205" s="58"/>
      <c r="AK205" t="s">
        <v>46</v>
      </c>
      <c r="AL205" t="s">
        <v>49</v>
      </c>
      <c r="AM205" t="s">
        <v>41</v>
      </c>
      <c r="AN205">
        <v>1.52</v>
      </c>
      <c r="AO205">
        <v>155</v>
      </c>
      <c r="AQ205" s="58"/>
      <c r="AR205" s="58"/>
      <c r="AS205" s="58"/>
    </row>
    <row r="206" spans="1:49" x14ac:dyDescent="0.25">
      <c r="A206" t="s">
        <v>8</v>
      </c>
      <c r="B206" t="s">
        <v>48</v>
      </c>
      <c r="C206" t="s">
        <v>41</v>
      </c>
      <c r="D206">
        <v>7.57</v>
      </c>
      <c r="E206">
        <v>200</v>
      </c>
      <c r="G206" t="s">
        <v>9</v>
      </c>
      <c r="H206" t="s">
        <v>48</v>
      </c>
      <c r="I206" t="s">
        <v>41</v>
      </c>
      <c r="J206">
        <v>40.68</v>
      </c>
      <c r="K206">
        <v>200</v>
      </c>
      <c r="M206" t="s">
        <v>17</v>
      </c>
      <c r="N206" t="s">
        <v>48</v>
      </c>
      <c r="O206" t="s">
        <v>41</v>
      </c>
      <c r="P206">
        <v>1.3447</v>
      </c>
      <c r="Q206">
        <v>200</v>
      </c>
      <c r="S206" t="s">
        <v>42</v>
      </c>
      <c r="T206" t="s">
        <v>48</v>
      </c>
      <c r="U206" t="s">
        <v>43</v>
      </c>
      <c r="V206">
        <v>2.4656000000000002</v>
      </c>
      <c r="W206">
        <v>200</v>
      </c>
      <c r="Y206" t="s">
        <v>44</v>
      </c>
      <c r="Z206" t="s">
        <v>48</v>
      </c>
      <c r="AA206" t="s">
        <v>41</v>
      </c>
      <c r="AB206">
        <v>8</v>
      </c>
      <c r="AC206">
        <v>8</v>
      </c>
      <c r="AE206" t="s">
        <v>45</v>
      </c>
      <c r="AF206" t="s">
        <v>48</v>
      </c>
      <c r="AG206" t="s">
        <v>41</v>
      </c>
      <c r="AH206">
        <v>5.32</v>
      </c>
      <c r="AI206">
        <v>200</v>
      </c>
      <c r="AK206" t="s">
        <v>46</v>
      </c>
      <c r="AL206" t="s">
        <v>49</v>
      </c>
      <c r="AM206" t="s">
        <v>41</v>
      </c>
      <c r="AN206">
        <v>1.51</v>
      </c>
      <c r="AO206">
        <v>152</v>
      </c>
    </row>
    <row r="207" spans="1:49" x14ac:dyDescent="0.25">
      <c r="A207" t="s">
        <v>8</v>
      </c>
      <c r="B207" t="s">
        <v>48</v>
      </c>
      <c r="C207" t="s">
        <v>41</v>
      </c>
      <c r="D207">
        <v>7.58</v>
      </c>
      <c r="E207">
        <v>199</v>
      </c>
      <c r="G207" t="s">
        <v>9</v>
      </c>
      <c r="H207" t="s">
        <v>48</v>
      </c>
      <c r="I207" t="s">
        <v>41</v>
      </c>
      <c r="J207">
        <v>40.75</v>
      </c>
      <c r="K207">
        <v>199</v>
      </c>
      <c r="M207" t="s">
        <v>17</v>
      </c>
      <c r="N207" t="s">
        <v>48</v>
      </c>
      <c r="O207" t="s">
        <v>41</v>
      </c>
      <c r="P207">
        <v>1.3465</v>
      </c>
      <c r="Q207">
        <v>199</v>
      </c>
      <c r="S207" t="s">
        <v>42</v>
      </c>
      <c r="T207" t="s">
        <v>48</v>
      </c>
      <c r="U207" t="s">
        <v>43</v>
      </c>
      <c r="V207">
        <v>2.4686000000000003</v>
      </c>
      <c r="W207">
        <v>199</v>
      </c>
      <c r="Y207" t="s">
        <v>44</v>
      </c>
      <c r="Z207" t="s">
        <v>48</v>
      </c>
      <c r="AA207" t="s">
        <v>41</v>
      </c>
      <c r="AB207">
        <v>7.5</v>
      </c>
      <c r="AC207">
        <v>6</v>
      </c>
      <c r="AE207" t="s">
        <v>45</v>
      </c>
      <c r="AF207" t="s">
        <v>48</v>
      </c>
      <c r="AG207" t="s">
        <v>41</v>
      </c>
      <c r="AH207">
        <v>5.31</v>
      </c>
      <c r="AI207">
        <v>199</v>
      </c>
      <c r="AK207" t="s">
        <v>46</v>
      </c>
      <c r="AL207" t="s">
        <v>49</v>
      </c>
      <c r="AM207" t="s">
        <v>41</v>
      </c>
      <c r="AN207">
        <v>1.5</v>
      </c>
      <c r="AO207">
        <v>150</v>
      </c>
    </row>
    <row r="208" spans="1:49" x14ac:dyDescent="0.25">
      <c r="A208" t="s">
        <v>8</v>
      </c>
      <c r="B208" t="s">
        <v>48</v>
      </c>
      <c r="C208" t="s">
        <v>41</v>
      </c>
      <c r="D208">
        <v>7.6</v>
      </c>
      <c r="E208">
        <v>198</v>
      </c>
      <c r="G208" t="s">
        <v>9</v>
      </c>
      <c r="H208" t="s">
        <v>48</v>
      </c>
      <c r="I208" t="s">
        <v>41</v>
      </c>
      <c r="J208">
        <v>40.81</v>
      </c>
      <c r="K208">
        <v>198</v>
      </c>
      <c r="M208" t="s">
        <v>17</v>
      </c>
      <c r="N208" t="s">
        <v>48</v>
      </c>
      <c r="O208" t="s">
        <v>41</v>
      </c>
      <c r="P208">
        <v>1.3483000000000001</v>
      </c>
      <c r="Q208">
        <v>198</v>
      </c>
      <c r="S208" t="s">
        <v>42</v>
      </c>
      <c r="T208" t="s">
        <v>48</v>
      </c>
      <c r="U208" t="s">
        <v>43</v>
      </c>
      <c r="V208">
        <v>2.4716</v>
      </c>
      <c r="W208">
        <v>198</v>
      </c>
      <c r="Y208" t="s">
        <v>44</v>
      </c>
      <c r="Z208" t="s">
        <v>48</v>
      </c>
      <c r="AA208" t="s">
        <v>41</v>
      </c>
      <c r="AB208">
        <v>7</v>
      </c>
      <c r="AC208">
        <v>5</v>
      </c>
      <c r="AE208" t="s">
        <v>45</v>
      </c>
      <c r="AF208" t="s">
        <v>48</v>
      </c>
      <c r="AG208" t="s">
        <v>41</v>
      </c>
      <c r="AH208">
        <v>5.3</v>
      </c>
      <c r="AI208">
        <v>198</v>
      </c>
      <c r="AK208" t="s">
        <v>46</v>
      </c>
      <c r="AL208" t="s">
        <v>49</v>
      </c>
      <c r="AM208" t="s">
        <v>41</v>
      </c>
      <c r="AN208">
        <v>1.49</v>
      </c>
      <c r="AO208">
        <v>148</v>
      </c>
    </row>
    <row r="209" spans="1:41" x14ac:dyDescent="0.25">
      <c r="A209" t="s">
        <v>8</v>
      </c>
      <c r="B209" t="s">
        <v>48</v>
      </c>
      <c r="C209" t="s">
        <v>41</v>
      </c>
      <c r="D209">
        <v>7.61</v>
      </c>
      <c r="E209">
        <v>197</v>
      </c>
      <c r="G209" t="s">
        <v>9</v>
      </c>
      <c r="H209" t="s">
        <v>48</v>
      </c>
      <c r="I209" t="s">
        <v>41</v>
      </c>
      <c r="J209">
        <v>40.880000000000003</v>
      </c>
      <c r="K209">
        <v>197</v>
      </c>
      <c r="M209" t="s">
        <v>17</v>
      </c>
      <c r="N209" t="s">
        <v>48</v>
      </c>
      <c r="O209" t="s">
        <v>41</v>
      </c>
      <c r="P209">
        <v>1.3502000000000001</v>
      </c>
      <c r="Q209">
        <v>197</v>
      </c>
      <c r="S209" t="s">
        <v>42</v>
      </c>
      <c r="T209" t="s">
        <v>48</v>
      </c>
      <c r="U209" t="s">
        <v>43</v>
      </c>
      <c r="V209">
        <v>2.4746000000000001</v>
      </c>
      <c r="W209">
        <v>197</v>
      </c>
      <c r="Y209" t="s">
        <v>44</v>
      </c>
      <c r="Z209" t="s">
        <v>48</v>
      </c>
      <c r="AA209" t="s">
        <v>41</v>
      </c>
      <c r="AB209">
        <v>6.5</v>
      </c>
      <c r="AC209">
        <v>4</v>
      </c>
      <c r="AE209" t="s">
        <v>45</v>
      </c>
      <c r="AF209" t="s">
        <v>48</v>
      </c>
      <c r="AG209" t="s">
        <v>41</v>
      </c>
      <c r="AH209">
        <v>5.28</v>
      </c>
      <c r="AI209">
        <v>197</v>
      </c>
      <c r="AK209" t="s">
        <v>46</v>
      </c>
      <c r="AL209" t="s">
        <v>49</v>
      </c>
      <c r="AM209" t="s">
        <v>41</v>
      </c>
      <c r="AN209">
        <v>1.48</v>
      </c>
      <c r="AO209">
        <v>146</v>
      </c>
    </row>
    <row r="210" spans="1:41" x14ac:dyDescent="0.25">
      <c r="A210" t="s">
        <v>8</v>
      </c>
      <c r="B210" t="s">
        <v>48</v>
      </c>
      <c r="C210" t="s">
        <v>41</v>
      </c>
      <c r="D210">
        <v>7.62</v>
      </c>
      <c r="E210">
        <v>196</v>
      </c>
      <c r="G210" t="s">
        <v>9</v>
      </c>
      <c r="H210" t="s">
        <v>48</v>
      </c>
      <c r="I210" t="s">
        <v>41</v>
      </c>
      <c r="J210">
        <v>40.94</v>
      </c>
      <c r="K210">
        <v>196</v>
      </c>
      <c r="M210" t="s">
        <v>17</v>
      </c>
      <c r="N210" t="s">
        <v>48</v>
      </c>
      <c r="O210" t="s">
        <v>41</v>
      </c>
      <c r="P210">
        <v>1.3520000000000001</v>
      </c>
      <c r="Q210">
        <v>196</v>
      </c>
      <c r="S210" t="s">
        <v>42</v>
      </c>
      <c r="T210" t="s">
        <v>48</v>
      </c>
      <c r="U210" t="s">
        <v>43</v>
      </c>
      <c r="V210">
        <v>2.4775999999999998</v>
      </c>
      <c r="W210">
        <v>196</v>
      </c>
      <c r="Y210" t="s">
        <v>44</v>
      </c>
      <c r="Z210" t="s">
        <v>48</v>
      </c>
      <c r="AA210" t="s">
        <v>41</v>
      </c>
      <c r="AB210">
        <v>6</v>
      </c>
      <c r="AC210">
        <v>2</v>
      </c>
      <c r="AE210" t="s">
        <v>45</v>
      </c>
      <c r="AF210" t="s">
        <v>48</v>
      </c>
      <c r="AG210" t="s">
        <v>41</v>
      </c>
      <c r="AH210">
        <v>5.27</v>
      </c>
      <c r="AI210">
        <v>196</v>
      </c>
      <c r="AK210" t="s">
        <v>46</v>
      </c>
      <c r="AL210" t="s">
        <v>49</v>
      </c>
      <c r="AM210" t="s">
        <v>41</v>
      </c>
      <c r="AN210">
        <v>1.47</v>
      </c>
      <c r="AO210">
        <v>144</v>
      </c>
    </row>
    <row r="211" spans="1:41" x14ac:dyDescent="0.25">
      <c r="A211" t="s">
        <v>8</v>
      </c>
      <c r="B211" t="s">
        <v>48</v>
      </c>
      <c r="C211" t="s">
        <v>41</v>
      </c>
      <c r="D211">
        <v>7.63</v>
      </c>
      <c r="E211">
        <v>195</v>
      </c>
      <c r="G211" t="s">
        <v>9</v>
      </c>
      <c r="H211" t="s">
        <v>48</v>
      </c>
      <c r="I211" t="s">
        <v>41</v>
      </c>
      <c r="J211">
        <v>41.01</v>
      </c>
      <c r="K211">
        <v>195</v>
      </c>
      <c r="M211" t="s">
        <v>17</v>
      </c>
      <c r="N211" t="s">
        <v>48</v>
      </c>
      <c r="O211" t="s">
        <v>41</v>
      </c>
      <c r="P211">
        <v>1.3537999999999999</v>
      </c>
      <c r="Q211">
        <v>195</v>
      </c>
      <c r="S211" t="s">
        <v>42</v>
      </c>
      <c r="T211" t="s">
        <v>48</v>
      </c>
      <c r="U211" t="s">
        <v>43</v>
      </c>
      <c r="V211">
        <v>2.4805000000000001</v>
      </c>
      <c r="W211">
        <v>195</v>
      </c>
      <c r="Y211" t="s">
        <v>44</v>
      </c>
      <c r="Z211" t="s">
        <v>48</v>
      </c>
      <c r="AA211" t="s">
        <v>41</v>
      </c>
      <c r="AB211">
        <v>5.5</v>
      </c>
      <c r="AC211">
        <v>1</v>
      </c>
      <c r="AE211" t="s">
        <v>45</v>
      </c>
      <c r="AF211" t="s">
        <v>48</v>
      </c>
      <c r="AG211" t="s">
        <v>41</v>
      </c>
      <c r="AH211">
        <v>5.26</v>
      </c>
      <c r="AI211">
        <v>195</v>
      </c>
      <c r="AK211" t="s">
        <v>46</v>
      </c>
      <c r="AL211" t="s">
        <v>49</v>
      </c>
      <c r="AM211" t="s">
        <v>41</v>
      </c>
      <c r="AN211">
        <v>1.46</v>
      </c>
      <c r="AO211">
        <v>142</v>
      </c>
    </row>
    <row r="212" spans="1:41" x14ac:dyDescent="0.25">
      <c r="A212" t="s">
        <v>8</v>
      </c>
      <c r="B212" t="s">
        <v>48</v>
      </c>
      <c r="C212" t="s">
        <v>41</v>
      </c>
      <c r="D212">
        <v>7.64</v>
      </c>
      <c r="E212">
        <v>194</v>
      </c>
      <c r="G212" t="s">
        <v>9</v>
      </c>
      <c r="H212" t="s">
        <v>48</v>
      </c>
      <c r="I212" t="s">
        <v>41</v>
      </c>
      <c r="J212">
        <v>41.08</v>
      </c>
      <c r="K212">
        <v>194</v>
      </c>
      <c r="M212" t="s">
        <v>17</v>
      </c>
      <c r="N212" t="s">
        <v>48</v>
      </c>
      <c r="O212" t="s">
        <v>41</v>
      </c>
      <c r="P212">
        <v>1.3555999999999999</v>
      </c>
      <c r="Q212">
        <v>194</v>
      </c>
      <c r="S212" t="s">
        <v>42</v>
      </c>
      <c r="T212" t="s">
        <v>48</v>
      </c>
      <c r="U212" t="s">
        <v>43</v>
      </c>
      <c r="V212">
        <v>2.4834999999999998</v>
      </c>
      <c r="W212">
        <v>194</v>
      </c>
      <c r="Y212" s="58"/>
      <c r="Z212" s="58"/>
      <c r="AA212" s="58"/>
      <c r="AB212" s="58"/>
      <c r="AC212" s="58"/>
      <c r="AE212" t="s">
        <v>45</v>
      </c>
      <c r="AF212" t="s">
        <v>48</v>
      </c>
      <c r="AG212" t="s">
        <v>41</v>
      </c>
      <c r="AH212">
        <v>5.25</v>
      </c>
      <c r="AI212">
        <v>194</v>
      </c>
      <c r="AK212" t="s">
        <v>46</v>
      </c>
      <c r="AL212" t="s">
        <v>49</v>
      </c>
      <c r="AM212" t="s">
        <v>41</v>
      </c>
      <c r="AN212">
        <v>1.45</v>
      </c>
      <c r="AO212">
        <v>139</v>
      </c>
    </row>
    <row r="213" spans="1:41" x14ac:dyDescent="0.25">
      <c r="A213" t="s">
        <v>8</v>
      </c>
      <c r="B213" t="s">
        <v>48</v>
      </c>
      <c r="C213" t="s">
        <v>41</v>
      </c>
      <c r="D213">
        <v>7.65</v>
      </c>
      <c r="E213">
        <v>193</v>
      </c>
      <c r="G213" t="s">
        <v>9</v>
      </c>
      <c r="H213" t="s">
        <v>48</v>
      </c>
      <c r="I213" t="s">
        <v>41</v>
      </c>
      <c r="J213">
        <v>41.14</v>
      </c>
      <c r="K213">
        <v>193</v>
      </c>
      <c r="M213" t="s">
        <v>17</v>
      </c>
      <c r="N213" t="s">
        <v>48</v>
      </c>
      <c r="O213" t="s">
        <v>41</v>
      </c>
      <c r="P213">
        <v>1.3574999999999999</v>
      </c>
      <c r="Q213">
        <v>193</v>
      </c>
      <c r="S213" t="s">
        <v>42</v>
      </c>
      <c r="T213" t="s">
        <v>48</v>
      </c>
      <c r="U213" t="s">
        <v>43</v>
      </c>
      <c r="V213">
        <v>2.4864999999999999</v>
      </c>
      <c r="W213">
        <v>193</v>
      </c>
      <c r="Y213" t="s">
        <v>44</v>
      </c>
      <c r="Z213" t="s">
        <v>49</v>
      </c>
      <c r="AA213" t="s">
        <v>41</v>
      </c>
      <c r="AB213">
        <v>72</v>
      </c>
      <c r="AC213">
        <v>200</v>
      </c>
      <c r="AE213" t="s">
        <v>45</v>
      </c>
      <c r="AF213" t="s">
        <v>48</v>
      </c>
      <c r="AG213" t="s">
        <v>41</v>
      </c>
      <c r="AH213">
        <v>5.24</v>
      </c>
      <c r="AI213">
        <v>193</v>
      </c>
      <c r="AK213" t="s">
        <v>46</v>
      </c>
      <c r="AL213" t="s">
        <v>49</v>
      </c>
      <c r="AM213" t="s">
        <v>41</v>
      </c>
      <c r="AN213">
        <v>1.44</v>
      </c>
      <c r="AO213">
        <v>137</v>
      </c>
    </row>
    <row r="214" spans="1:41" x14ac:dyDescent="0.25">
      <c r="A214" t="s">
        <v>8</v>
      </c>
      <c r="B214" t="s">
        <v>48</v>
      </c>
      <c r="C214" t="s">
        <v>41</v>
      </c>
      <c r="D214">
        <v>7.66</v>
      </c>
      <c r="E214">
        <v>192</v>
      </c>
      <c r="G214" t="s">
        <v>9</v>
      </c>
      <c r="H214" t="s">
        <v>48</v>
      </c>
      <c r="I214" t="s">
        <v>41</v>
      </c>
      <c r="J214">
        <v>41.21</v>
      </c>
      <c r="K214">
        <v>192</v>
      </c>
      <c r="M214" t="s">
        <v>17</v>
      </c>
      <c r="N214" t="s">
        <v>48</v>
      </c>
      <c r="O214" t="s">
        <v>41</v>
      </c>
      <c r="P214">
        <v>1.3593000000000002</v>
      </c>
      <c r="Q214">
        <v>192</v>
      </c>
      <c r="S214" t="s">
        <v>42</v>
      </c>
      <c r="T214" t="s">
        <v>48</v>
      </c>
      <c r="U214" t="s">
        <v>43</v>
      </c>
      <c r="V214">
        <v>2.4895</v>
      </c>
      <c r="W214">
        <v>192</v>
      </c>
      <c r="Y214" t="s">
        <v>44</v>
      </c>
      <c r="Z214" t="s">
        <v>49</v>
      </c>
      <c r="AA214" t="s">
        <v>41</v>
      </c>
      <c r="AB214">
        <v>71.5</v>
      </c>
      <c r="AC214">
        <v>197</v>
      </c>
      <c r="AE214" t="s">
        <v>45</v>
      </c>
      <c r="AF214" t="s">
        <v>48</v>
      </c>
      <c r="AG214" t="s">
        <v>41</v>
      </c>
      <c r="AH214">
        <v>5.23</v>
      </c>
      <c r="AI214">
        <v>192</v>
      </c>
      <c r="AK214" t="s">
        <v>46</v>
      </c>
      <c r="AL214" t="s">
        <v>49</v>
      </c>
      <c r="AM214" t="s">
        <v>41</v>
      </c>
      <c r="AN214">
        <v>1.43</v>
      </c>
      <c r="AO214">
        <v>135</v>
      </c>
    </row>
    <row r="215" spans="1:41" x14ac:dyDescent="0.25">
      <c r="A215" t="s">
        <v>8</v>
      </c>
      <c r="B215" t="s">
        <v>48</v>
      </c>
      <c r="C215" t="s">
        <v>41</v>
      </c>
      <c r="D215">
        <v>7.68</v>
      </c>
      <c r="E215">
        <v>191</v>
      </c>
      <c r="G215" t="s">
        <v>9</v>
      </c>
      <c r="H215" t="s">
        <v>48</v>
      </c>
      <c r="I215" t="s">
        <v>41</v>
      </c>
      <c r="J215">
        <v>41.28</v>
      </c>
      <c r="K215">
        <v>191</v>
      </c>
      <c r="M215" t="s">
        <v>17</v>
      </c>
      <c r="N215" t="s">
        <v>48</v>
      </c>
      <c r="O215" t="s">
        <v>41</v>
      </c>
      <c r="P215">
        <v>1.3612</v>
      </c>
      <c r="Q215">
        <v>191</v>
      </c>
      <c r="S215" t="s">
        <v>42</v>
      </c>
      <c r="T215" t="s">
        <v>48</v>
      </c>
      <c r="U215" t="s">
        <v>43</v>
      </c>
      <c r="V215">
        <v>2.4925999999999999</v>
      </c>
      <c r="W215">
        <v>191</v>
      </c>
      <c r="Y215" t="s">
        <v>44</v>
      </c>
      <c r="Z215" t="s">
        <v>49</v>
      </c>
      <c r="AA215" t="s">
        <v>41</v>
      </c>
      <c r="AB215">
        <v>71</v>
      </c>
      <c r="AC215">
        <v>195</v>
      </c>
      <c r="AE215" t="s">
        <v>45</v>
      </c>
      <c r="AF215" t="s">
        <v>48</v>
      </c>
      <c r="AG215" t="s">
        <v>41</v>
      </c>
      <c r="AH215">
        <v>5.21</v>
      </c>
      <c r="AI215">
        <v>191</v>
      </c>
      <c r="AK215" t="s">
        <v>46</v>
      </c>
      <c r="AL215" t="s">
        <v>49</v>
      </c>
      <c r="AM215" t="s">
        <v>41</v>
      </c>
      <c r="AN215">
        <v>1.42</v>
      </c>
      <c r="AO215">
        <v>133</v>
      </c>
    </row>
    <row r="216" spans="1:41" x14ac:dyDescent="0.25">
      <c r="A216" t="s">
        <v>8</v>
      </c>
      <c r="B216" t="s">
        <v>48</v>
      </c>
      <c r="C216" t="s">
        <v>41</v>
      </c>
      <c r="D216">
        <v>7.69</v>
      </c>
      <c r="E216">
        <v>190</v>
      </c>
      <c r="G216" t="s">
        <v>9</v>
      </c>
      <c r="H216" t="s">
        <v>48</v>
      </c>
      <c r="I216" t="s">
        <v>41</v>
      </c>
      <c r="J216">
        <v>41.34</v>
      </c>
      <c r="K216">
        <v>190</v>
      </c>
      <c r="M216" t="s">
        <v>17</v>
      </c>
      <c r="N216" t="s">
        <v>48</v>
      </c>
      <c r="O216" t="s">
        <v>41</v>
      </c>
      <c r="P216">
        <v>1.363</v>
      </c>
      <c r="Q216">
        <v>190</v>
      </c>
      <c r="S216" t="s">
        <v>42</v>
      </c>
      <c r="T216" t="s">
        <v>48</v>
      </c>
      <c r="U216" t="s">
        <v>43</v>
      </c>
      <c r="V216">
        <v>2.4956</v>
      </c>
      <c r="W216">
        <v>190</v>
      </c>
      <c r="Y216" t="s">
        <v>44</v>
      </c>
      <c r="Z216" t="s">
        <v>49</v>
      </c>
      <c r="AA216" t="s">
        <v>41</v>
      </c>
      <c r="AB216">
        <v>70.5</v>
      </c>
      <c r="AC216">
        <v>193</v>
      </c>
      <c r="AE216" t="s">
        <v>45</v>
      </c>
      <c r="AF216" t="s">
        <v>48</v>
      </c>
      <c r="AG216" t="s">
        <v>41</v>
      </c>
      <c r="AH216">
        <v>5.2</v>
      </c>
      <c r="AI216">
        <v>190</v>
      </c>
      <c r="AK216" t="s">
        <v>46</v>
      </c>
      <c r="AL216" t="s">
        <v>49</v>
      </c>
      <c r="AM216" t="s">
        <v>41</v>
      </c>
      <c r="AN216">
        <v>1.41</v>
      </c>
      <c r="AO216">
        <v>131</v>
      </c>
    </row>
    <row r="217" spans="1:41" x14ac:dyDescent="0.25">
      <c r="A217" t="s">
        <v>8</v>
      </c>
      <c r="B217" t="s">
        <v>48</v>
      </c>
      <c r="C217" t="s">
        <v>41</v>
      </c>
      <c r="D217">
        <v>7.7</v>
      </c>
      <c r="E217">
        <v>189</v>
      </c>
      <c r="G217" t="s">
        <v>9</v>
      </c>
      <c r="H217" t="s">
        <v>48</v>
      </c>
      <c r="I217" t="s">
        <v>41</v>
      </c>
      <c r="J217">
        <v>41.41</v>
      </c>
      <c r="K217">
        <v>189</v>
      </c>
      <c r="M217" t="s">
        <v>17</v>
      </c>
      <c r="N217" t="s">
        <v>48</v>
      </c>
      <c r="O217" t="s">
        <v>41</v>
      </c>
      <c r="P217">
        <v>1.3649</v>
      </c>
      <c r="Q217">
        <v>189</v>
      </c>
      <c r="S217" t="s">
        <v>42</v>
      </c>
      <c r="T217" t="s">
        <v>48</v>
      </c>
      <c r="U217" t="s">
        <v>43</v>
      </c>
      <c r="V217">
        <v>2.4986000000000002</v>
      </c>
      <c r="W217">
        <v>189</v>
      </c>
      <c r="Y217" t="s">
        <v>44</v>
      </c>
      <c r="Z217" t="s">
        <v>49</v>
      </c>
      <c r="AA217" t="s">
        <v>41</v>
      </c>
      <c r="AB217">
        <v>70</v>
      </c>
      <c r="AC217">
        <v>191</v>
      </c>
      <c r="AE217" t="s">
        <v>45</v>
      </c>
      <c r="AF217" t="s">
        <v>48</v>
      </c>
      <c r="AG217" t="s">
        <v>41</v>
      </c>
      <c r="AH217">
        <v>5.19</v>
      </c>
      <c r="AI217">
        <v>189</v>
      </c>
      <c r="AK217" t="s">
        <v>46</v>
      </c>
      <c r="AL217" t="s">
        <v>49</v>
      </c>
      <c r="AM217" t="s">
        <v>41</v>
      </c>
      <c r="AN217">
        <v>1.4</v>
      </c>
      <c r="AO217">
        <v>129</v>
      </c>
    </row>
    <row r="218" spans="1:41" x14ac:dyDescent="0.25">
      <c r="A218" t="s">
        <v>8</v>
      </c>
      <c r="B218" t="s">
        <v>48</v>
      </c>
      <c r="C218" t="s">
        <v>41</v>
      </c>
      <c r="D218">
        <v>7.71</v>
      </c>
      <c r="E218">
        <v>188</v>
      </c>
      <c r="G218" t="s">
        <v>9</v>
      </c>
      <c r="H218" t="s">
        <v>48</v>
      </c>
      <c r="I218" t="s">
        <v>41</v>
      </c>
      <c r="J218">
        <v>41.48</v>
      </c>
      <c r="K218">
        <v>188</v>
      </c>
      <c r="M218" t="s">
        <v>17</v>
      </c>
      <c r="N218" t="s">
        <v>48</v>
      </c>
      <c r="O218" t="s">
        <v>41</v>
      </c>
      <c r="P218">
        <v>1.3668</v>
      </c>
      <c r="Q218">
        <v>188</v>
      </c>
      <c r="S218" t="s">
        <v>42</v>
      </c>
      <c r="T218" t="s">
        <v>48</v>
      </c>
      <c r="U218" t="s">
        <v>43</v>
      </c>
      <c r="V218">
        <v>2.5017</v>
      </c>
      <c r="W218">
        <v>188</v>
      </c>
      <c r="Y218" t="s">
        <v>44</v>
      </c>
      <c r="Z218" t="s">
        <v>49</v>
      </c>
      <c r="AA218" t="s">
        <v>41</v>
      </c>
      <c r="AB218">
        <v>69.5</v>
      </c>
      <c r="AC218">
        <v>189</v>
      </c>
      <c r="AE218" t="s">
        <v>45</v>
      </c>
      <c r="AF218" t="s">
        <v>48</v>
      </c>
      <c r="AG218" t="s">
        <v>41</v>
      </c>
      <c r="AH218">
        <v>5.18</v>
      </c>
      <c r="AI218">
        <v>188</v>
      </c>
      <c r="AK218" t="s">
        <v>46</v>
      </c>
      <c r="AL218" t="s">
        <v>49</v>
      </c>
      <c r="AM218" t="s">
        <v>41</v>
      </c>
      <c r="AN218">
        <v>1.39</v>
      </c>
      <c r="AO218">
        <v>127</v>
      </c>
    </row>
    <row r="219" spans="1:41" x14ac:dyDescent="0.25">
      <c r="A219" t="s">
        <v>8</v>
      </c>
      <c r="B219" t="s">
        <v>48</v>
      </c>
      <c r="C219" t="s">
        <v>41</v>
      </c>
      <c r="D219">
        <v>7.72</v>
      </c>
      <c r="E219">
        <v>187</v>
      </c>
      <c r="G219" t="s">
        <v>9</v>
      </c>
      <c r="H219" t="s">
        <v>48</v>
      </c>
      <c r="I219" t="s">
        <v>41</v>
      </c>
      <c r="J219">
        <v>41.55</v>
      </c>
      <c r="K219">
        <v>187</v>
      </c>
      <c r="M219" t="s">
        <v>17</v>
      </c>
      <c r="N219" t="s">
        <v>48</v>
      </c>
      <c r="O219" t="s">
        <v>41</v>
      </c>
      <c r="P219">
        <v>1.3686</v>
      </c>
      <c r="Q219">
        <v>187</v>
      </c>
      <c r="S219" t="s">
        <v>42</v>
      </c>
      <c r="T219" t="s">
        <v>48</v>
      </c>
      <c r="U219" t="s">
        <v>43</v>
      </c>
      <c r="V219">
        <v>2.5047999999999999</v>
      </c>
      <c r="W219">
        <v>187</v>
      </c>
      <c r="Y219" t="s">
        <v>44</v>
      </c>
      <c r="Z219" t="s">
        <v>49</v>
      </c>
      <c r="AA219" t="s">
        <v>41</v>
      </c>
      <c r="AB219">
        <v>69</v>
      </c>
      <c r="AC219">
        <v>188</v>
      </c>
      <c r="AE219" t="s">
        <v>45</v>
      </c>
      <c r="AF219" t="s">
        <v>48</v>
      </c>
      <c r="AG219" t="s">
        <v>41</v>
      </c>
      <c r="AH219">
        <v>5.16</v>
      </c>
      <c r="AI219">
        <v>187</v>
      </c>
      <c r="AK219" t="s">
        <v>46</v>
      </c>
      <c r="AL219" t="s">
        <v>49</v>
      </c>
      <c r="AM219" t="s">
        <v>41</v>
      </c>
      <c r="AN219">
        <v>1.38</v>
      </c>
      <c r="AO219">
        <v>125</v>
      </c>
    </row>
    <row r="220" spans="1:41" x14ac:dyDescent="0.25">
      <c r="A220" t="s">
        <v>8</v>
      </c>
      <c r="B220" t="s">
        <v>48</v>
      </c>
      <c r="C220" t="s">
        <v>41</v>
      </c>
      <c r="D220">
        <v>7.73</v>
      </c>
      <c r="E220">
        <v>186</v>
      </c>
      <c r="G220" t="s">
        <v>9</v>
      </c>
      <c r="H220" t="s">
        <v>48</v>
      </c>
      <c r="I220" t="s">
        <v>41</v>
      </c>
      <c r="J220">
        <v>41.61</v>
      </c>
      <c r="K220">
        <v>186</v>
      </c>
      <c r="M220" t="s">
        <v>17</v>
      </c>
      <c r="N220" t="s">
        <v>48</v>
      </c>
      <c r="O220" t="s">
        <v>41</v>
      </c>
      <c r="P220">
        <v>1.3704999999999998</v>
      </c>
      <c r="Q220">
        <v>186</v>
      </c>
      <c r="S220" t="s">
        <v>42</v>
      </c>
      <c r="T220" t="s">
        <v>48</v>
      </c>
      <c r="U220" t="s">
        <v>43</v>
      </c>
      <c r="V220">
        <v>2.5078</v>
      </c>
      <c r="W220">
        <v>186</v>
      </c>
      <c r="Y220" t="s">
        <v>44</v>
      </c>
      <c r="Z220" t="s">
        <v>49</v>
      </c>
      <c r="AA220" t="s">
        <v>41</v>
      </c>
      <c r="AB220">
        <v>68.5</v>
      </c>
      <c r="AC220">
        <v>186</v>
      </c>
      <c r="AE220" t="s">
        <v>45</v>
      </c>
      <c r="AF220" t="s">
        <v>48</v>
      </c>
      <c r="AG220" t="s">
        <v>41</v>
      </c>
      <c r="AH220">
        <v>5.15</v>
      </c>
      <c r="AI220">
        <v>186</v>
      </c>
      <c r="AK220" t="s">
        <v>46</v>
      </c>
      <c r="AL220" t="s">
        <v>49</v>
      </c>
      <c r="AM220" t="s">
        <v>41</v>
      </c>
      <c r="AN220">
        <v>1.37</v>
      </c>
      <c r="AO220">
        <v>122</v>
      </c>
    </row>
    <row r="221" spans="1:41" x14ac:dyDescent="0.25">
      <c r="A221" t="s">
        <v>8</v>
      </c>
      <c r="B221" t="s">
        <v>48</v>
      </c>
      <c r="C221" t="s">
        <v>41</v>
      </c>
      <c r="D221">
        <v>7.75</v>
      </c>
      <c r="E221">
        <v>185</v>
      </c>
      <c r="G221" t="s">
        <v>9</v>
      </c>
      <c r="H221" t="s">
        <v>48</v>
      </c>
      <c r="I221" t="s">
        <v>41</v>
      </c>
      <c r="J221">
        <v>41.68</v>
      </c>
      <c r="K221">
        <v>185</v>
      </c>
      <c r="M221" t="s">
        <v>17</v>
      </c>
      <c r="N221" t="s">
        <v>48</v>
      </c>
      <c r="O221" t="s">
        <v>41</v>
      </c>
      <c r="P221">
        <v>1.3723999999999998</v>
      </c>
      <c r="Q221">
        <v>185</v>
      </c>
      <c r="S221" t="s">
        <v>42</v>
      </c>
      <c r="T221" t="s">
        <v>48</v>
      </c>
      <c r="U221" t="s">
        <v>43</v>
      </c>
      <c r="V221">
        <v>2.5108000000000001</v>
      </c>
      <c r="W221">
        <v>185</v>
      </c>
      <c r="Y221" t="s">
        <v>44</v>
      </c>
      <c r="Z221" t="s">
        <v>49</v>
      </c>
      <c r="AA221" t="s">
        <v>41</v>
      </c>
      <c r="AB221">
        <v>68</v>
      </c>
      <c r="AC221">
        <v>184</v>
      </c>
      <c r="AE221" t="s">
        <v>45</v>
      </c>
      <c r="AF221" t="s">
        <v>48</v>
      </c>
      <c r="AG221" t="s">
        <v>41</v>
      </c>
      <c r="AH221">
        <v>5.14</v>
      </c>
      <c r="AI221">
        <v>185</v>
      </c>
      <c r="AK221" t="s">
        <v>46</v>
      </c>
      <c r="AL221" t="s">
        <v>49</v>
      </c>
      <c r="AM221" t="s">
        <v>41</v>
      </c>
      <c r="AN221">
        <v>1.36</v>
      </c>
      <c r="AO221">
        <v>120</v>
      </c>
    </row>
    <row r="222" spans="1:41" x14ac:dyDescent="0.25">
      <c r="A222" t="s">
        <v>8</v>
      </c>
      <c r="B222" t="s">
        <v>48</v>
      </c>
      <c r="C222" t="s">
        <v>41</v>
      </c>
      <c r="D222">
        <v>7.76</v>
      </c>
      <c r="E222">
        <v>184</v>
      </c>
      <c r="G222" t="s">
        <v>9</v>
      </c>
      <c r="H222" t="s">
        <v>48</v>
      </c>
      <c r="I222" t="s">
        <v>41</v>
      </c>
      <c r="J222">
        <v>41.75</v>
      </c>
      <c r="K222">
        <v>184</v>
      </c>
      <c r="M222" t="s">
        <v>17</v>
      </c>
      <c r="N222" t="s">
        <v>48</v>
      </c>
      <c r="O222" t="s">
        <v>41</v>
      </c>
      <c r="P222">
        <v>1.3743000000000001</v>
      </c>
      <c r="Q222">
        <v>184</v>
      </c>
      <c r="S222" t="s">
        <v>42</v>
      </c>
      <c r="T222" t="s">
        <v>48</v>
      </c>
      <c r="U222" t="s">
        <v>43</v>
      </c>
      <c r="V222">
        <v>2.5138999999999996</v>
      </c>
      <c r="W222">
        <v>184</v>
      </c>
      <c r="Y222" t="s">
        <v>44</v>
      </c>
      <c r="Z222" t="s">
        <v>49</v>
      </c>
      <c r="AA222" t="s">
        <v>41</v>
      </c>
      <c r="AB222">
        <v>67.5</v>
      </c>
      <c r="AC222">
        <v>182</v>
      </c>
      <c r="AE222" t="s">
        <v>45</v>
      </c>
      <c r="AF222" t="s">
        <v>48</v>
      </c>
      <c r="AG222" t="s">
        <v>41</v>
      </c>
      <c r="AH222">
        <v>5.13</v>
      </c>
      <c r="AI222">
        <v>184</v>
      </c>
      <c r="AK222" t="s">
        <v>46</v>
      </c>
      <c r="AL222" t="s">
        <v>49</v>
      </c>
      <c r="AM222" t="s">
        <v>41</v>
      </c>
      <c r="AN222">
        <v>1.35</v>
      </c>
      <c r="AO222">
        <v>118</v>
      </c>
    </row>
    <row r="223" spans="1:41" x14ac:dyDescent="0.25">
      <c r="A223" t="s">
        <v>8</v>
      </c>
      <c r="B223" t="s">
        <v>48</v>
      </c>
      <c r="C223" t="s">
        <v>41</v>
      </c>
      <c r="D223">
        <v>7.77</v>
      </c>
      <c r="E223">
        <v>183</v>
      </c>
      <c r="G223" t="s">
        <v>9</v>
      </c>
      <c r="H223" t="s">
        <v>48</v>
      </c>
      <c r="I223" t="s">
        <v>41</v>
      </c>
      <c r="J223">
        <v>41.81</v>
      </c>
      <c r="K223">
        <v>183</v>
      </c>
      <c r="M223" t="s">
        <v>17</v>
      </c>
      <c r="N223" t="s">
        <v>48</v>
      </c>
      <c r="O223" t="s">
        <v>41</v>
      </c>
      <c r="P223">
        <v>1.3762000000000001</v>
      </c>
      <c r="Q223">
        <v>183</v>
      </c>
      <c r="S223" t="s">
        <v>42</v>
      </c>
      <c r="T223" t="s">
        <v>48</v>
      </c>
      <c r="U223" t="s">
        <v>43</v>
      </c>
      <c r="V223">
        <v>2.5169999999999999</v>
      </c>
      <c r="W223">
        <v>183</v>
      </c>
      <c r="Y223" t="s">
        <v>44</v>
      </c>
      <c r="Z223" t="s">
        <v>49</v>
      </c>
      <c r="AA223" t="s">
        <v>41</v>
      </c>
      <c r="AB223">
        <v>67</v>
      </c>
      <c r="AC223">
        <v>180</v>
      </c>
      <c r="AE223" t="s">
        <v>45</v>
      </c>
      <c r="AF223" t="s">
        <v>48</v>
      </c>
      <c r="AG223" t="s">
        <v>41</v>
      </c>
      <c r="AH223">
        <v>5.12</v>
      </c>
      <c r="AI223">
        <v>183</v>
      </c>
      <c r="AK223" t="s">
        <v>46</v>
      </c>
      <c r="AL223" t="s">
        <v>49</v>
      </c>
      <c r="AM223" t="s">
        <v>41</v>
      </c>
      <c r="AN223">
        <v>1.34</v>
      </c>
      <c r="AO223">
        <v>116</v>
      </c>
    </row>
    <row r="224" spans="1:41" x14ac:dyDescent="0.25">
      <c r="A224" t="s">
        <v>8</v>
      </c>
      <c r="B224" t="s">
        <v>48</v>
      </c>
      <c r="C224" t="s">
        <v>41</v>
      </c>
      <c r="D224">
        <v>7.78</v>
      </c>
      <c r="E224">
        <v>182</v>
      </c>
      <c r="G224" t="s">
        <v>9</v>
      </c>
      <c r="H224" t="s">
        <v>48</v>
      </c>
      <c r="I224" t="s">
        <v>41</v>
      </c>
      <c r="J224">
        <v>41.88</v>
      </c>
      <c r="K224">
        <v>182</v>
      </c>
      <c r="M224" t="s">
        <v>17</v>
      </c>
      <c r="N224" t="s">
        <v>48</v>
      </c>
      <c r="O224" t="s">
        <v>41</v>
      </c>
      <c r="P224">
        <v>1.3780999999999999</v>
      </c>
      <c r="Q224">
        <v>182</v>
      </c>
      <c r="S224" t="s">
        <v>42</v>
      </c>
      <c r="T224" t="s">
        <v>48</v>
      </c>
      <c r="U224" t="s">
        <v>43</v>
      </c>
      <c r="V224">
        <v>2.5200999999999998</v>
      </c>
      <c r="W224">
        <v>182</v>
      </c>
      <c r="Y224" t="s">
        <v>44</v>
      </c>
      <c r="Z224" t="s">
        <v>49</v>
      </c>
      <c r="AA224" t="s">
        <v>41</v>
      </c>
      <c r="AB224">
        <v>66.5</v>
      </c>
      <c r="AC224">
        <v>178</v>
      </c>
      <c r="AE224" t="s">
        <v>45</v>
      </c>
      <c r="AF224" t="s">
        <v>48</v>
      </c>
      <c r="AG224" t="s">
        <v>41</v>
      </c>
      <c r="AH224">
        <v>5.0999999999999996</v>
      </c>
      <c r="AI224">
        <v>182</v>
      </c>
      <c r="AK224" t="s">
        <v>46</v>
      </c>
      <c r="AL224" t="s">
        <v>49</v>
      </c>
      <c r="AM224" t="s">
        <v>41</v>
      </c>
      <c r="AN224">
        <v>1.33</v>
      </c>
      <c r="AO224">
        <v>114</v>
      </c>
    </row>
    <row r="225" spans="1:41" x14ac:dyDescent="0.25">
      <c r="A225" t="s">
        <v>8</v>
      </c>
      <c r="B225" t="s">
        <v>48</v>
      </c>
      <c r="C225" t="s">
        <v>41</v>
      </c>
      <c r="D225">
        <v>7.79</v>
      </c>
      <c r="E225">
        <v>181</v>
      </c>
      <c r="G225" t="s">
        <v>9</v>
      </c>
      <c r="H225" t="s">
        <v>48</v>
      </c>
      <c r="I225" t="s">
        <v>41</v>
      </c>
      <c r="J225">
        <v>41.95</v>
      </c>
      <c r="K225">
        <v>181</v>
      </c>
      <c r="M225" t="s">
        <v>17</v>
      </c>
      <c r="N225" t="s">
        <v>48</v>
      </c>
      <c r="O225" t="s">
        <v>41</v>
      </c>
      <c r="P225">
        <v>1.38</v>
      </c>
      <c r="Q225">
        <v>181</v>
      </c>
      <c r="S225" t="s">
        <v>42</v>
      </c>
      <c r="T225" t="s">
        <v>48</v>
      </c>
      <c r="U225" t="s">
        <v>43</v>
      </c>
      <c r="V225">
        <v>2.5232000000000001</v>
      </c>
      <c r="W225">
        <v>181</v>
      </c>
      <c r="Y225" t="s">
        <v>44</v>
      </c>
      <c r="Z225" t="s">
        <v>49</v>
      </c>
      <c r="AA225" t="s">
        <v>41</v>
      </c>
      <c r="AB225">
        <v>66</v>
      </c>
      <c r="AC225">
        <v>177</v>
      </c>
      <c r="AE225" t="s">
        <v>45</v>
      </c>
      <c r="AF225" t="s">
        <v>48</v>
      </c>
      <c r="AG225" t="s">
        <v>41</v>
      </c>
      <c r="AH225">
        <v>5.09</v>
      </c>
      <c r="AI225">
        <v>181</v>
      </c>
      <c r="AK225" t="s">
        <v>46</v>
      </c>
      <c r="AL225" t="s">
        <v>49</v>
      </c>
      <c r="AM225" t="s">
        <v>41</v>
      </c>
      <c r="AN225">
        <v>1.32</v>
      </c>
      <c r="AO225">
        <v>112</v>
      </c>
    </row>
    <row r="226" spans="1:41" x14ac:dyDescent="0.25">
      <c r="A226" t="s">
        <v>8</v>
      </c>
      <c r="B226" t="s">
        <v>48</v>
      </c>
      <c r="C226" t="s">
        <v>41</v>
      </c>
      <c r="D226">
        <v>7.81</v>
      </c>
      <c r="E226">
        <v>180</v>
      </c>
      <c r="G226" t="s">
        <v>9</v>
      </c>
      <c r="H226" t="s">
        <v>48</v>
      </c>
      <c r="I226" t="s">
        <v>41</v>
      </c>
      <c r="J226">
        <v>42.02</v>
      </c>
      <c r="K226">
        <v>180</v>
      </c>
      <c r="M226" t="s">
        <v>17</v>
      </c>
      <c r="N226" t="s">
        <v>48</v>
      </c>
      <c r="O226" t="s">
        <v>41</v>
      </c>
      <c r="P226">
        <v>1.3818999999999999</v>
      </c>
      <c r="Q226">
        <v>180</v>
      </c>
      <c r="S226" t="s">
        <v>42</v>
      </c>
      <c r="T226" t="s">
        <v>48</v>
      </c>
      <c r="U226" t="s">
        <v>43</v>
      </c>
      <c r="V226">
        <v>2.5263999999999998</v>
      </c>
      <c r="W226">
        <v>180</v>
      </c>
      <c r="Y226" t="s">
        <v>44</v>
      </c>
      <c r="Z226" t="s">
        <v>49</v>
      </c>
      <c r="AA226" t="s">
        <v>41</v>
      </c>
      <c r="AB226">
        <v>65.5</v>
      </c>
      <c r="AC226">
        <v>175</v>
      </c>
      <c r="AE226" t="s">
        <v>45</v>
      </c>
      <c r="AF226" t="s">
        <v>48</v>
      </c>
      <c r="AG226" t="s">
        <v>41</v>
      </c>
      <c r="AH226">
        <v>5.08</v>
      </c>
      <c r="AI226">
        <v>180</v>
      </c>
      <c r="AK226" t="s">
        <v>46</v>
      </c>
      <c r="AL226" t="s">
        <v>49</v>
      </c>
      <c r="AM226" t="s">
        <v>41</v>
      </c>
      <c r="AN226">
        <v>1.31</v>
      </c>
      <c r="AO226">
        <v>110</v>
      </c>
    </row>
    <row r="227" spans="1:41" x14ac:dyDescent="0.25">
      <c r="A227" t="s">
        <v>8</v>
      </c>
      <c r="B227" t="s">
        <v>48</v>
      </c>
      <c r="C227" t="s">
        <v>41</v>
      </c>
      <c r="D227">
        <v>7.82</v>
      </c>
      <c r="E227">
        <v>179</v>
      </c>
      <c r="G227" t="s">
        <v>9</v>
      </c>
      <c r="H227" t="s">
        <v>48</v>
      </c>
      <c r="I227" t="s">
        <v>41</v>
      </c>
      <c r="J227">
        <v>42.09</v>
      </c>
      <c r="K227">
        <v>179</v>
      </c>
      <c r="M227" t="s">
        <v>17</v>
      </c>
      <c r="N227" t="s">
        <v>48</v>
      </c>
      <c r="O227" t="s">
        <v>41</v>
      </c>
      <c r="P227">
        <v>1.3837999999999999</v>
      </c>
      <c r="Q227">
        <v>179</v>
      </c>
      <c r="S227" t="s">
        <v>42</v>
      </c>
      <c r="T227" t="s">
        <v>48</v>
      </c>
      <c r="U227" t="s">
        <v>43</v>
      </c>
      <c r="V227">
        <v>2.5294999999999996</v>
      </c>
      <c r="W227">
        <v>179</v>
      </c>
      <c r="Y227" t="s">
        <v>44</v>
      </c>
      <c r="Z227" t="s">
        <v>49</v>
      </c>
      <c r="AA227" t="s">
        <v>41</v>
      </c>
      <c r="AB227">
        <v>65</v>
      </c>
      <c r="AC227">
        <v>173</v>
      </c>
      <c r="AE227" t="s">
        <v>45</v>
      </c>
      <c r="AF227" t="s">
        <v>48</v>
      </c>
      <c r="AG227" t="s">
        <v>41</v>
      </c>
      <c r="AH227">
        <v>5.07</v>
      </c>
      <c r="AI227">
        <v>179</v>
      </c>
      <c r="AK227" t="s">
        <v>46</v>
      </c>
      <c r="AL227" t="s">
        <v>49</v>
      </c>
      <c r="AM227" t="s">
        <v>41</v>
      </c>
      <c r="AN227">
        <v>1.3</v>
      </c>
      <c r="AO227">
        <v>108</v>
      </c>
    </row>
    <row r="228" spans="1:41" x14ac:dyDescent="0.25">
      <c r="A228" t="s">
        <v>8</v>
      </c>
      <c r="B228" t="s">
        <v>48</v>
      </c>
      <c r="C228" t="s">
        <v>41</v>
      </c>
      <c r="D228">
        <v>7.83</v>
      </c>
      <c r="E228">
        <v>178</v>
      </c>
      <c r="G228" t="s">
        <v>9</v>
      </c>
      <c r="H228" t="s">
        <v>48</v>
      </c>
      <c r="I228" t="s">
        <v>41</v>
      </c>
      <c r="J228">
        <v>42.16</v>
      </c>
      <c r="K228">
        <v>178</v>
      </c>
      <c r="M228" t="s">
        <v>17</v>
      </c>
      <c r="N228" t="s">
        <v>48</v>
      </c>
      <c r="O228" t="s">
        <v>41</v>
      </c>
      <c r="P228">
        <v>1.3856999999999999</v>
      </c>
      <c r="Q228">
        <v>178</v>
      </c>
      <c r="S228" t="s">
        <v>42</v>
      </c>
      <c r="T228" t="s">
        <v>48</v>
      </c>
      <c r="U228" t="s">
        <v>43</v>
      </c>
      <c r="V228">
        <v>2.5326</v>
      </c>
      <c r="W228">
        <v>178</v>
      </c>
      <c r="Y228" t="s">
        <v>44</v>
      </c>
      <c r="Z228" t="s">
        <v>49</v>
      </c>
      <c r="AA228" t="s">
        <v>41</v>
      </c>
      <c r="AB228">
        <v>64.5</v>
      </c>
      <c r="AC228">
        <v>171</v>
      </c>
      <c r="AE228" t="s">
        <v>45</v>
      </c>
      <c r="AF228" t="s">
        <v>48</v>
      </c>
      <c r="AG228" t="s">
        <v>41</v>
      </c>
      <c r="AH228">
        <v>5.0599999999999996</v>
      </c>
      <c r="AI228">
        <v>178</v>
      </c>
      <c r="AK228" t="s">
        <v>46</v>
      </c>
      <c r="AL228" t="s">
        <v>49</v>
      </c>
      <c r="AM228" t="s">
        <v>41</v>
      </c>
      <c r="AN228">
        <v>1.29</v>
      </c>
      <c r="AO228">
        <v>106</v>
      </c>
    </row>
    <row r="229" spans="1:41" x14ac:dyDescent="0.25">
      <c r="A229" t="s">
        <v>8</v>
      </c>
      <c r="B229" t="s">
        <v>48</v>
      </c>
      <c r="C229" t="s">
        <v>41</v>
      </c>
      <c r="D229">
        <v>7.84</v>
      </c>
      <c r="E229">
        <v>177</v>
      </c>
      <c r="G229" t="s">
        <v>9</v>
      </c>
      <c r="H229" t="s">
        <v>48</v>
      </c>
      <c r="I229" t="s">
        <v>41</v>
      </c>
      <c r="J229">
        <v>42.23</v>
      </c>
      <c r="K229">
        <v>177</v>
      </c>
      <c r="M229" t="s">
        <v>17</v>
      </c>
      <c r="N229" t="s">
        <v>48</v>
      </c>
      <c r="O229" t="s">
        <v>41</v>
      </c>
      <c r="P229">
        <v>1.3875999999999999</v>
      </c>
      <c r="Q229">
        <v>177</v>
      </c>
      <c r="S229" t="s">
        <v>42</v>
      </c>
      <c r="T229" t="s">
        <v>48</v>
      </c>
      <c r="U229" t="s">
        <v>43</v>
      </c>
      <c r="V229">
        <v>2.5356999999999998</v>
      </c>
      <c r="W229">
        <v>177</v>
      </c>
      <c r="Y229" t="s">
        <v>44</v>
      </c>
      <c r="Z229" t="s">
        <v>49</v>
      </c>
      <c r="AA229" t="s">
        <v>41</v>
      </c>
      <c r="AB229">
        <v>64</v>
      </c>
      <c r="AC229">
        <v>169</v>
      </c>
      <c r="AE229" t="s">
        <v>45</v>
      </c>
      <c r="AF229" t="s">
        <v>48</v>
      </c>
      <c r="AG229" t="s">
        <v>41</v>
      </c>
      <c r="AH229">
        <v>5.04</v>
      </c>
      <c r="AI229">
        <v>177</v>
      </c>
      <c r="AK229" t="s">
        <v>46</v>
      </c>
      <c r="AL229" t="s">
        <v>49</v>
      </c>
      <c r="AM229" t="s">
        <v>41</v>
      </c>
      <c r="AN229">
        <v>1.28</v>
      </c>
      <c r="AO229">
        <v>104</v>
      </c>
    </row>
    <row r="230" spans="1:41" x14ac:dyDescent="0.25">
      <c r="A230" t="s">
        <v>8</v>
      </c>
      <c r="B230" t="s">
        <v>48</v>
      </c>
      <c r="C230" t="s">
        <v>41</v>
      </c>
      <c r="D230">
        <v>7.85</v>
      </c>
      <c r="E230">
        <v>176</v>
      </c>
      <c r="G230" t="s">
        <v>9</v>
      </c>
      <c r="H230" t="s">
        <v>48</v>
      </c>
      <c r="I230" t="s">
        <v>41</v>
      </c>
      <c r="J230">
        <v>42.3</v>
      </c>
      <c r="K230">
        <v>176</v>
      </c>
      <c r="M230" t="s">
        <v>17</v>
      </c>
      <c r="N230" t="s">
        <v>48</v>
      </c>
      <c r="O230" t="s">
        <v>41</v>
      </c>
      <c r="P230">
        <v>1.3895</v>
      </c>
      <c r="Q230">
        <v>176</v>
      </c>
      <c r="S230" t="s">
        <v>42</v>
      </c>
      <c r="T230" t="s">
        <v>48</v>
      </c>
      <c r="U230" t="s">
        <v>43</v>
      </c>
      <c r="V230">
        <v>2.5388999999999999</v>
      </c>
      <c r="W230">
        <v>176</v>
      </c>
      <c r="Y230" t="s">
        <v>44</v>
      </c>
      <c r="Z230" t="s">
        <v>49</v>
      </c>
      <c r="AA230" t="s">
        <v>41</v>
      </c>
      <c r="AB230">
        <v>63.5</v>
      </c>
      <c r="AC230">
        <v>168</v>
      </c>
      <c r="AE230" t="s">
        <v>45</v>
      </c>
      <c r="AF230" t="s">
        <v>48</v>
      </c>
      <c r="AG230" t="s">
        <v>41</v>
      </c>
      <c r="AH230">
        <v>5.03</v>
      </c>
      <c r="AI230">
        <v>176</v>
      </c>
      <c r="AK230" t="s">
        <v>46</v>
      </c>
      <c r="AL230" t="s">
        <v>49</v>
      </c>
      <c r="AM230" t="s">
        <v>41</v>
      </c>
      <c r="AN230">
        <v>1.27</v>
      </c>
      <c r="AO230">
        <v>102</v>
      </c>
    </row>
    <row r="231" spans="1:41" x14ac:dyDescent="0.25">
      <c r="A231" t="s">
        <v>8</v>
      </c>
      <c r="B231" t="s">
        <v>48</v>
      </c>
      <c r="C231" t="s">
        <v>41</v>
      </c>
      <c r="D231">
        <v>7.87</v>
      </c>
      <c r="E231">
        <v>175</v>
      </c>
      <c r="G231" t="s">
        <v>9</v>
      </c>
      <c r="H231" t="s">
        <v>48</v>
      </c>
      <c r="I231" t="s">
        <v>41</v>
      </c>
      <c r="J231">
        <v>42.37</v>
      </c>
      <c r="K231">
        <v>175</v>
      </c>
      <c r="M231" t="s">
        <v>17</v>
      </c>
      <c r="N231" t="s">
        <v>48</v>
      </c>
      <c r="O231" t="s">
        <v>41</v>
      </c>
      <c r="P231">
        <v>1.3914</v>
      </c>
      <c r="Q231">
        <v>175</v>
      </c>
      <c r="S231" t="s">
        <v>42</v>
      </c>
      <c r="T231" t="s">
        <v>48</v>
      </c>
      <c r="U231" t="s">
        <v>43</v>
      </c>
      <c r="V231">
        <v>2.5421</v>
      </c>
      <c r="W231">
        <v>175</v>
      </c>
      <c r="Y231" t="s">
        <v>44</v>
      </c>
      <c r="Z231" t="s">
        <v>49</v>
      </c>
      <c r="AA231" t="s">
        <v>41</v>
      </c>
      <c r="AB231">
        <v>63</v>
      </c>
      <c r="AC231">
        <v>166</v>
      </c>
      <c r="AE231" t="s">
        <v>45</v>
      </c>
      <c r="AF231" t="s">
        <v>48</v>
      </c>
      <c r="AG231" t="s">
        <v>41</v>
      </c>
      <c r="AH231">
        <v>5.0199999999999996</v>
      </c>
      <c r="AI231">
        <v>175</v>
      </c>
      <c r="AK231" t="s">
        <v>46</v>
      </c>
      <c r="AL231" t="s">
        <v>49</v>
      </c>
      <c r="AM231" t="s">
        <v>41</v>
      </c>
      <c r="AN231">
        <v>1.26</v>
      </c>
      <c r="AO231">
        <v>100</v>
      </c>
    </row>
    <row r="232" spans="1:41" x14ac:dyDescent="0.25">
      <c r="A232" t="s">
        <v>8</v>
      </c>
      <c r="B232" t="s">
        <v>48</v>
      </c>
      <c r="C232" t="s">
        <v>41</v>
      </c>
      <c r="D232">
        <v>7.88</v>
      </c>
      <c r="E232">
        <v>174</v>
      </c>
      <c r="G232" t="s">
        <v>9</v>
      </c>
      <c r="H232" t="s">
        <v>48</v>
      </c>
      <c r="I232" t="s">
        <v>41</v>
      </c>
      <c r="J232">
        <v>42.44</v>
      </c>
      <c r="K232">
        <v>174</v>
      </c>
      <c r="M232" t="s">
        <v>17</v>
      </c>
      <c r="N232" t="s">
        <v>48</v>
      </c>
      <c r="O232" t="s">
        <v>41</v>
      </c>
      <c r="P232">
        <v>1.3934</v>
      </c>
      <c r="Q232">
        <v>174</v>
      </c>
      <c r="S232" t="s">
        <v>42</v>
      </c>
      <c r="T232" t="s">
        <v>48</v>
      </c>
      <c r="U232" t="s">
        <v>43</v>
      </c>
      <c r="V232">
        <v>2.5452000000000004</v>
      </c>
      <c r="W232">
        <v>174</v>
      </c>
      <c r="Y232" t="s">
        <v>44</v>
      </c>
      <c r="Z232" t="s">
        <v>49</v>
      </c>
      <c r="AA232" t="s">
        <v>41</v>
      </c>
      <c r="AB232">
        <v>62.5</v>
      </c>
      <c r="AC232">
        <v>164</v>
      </c>
      <c r="AE232" t="s">
        <v>45</v>
      </c>
      <c r="AF232" t="s">
        <v>48</v>
      </c>
      <c r="AG232" t="s">
        <v>41</v>
      </c>
      <c r="AH232">
        <v>5.01</v>
      </c>
      <c r="AI232">
        <v>174</v>
      </c>
      <c r="AK232" t="s">
        <v>46</v>
      </c>
      <c r="AL232" t="s">
        <v>49</v>
      </c>
      <c r="AM232" t="s">
        <v>41</v>
      </c>
      <c r="AN232">
        <v>1.25</v>
      </c>
      <c r="AO232">
        <v>98</v>
      </c>
    </row>
    <row r="233" spans="1:41" x14ac:dyDescent="0.25">
      <c r="A233" t="s">
        <v>8</v>
      </c>
      <c r="B233" t="s">
        <v>48</v>
      </c>
      <c r="C233" t="s">
        <v>41</v>
      </c>
      <c r="D233">
        <v>7.89</v>
      </c>
      <c r="E233">
        <v>173</v>
      </c>
      <c r="G233" t="s">
        <v>9</v>
      </c>
      <c r="H233" t="s">
        <v>48</v>
      </c>
      <c r="I233" t="s">
        <v>41</v>
      </c>
      <c r="J233">
        <v>42.51</v>
      </c>
      <c r="K233">
        <v>173</v>
      </c>
      <c r="M233" t="s">
        <v>17</v>
      </c>
      <c r="N233" t="s">
        <v>48</v>
      </c>
      <c r="O233" t="s">
        <v>41</v>
      </c>
      <c r="P233">
        <v>1.3953</v>
      </c>
      <c r="Q233">
        <v>173</v>
      </c>
      <c r="S233" t="s">
        <v>42</v>
      </c>
      <c r="T233" t="s">
        <v>48</v>
      </c>
      <c r="U233" t="s">
        <v>43</v>
      </c>
      <c r="V233">
        <v>2.5484</v>
      </c>
      <c r="W233">
        <v>173</v>
      </c>
      <c r="Y233" t="s">
        <v>44</v>
      </c>
      <c r="Z233" t="s">
        <v>49</v>
      </c>
      <c r="AA233" t="s">
        <v>41</v>
      </c>
      <c r="AB233">
        <v>62</v>
      </c>
      <c r="AC233">
        <v>162</v>
      </c>
      <c r="AE233" t="s">
        <v>45</v>
      </c>
      <c r="AF233" t="s">
        <v>48</v>
      </c>
      <c r="AG233" t="s">
        <v>41</v>
      </c>
      <c r="AH233">
        <v>4.99</v>
      </c>
      <c r="AI233">
        <v>173</v>
      </c>
      <c r="AK233" t="s">
        <v>46</v>
      </c>
      <c r="AL233" t="s">
        <v>49</v>
      </c>
      <c r="AM233" t="s">
        <v>41</v>
      </c>
      <c r="AN233">
        <v>1.24</v>
      </c>
      <c r="AO233">
        <v>96</v>
      </c>
    </row>
    <row r="234" spans="1:41" x14ac:dyDescent="0.25">
      <c r="A234" t="s">
        <v>8</v>
      </c>
      <c r="B234" t="s">
        <v>48</v>
      </c>
      <c r="C234" t="s">
        <v>41</v>
      </c>
      <c r="D234">
        <v>7.9</v>
      </c>
      <c r="E234">
        <v>172</v>
      </c>
      <c r="G234" t="s">
        <v>9</v>
      </c>
      <c r="H234" t="s">
        <v>48</v>
      </c>
      <c r="I234" t="s">
        <v>41</v>
      </c>
      <c r="J234">
        <v>42.58</v>
      </c>
      <c r="K234">
        <v>172</v>
      </c>
      <c r="M234" t="s">
        <v>17</v>
      </c>
      <c r="N234" t="s">
        <v>48</v>
      </c>
      <c r="O234" t="s">
        <v>41</v>
      </c>
      <c r="P234">
        <v>1.3973</v>
      </c>
      <c r="Q234">
        <v>172</v>
      </c>
      <c r="S234" t="s">
        <v>42</v>
      </c>
      <c r="T234" t="s">
        <v>48</v>
      </c>
      <c r="U234" t="s">
        <v>43</v>
      </c>
      <c r="V234">
        <v>2.5516000000000001</v>
      </c>
      <c r="W234">
        <v>172</v>
      </c>
      <c r="Y234" t="s">
        <v>44</v>
      </c>
      <c r="Z234" t="s">
        <v>49</v>
      </c>
      <c r="AA234" t="s">
        <v>41</v>
      </c>
      <c r="AB234">
        <v>61.5</v>
      </c>
      <c r="AC234">
        <v>160</v>
      </c>
      <c r="AE234" t="s">
        <v>45</v>
      </c>
      <c r="AF234" t="s">
        <v>48</v>
      </c>
      <c r="AG234" t="s">
        <v>41</v>
      </c>
      <c r="AH234">
        <v>4.9800000000000004</v>
      </c>
      <c r="AI234">
        <v>172</v>
      </c>
      <c r="AK234" t="s">
        <v>46</v>
      </c>
      <c r="AL234" t="s">
        <v>49</v>
      </c>
      <c r="AM234" t="s">
        <v>41</v>
      </c>
      <c r="AN234">
        <v>1.23</v>
      </c>
      <c r="AO234">
        <v>94</v>
      </c>
    </row>
    <row r="235" spans="1:41" x14ac:dyDescent="0.25">
      <c r="A235" t="s">
        <v>8</v>
      </c>
      <c r="B235" t="s">
        <v>48</v>
      </c>
      <c r="C235" t="s">
        <v>41</v>
      </c>
      <c r="D235">
        <v>7.91</v>
      </c>
      <c r="E235">
        <v>171</v>
      </c>
      <c r="G235" t="s">
        <v>9</v>
      </c>
      <c r="H235" t="s">
        <v>48</v>
      </c>
      <c r="I235" t="s">
        <v>41</v>
      </c>
      <c r="J235">
        <v>42.65</v>
      </c>
      <c r="K235">
        <v>171</v>
      </c>
      <c r="M235" t="s">
        <v>17</v>
      </c>
      <c r="N235" t="s">
        <v>48</v>
      </c>
      <c r="O235" t="s">
        <v>41</v>
      </c>
      <c r="P235">
        <v>1.3992</v>
      </c>
      <c r="Q235">
        <v>171</v>
      </c>
      <c r="S235" t="s">
        <v>42</v>
      </c>
      <c r="T235" t="s">
        <v>48</v>
      </c>
      <c r="U235" t="s">
        <v>43</v>
      </c>
      <c r="V235">
        <v>2.5548000000000002</v>
      </c>
      <c r="W235">
        <v>171</v>
      </c>
      <c r="Y235" t="s">
        <v>44</v>
      </c>
      <c r="Z235" t="s">
        <v>49</v>
      </c>
      <c r="AA235" t="s">
        <v>41</v>
      </c>
      <c r="AB235">
        <v>61</v>
      </c>
      <c r="AC235">
        <v>159</v>
      </c>
      <c r="AE235" t="s">
        <v>45</v>
      </c>
      <c r="AF235" t="s">
        <v>48</v>
      </c>
      <c r="AG235" t="s">
        <v>41</v>
      </c>
      <c r="AH235">
        <v>4.97</v>
      </c>
      <c r="AI235">
        <v>171</v>
      </c>
      <c r="AK235" t="s">
        <v>46</v>
      </c>
      <c r="AL235" t="s">
        <v>49</v>
      </c>
      <c r="AM235" t="s">
        <v>41</v>
      </c>
      <c r="AN235">
        <v>1.22</v>
      </c>
      <c r="AO235">
        <v>92</v>
      </c>
    </row>
    <row r="236" spans="1:41" x14ac:dyDescent="0.25">
      <c r="A236" t="s">
        <v>8</v>
      </c>
      <c r="B236" t="s">
        <v>48</v>
      </c>
      <c r="C236" t="s">
        <v>41</v>
      </c>
      <c r="D236">
        <v>7.93</v>
      </c>
      <c r="E236">
        <v>170</v>
      </c>
      <c r="G236" t="s">
        <v>9</v>
      </c>
      <c r="H236" t="s">
        <v>48</v>
      </c>
      <c r="I236" t="s">
        <v>41</v>
      </c>
      <c r="J236">
        <v>42.72</v>
      </c>
      <c r="K236">
        <v>170</v>
      </c>
      <c r="M236" t="s">
        <v>17</v>
      </c>
      <c r="N236" t="s">
        <v>48</v>
      </c>
      <c r="O236" t="s">
        <v>41</v>
      </c>
      <c r="P236">
        <v>1.4012</v>
      </c>
      <c r="Q236">
        <v>170</v>
      </c>
      <c r="S236" t="s">
        <v>42</v>
      </c>
      <c r="T236" t="s">
        <v>48</v>
      </c>
      <c r="U236" t="s">
        <v>43</v>
      </c>
      <c r="V236">
        <v>2.5579999999999998</v>
      </c>
      <c r="W236">
        <v>170</v>
      </c>
      <c r="Y236" t="s">
        <v>44</v>
      </c>
      <c r="Z236" t="s">
        <v>49</v>
      </c>
      <c r="AA236" t="s">
        <v>41</v>
      </c>
      <c r="AB236">
        <v>60.5</v>
      </c>
      <c r="AC236">
        <v>157</v>
      </c>
      <c r="AE236" t="s">
        <v>45</v>
      </c>
      <c r="AF236" t="s">
        <v>48</v>
      </c>
      <c r="AG236" t="s">
        <v>41</v>
      </c>
      <c r="AH236">
        <v>4.96</v>
      </c>
      <c r="AI236">
        <v>170</v>
      </c>
      <c r="AK236" t="s">
        <v>46</v>
      </c>
      <c r="AL236" t="s">
        <v>49</v>
      </c>
      <c r="AM236" t="s">
        <v>41</v>
      </c>
      <c r="AN236">
        <v>1.21</v>
      </c>
      <c r="AO236">
        <v>90</v>
      </c>
    </row>
    <row r="237" spans="1:41" x14ac:dyDescent="0.25">
      <c r="A237" t="s">
        <v>8</v>
      </c>
      <c r="B237" t="s">
        <v>48</v>
      </c>
      <c r="C237" t="s">
        <v>41</v>
      </c>
      <c r="D237">
        <v>7.94</v>
      </c>
      <c r="E237">
        <v>169</v>
      </c>
      <c r="G237" t="s">
        <v>9</v>
      </c>
      <c r="H237" t="s">
        <v>48</v>
      </c>
      <c r="I237" t="s">
        <v>41</v>
      </c>
      <c r="J237">
        <v>42.79</v>
      </c>
      <c r="K237">
        <v>169</v>
      </c>
      <c r="M237" t="s">
        <v>17</v>
      </c>
      <c r="N237" t="s">
        <v>48</v>
      </c>
      <c r="O237" t="s">
        <v>41</v>
      </c>
      <c r="P237">
        <v>1.4032</v>
      </c>
      <c r="Q237">
        <v>169</v>
      </c>
      <c r="S237" t="s">
        <v>42</v>
      </c>
      <c r="T237" t="s">
        <v>48</v>
      </c>
      <c r="U237" t="s">
        <v>43</v>
      </c>
      <c r="V237">
        <v>2.5611999999999999</v>
      </c>
      <c r="W237">
        <v>169</v>
      </c>
      <c r="Y237" t="s">
        <v>44</v>
      </c>
      <c r="Z237" t="s">
        <v>49</v>
      </c>
      <c r="AA237" t="s">
        <v>41</v>
      </c>
      <c r="AB237">
        <v>60</v>
      </c>
      <c r="AC237">
        <v>155</v>
      </c>
      <c r="AE237" t="s">
        <v>45</v>
      </c>
      <c r="AF237" t="s">
        <v>48</v>
      </c>
      <c r="AG237" t="s">
        <v>41</v>
      </c>
      <c r="AH237">
        <v>4.95</v>
      </c>
      <c r="AI237">
        <v>169</v>
      </c>
      <c r="AK237" t="s">
        <v>46</v>
      </c>
      <c r="AL237" t="s">
        <v>49</v>
      </c>
      <c r="AM237" t="s">
        <v>41</v>
      </c>
      <c r="AN237">
        <v>1.2</v>
      </c>
      <c r="AO237">
        <v>88</v>
      </c>
    </row>
    <row r="238" spans="1:41" x14ac:dyDescent="0.25">
      <c r="A238" t="s">
        <v>8</v>
      </c>
      <c r="B238" t="s">
        <v>48</v>
      </c>
      <c r="C238" t="s">
        <v>41</v>
      </c>
      <c r="D238">
        <v>7.95</v>
      </c>
      <c r="E238">
        <v>168</v>
      </c>
      <c r="G238" t="s">
        <v>9</v>
      </c>
      <c r="H238" t="s">
        <v>48</v>
      </c>
      <c r="I238" t="s">
        <v>41</v>
      </c>
      <c r="J238">
        <v>42.86</v>
      </c>
      <c r="K238">
        <v>168</v>
      </c>
      <c r="M238" t="s">
        <v>17</v>
      </c>
      <c r="N238" t="s">
        <v>48</v>
      </c>
      <c r="O238" t="s">
        <v>41</v>
      </c>
      <c r="P238">
        <v>1.4052</v>
      </c>
      <c r="Q238">
        <v>168</v>
      </c>
      <c r="S238" t="s">
        <v>42</v>
      </c>
      <c r="T238" t="s">
        <v>48</v>
      </c>
      <c r="U238" t="s">
        <v>43</v>
      </c>
      <c r="V238">
        <v>2.5644</v>
      </c>
      <c r="W238">
        <v>168</v>
      </c>
      <c r="Y238" t="s">
        <v>44</v>
      </c>
      <c r="Z238" t="s">
        <v>49</v>
      </c>
      <c r="AA238" t="s">
        <v>41</v>
      </c>
      <c r="AB238">
        <v>59.5</v>
      </c>
      <c r="AC238">
        <v>153</v>
      </c>
      <c r="AE238" t="s">
        <v>45</v>
      </c>
      <c r="AF238" t="s">
        <v>48</v>
      </c>
      <c r="AG238" t="s">
        <v>41</v>
      </c>
      <c r="AH238">
        <v>4.93</v>
      </c>
      <c r="AI238">
        <v>168</v>
      </c>
      <c r="AK238" t="s">
        <v>46</v>
      </c>
      <c r="AL238" t="s">
        <v>49</v>
      </c>
      <c r="AM238" t="s">
        <v>41</v>
      </c>
      <c r="AN238">
        <v>1.19</v>
      </c>
      <c r="AO238">
        <v>86</v>
      </c>
    </row>
    <row r="239" spans="1:41" x14ac:dyDescent="0.25">
      <c r="A239" t="s">
        <v>8</v>
      </c>
      <c r="B239" t="s">
        <v>48</v>
      </c>
      <c r="C239" t="s">
        <v>41</v>
      </c>
      <c r="D239">
        <v>7.96</v>
      </c>
      <c r="E239">
        <v>167</v>
      </c>
      <c r="G239" t="s">
        <v>9</v>
      </c>
      <c r="H239" t="s">
        <v>48</v>
      </c>
      <c r="I239" t="s">
        <v>41</v>
      </c>
      <c r="J239">
        <v>42.93</v>
      </c>
      <c r="K239">
        <v>167</v>
      </c>
      <c r="M239" t="s">
        <v>17</v>
      </c>
      <c r="N239" t="s">
        <v>48</v>
      </c>
      <c r="O239" t="s">
        <v>41</v>
      </c>
      <c r="P239">
        <v>1.4071</v>
      </c>
      <c r="Q239">
        <v>167</v>
      </c>
      <c r="S239" t="s">
        <v>42</v>
      </c>
      <c r="T239" t="s">
        <v>48</v>
      </c>
      <c r="U239" t="s">
        <v>43</v>
      </c>
      <c r="V239">
        <v>2.5675999999999997</v>
      </c>
      <c r="W239">
        <v>167</v>
      </c>
      <c r="Y239" t="s">
        <v>44</v>
      </c>
      <c r="Z239" t="s">
        <v>49</v>
      </c>
      <c r="AA239" t="s">
        <v>41</v>
      </c>
      <c r="AB239">
        <v>59</v>
      </c>
      <c r="AC239">
        <v>152</v>
      </c>
      <c r="AE239" t="s">
        <v>45</v>
      </c>
      <c r="AF239" t="s">
        <v>48</v>
      </c>
      <c r="AG239" t="s">
        <v>41</v>
      </c>
      <c r="AH239">
        <v>4.92</v>
      </c>
      <c r="AI239">
        <v>167</v>
      </c>
      <c r="AK239" t="s">
        <v>46</v>
      </c>
      <c r="AL239" t="s">
        <v>49</v>
      </c>
      <c r="AM239" t="s">
        <v>41</v>
      </c>
      <c r="AN239">
        <v>1.18</v>
      </c>
      <c r="AO239">
        <v>84</v>
      </c>
    </row>
    <row r="240" spans="1:41" x14ac:dyDescent="0.25">
      <c r="A240" t="s">
        <v>8</v>
      </c>
      <c r="B240" t="s">
        <v>48</v>
      </c>
      <c r="C240" t="s">
        <v>41</v>
      </c>
      <c r="D240">
        <v>7.98</v>
      </c>
      <c r="E240">
        <v>166</v>
      </c>
      <c r="G240" t="s">
        <v>9</v>
      </c>
      <c r="H240" t="s">
        <v>48</v>
      </c>
      <c r="I240" t="s">
        <v>41</v>
      </c>
      <c r="J240">
        <v>43</v>
      </c>
      <c r="K240">
        <v>166</v>
      </c>
      <c r="M240" t="s">
        <v>17</v>
      </c>
      <c r="N240" t="s">
        <v>48</v>
      </c>
      <c r="O240" t="s">
        <v>41</v>
      </c>
      <c r="P240">
        <v>1.4091</v>
      </c>
      <c r="Q240">
        <v>166</v>
      </c>
      <c r="S240" t="s">
        <v>42</v>
      </c>
      <c r="T240" t="s">
        <v>48</v>
      </c>
      <c r="U240" t="s">
        <v>43</v>
      </c>
      <c r="V240">
        <v>2.5709</v>
      </c>
      <c r="W240">
        <v>166</v>
      </c>
      <c r="Y240" t="s">
        <v>44</v>
      </c>
      <c r="Z240" t="s">
        <v>49</v>
      </c>
      <c r="AA240" t="s">
        <v>41</v>
      </c>
      <c r="AB240">
        <v>58.5</v>
      </c>
      <c r="AC240">
        <v>150</v>
      </c>
      <c r="AE240" t="s">
        <v>45</v>
      </c>
      <c r="AF240" t="s">
        <v>48</v>
      </c>
      <c r="AG240" t="s">
        <v>41</v>
      </c>
      <c r="AH240">
        <v>4.91</v>
      </c>
      <c r="AI240">
        <v>166</v>
      </c>
      <c r="AK240" t="s">
        <v>46</v>
      </c>
      <c r="AL240" t="s">
        <v>49</v>
      </c>
      <c r="AM240" t="s">
        <v>41</v>
      </c>
      <c r="AN240">
        <v>1.17</v>
      </c>
      <c r="AO240">
        <v>82</v>
      </c>
    </row>
    <row r="241" spans="1:41" x14ac:dyDescent="0.25">
      <c r="A241" t="s">
        <v>8</v>
      </c>
      <c r="B241" t="s">
        <v>48</v>
      </c>
      <c r="C241" t="s">
        <v>41</v>
      </c>
      <c r="D241">
        <v>7.99</v>
      </c>
      <c r="E241">
        <v>165</v>
      </c>
      <c r="G241" t="s">
        <v>9</v>
      </c>
      <c r="H241" t="s">
        <v>48</v>
      </c>
      <c r="I241" t="s">
        <v>41</v>
      </c>
      <c r="J241">
        <v>43.07</v>
      </c>
      <c r="K241">
        <v>165</v>
      </c>
      <c r="M241" t="s">
        <v>17</v>
      </c>
      <c r="N241" t="s">
        <v>48</v>
      </c>
      <c r="O241" t="s">
        <v>41</v>
      </c>
      <c r="P241">
        <v>1.4111</v>
      </c>
      <c r="Q241">
        <v>165</v>
      </c>
      <c r="S241" t="s">
        <v>42</v>
      </c>
      <c r="T241" t="s">
        <v>48</v>
      </c>
      <c r="U241" t="s">
        <v>43</v>
      </c>
      <c r="V241">
        <v>2.5741000000000001</v>
      </c>
      <c r="W241">
        <v>165</v>
      </c>
      <c r="Y241" t="s">
        <v>44</v>
      </c>
      <c r="Z241" t="s">
        <v>49</v>
      </c>
      <c r="AA241" t="s">
        <v>41</v>
      </c>
      <c r="AB241">
        <v>58</v>
      </c>
      <c r="AC241">
        <v>148</v>
      </c>
      <c r="AE241" t="s">
        <v>45</v>
      </c>
      <c r="AF241" t="s">
        <v>48</v>
      </c>
      <c r="AG241" t="s">
        <v>41</v>
      </c>
      <c r="AH241">
        <v>4.8899999999999997</v>
      </c>
      <c r="AI241">
        <v>165</v>
      </c>
      <c r="AK241" t="s">
        <v>46</v>
      </c>
      <c r="AL241" t="s">
        <v>49</v>
      </c>
      <c r="AM241" t="s">
        <v>41</v>
      </c>
      <c r="AN241">
        <v>1.1599999999999999</v>
      </c>
      <c r="AO241">
        <v>80</v>
      </c>
    </row>
    <row r="242" spans="1:41" x14ac:dyDescent="0.25">
      <c r="A242" t="s">
        <v>8</v>
      </c>
      <c r="B242" t="s">
        <v>48</v>
      </c>
      <c r="C242" t="s">
        <v>41</v>
      </c>
      <c r="D242">
        <v>8</v>
      </c>
      <c r="E242">
        <v>164</v>
      </c>
      <c r="G242" t="s">
        <v>9</v>
      </c>
      <c r="H242" t="s">
        <v>48</v>
      </c>
      <c r="I242" t="s">
        <v>41</v>
      </c>
      <c r="J242">
        <v>43.14</v>
      </c>
      <c r="K242">
        <v>164</v>
      </c>
      <c r="M242" t="s">
        <v>17</v>
      </c>
      <c r="N242" t="s">
        <v>48</v>
      </c>
      <c r="O242" t="s">
        <v>41</v>
      </c>
      <c r="P242">
        <v>1.4131</v>
      </c>
      <c r="Q242">
        <v>164</v>
      </c>
      <c r="S242" t="s">
        <v>42</v>
      </c>
      <c r="T242" t="s">
        <v>48</v>
      </c>
      <c r="U242" t="s">
        <v>43</v>
      </c>
      <c r="V242">
        <v>2.5773999999999999</v>
      </c>
      <c r="W242">
        <v>164</v>
      </c>
      <c r="Y242" t="s">
        <v>44</v>
      </c>
      <c r="Z242" t="s">
        <v>49</v>
      </c>
      <c r="AA242" t="s">
        <v>41</v>
      </c>
      <c r="AB242">
        <v>57.5</v>
      </c>
      <c r="AC242">
        <v>146</v>
      </c>
      <c r="AE242" t="s">
        <v>45</v>
      </c>
      <c r="AF242" t="s">
        <v>48</v>
      </c>
      <c r="AG242" t="s">
        <v>41</v>
      </c>
      <c r="AH242">
        <v>4.88</v>
      </c>
      <c r="AI242">
        <v>164</v>
      </c>
      <c r="AK242" t="s">
        <v>46</v>
      </c>
      <c r="AL242" t="s">
        <v>49</v>
      </c>
      <c r="AM242" t="s">
        <v>41</v>
      </c>
      <c r="AN242">
        <v>1.1499999999999999</v>
      </c>
      <c r="AO242">
        <v>78</v>
      </c>
    </row>
    <row r="243" spans="1:41" x14ac:dyDescent="0.25">
      <c r="A243" t="s">
        <v>8</v>
      </c>
      <c r="B243" t="s">
        <v>48</v>
      </c>
      <c r="C243" t="s">
        <v>41</v>
      </c>
      <c r="D243">
        <v>8.01</v>
      </c>
      <c r="E243">
        <v>163</v>
      </c>
      <c r="G243" t="s">
        <v>9</v>
      </c>
      <c r="H243" t="s">
        <v>48</v>
      </c>
      <c r="I243" t="s">
        <v>41</v>
      </c>
      <c r="J243">
        <v>43.22</v>
      </c>
      <c r="K243">
        <v>163</v>
      </c>
      <c r="M243" t="s">
        <v>17</v>
      </c>
      <c r="N243" t="s">
        <v>48</v>
      </c>
      <c r="O243" t="s">
        <v>41</v>
      </c>
      <c r="P243">
        <v>1.4151</v>
      </c>
      <c r="Q243">
        <v>163</v>
      </c>
      <c r="S243" t="s">
        <v>42</v>
      </c>
      <c r="T243" t="s">
        <v>48</v>
      </c>
      <c r="U243" t="s">
        <v>43</v>
      </c>
      <c r="V243">
        <v>2.5806999999999998</v>
      </c>
      <c r="W243">
        <v>163</v>
      </c>
      <c r="Y243" t="s">
        <v>44</v>
      </c>
      <c r="Z243" t="s">
        <v>49</v>
      </c>
      <c r="AA243" t="s">
        <v>41</v>
      </c>
      <c r="AB243">
        <v>57</v>
      </c>
      <c r="AC243">
        <v>145</v>
      </c>
      <c r="AE243" t="s">
        <v>45</v>
      </c>
      <c r="AF243" t="s">
        <v>48</v>
      </c>
      <c r="AG243" t="s">
        <v>41</v>
      </c>
      <c r="AH243">
        <v>4.87</v>
      </c>
      <c r="AI243">
        <v>163</v>
      </c>
      <c r="AK243" t="s">
        <v>46</v>
      </c>
      <c r="AL243" t="s">
        <v>49</v>
      </c>
      <c r="AM243" t="s">
        <v>41</v>
      </c>
      <c r="AN243">
        <v>1.1399999999999999</v>
      </c>
      <c r="AO243">
        <v>76</v>
      </c>
    </row>
    <row r="244" spans="1:41" x14ac:dyDescent="0.25">
      <c r="A244" t="s">
        <v>8</v>
      </c>
      <c r="B244" t="s">
        <v>48</v>
      </c>
      <c r="C244" t="s">
        <v>41</v>
      </c>
      <c r="D244">
        <v>8.0299999999999994</v>
      </c>
      <c r="E244">
        <v>162</v>
      </c>
      <c r="G244" t="s">
        <v>9</v>
      </c>
      <c r="H244" t="s">
        <v>48</v>
      </c>
      <c r="I244" t="s">
        <v>41</v>
      </c>
      <c r="J244">
        <v>43.29</v>
      </c>
      <c r="K244">
        <v>162</v>
      </c>
      <c r="M244" t="s">
        <v>17</v>
      </c>
      <c r="N244" t="s">
        <v>48</v>
      </c>
      <c r="O244" t="s">
        <v>41</v>
      </c>
      <c r="P244">
        <v>1.4171</v>
      </c>
      <c r="Q244">
        <v>162</v>
      </c>
      <c r="S244" t="s">
        <v>42</v>
      </c>
      <c r="T244" t="s">
        <v>48</v>
      </c>
      <c r="U244" t="s">
        <v>43</v>
      </c>
      <c r="V244">
        <v>2.5840000000000001</v>
      </c>
      <c r="W244">
        <v>162</v>
      </c>
      <c r="Y244" t="s">
        <v>44</v>
      </c>
      <c r="Z244" t="s">
        <v>49</v>
      </c>
      <c r="AA244" t="s">
        <v>41</v>
      </c>
      <c r="AB244">
        <v>56.5</v>
      </c>
      <c r="AC244">
        <v>143</v>
      </c>
      <c r="AE244" t="s">
        <v>45</v>
      </c>
      <c r="AF244" t="s">
        <v>48</v>
      </c>
      <c r="AG244" t="s">
        <v>41</v>
      </c>
      <c r="AH244">
        <v>4.8600000000000003</v>
      </c>
      <c r="AI244">
        <v>162</v>
      </c>
      <c r="AK244" t="s">
        <v>46</v>
      </c>
      <c r="AL244" t="s">
        <v>49</v>
      </c>
      <c r="AM244" t="s">
        <v>41</v>
      </c>
      <c r="AN244">
        <v>1.1299999999999999</v>
      </c>
      <c r="AO244">
        <v>74</v>
      </c>
    </row>
    <row r="245" spans="1:41" x14ac:dyDescent="0.25">
      <c r="A245" t="s">
        <v>8</v>
      </c>
      <c r="B245" t="s">
        <v>48</v>
      </c>
      <c r="C245" t="s">
        <v>41</v>
      </c>
      <c r="D245">
        <v>8.0399999999999991</v>
      </c>
      <c r="E245">
        <v>161</v>
      </c>
      <c r="G245" t="s">
        <v>9</v>
      </c>
      <c r="H245" t="s">
        <v>48</v>
      </c>
      <c r="I245" t="s">
        <v>41</v>
      </c>
      <c r="J245">
        <v>43.36</v>
      </c>
      <c r="K245">
        <v>161</v>
      </c>
      <c r="M245" t="s">
        <v>17</v>
      </c>
      <c r="N245" t="s">
        <v>48</v>
      </c>
      <c r="O245" t="s">
        <v>41</v>
      </c>
      <c r="P245">
        <v>1.4191</v>
      </c>
      <c r="Q245">
        <v>161</v>
      </c>
      <c r="S245" t="s">
        <v>42</v>
      </c>
      <c r="T245" t="s">
        <v>48</v>
      </c>
      <c r="U245" t="s">
        <v>43</v>
      </c>
      <c r="V245">
        <v>2.5872999999999999</v>
      </c>
      <c r="W245">
        <v>161</v>
      </c>
      <c r="Y245" t="s">
        <v>44</v>
      </c>
      <c r="Z245" t="s">
        <v>49</v>
      </c>
      <c r="AA245" t="s">
        <v>41</v>
      </c>
      <c r="AB245">
        <v>56</v>
      </c>
      <c r="AC245">
        <v>141</v>
      </c>
      <c r="AE245" t="s">
        <v>45</v>
      </c>
      <c r="AF245" t="s">
        <v>48</v>
      </c>
      <c r="AG245" t="s">
        <v>41</v>
      </c>
      <c r="AH245">
        <v>4.84</v>
      </c>
      <c r="AI245">
        <v>161</v>
      </c>
      <c r="AK245" t="s">
        <v>46</v>
      </c>
      <c r="AL245" t="s">
        <v>49</v>
      </c>
      <c r="AM245" t="s">
        <v>41</v>
      </c>
      <c r="AN245">
        <v>1.1200000000000001</v>
      </c>
      <c r="AO245">
        <v>72</v>
      </c>
    </row>
    <row r="246" spans="1:41" x14ac:dyDescent="0.25">
      <c r="A246" t="s">
        <v>8</v>
      </c>
      <c r="B246" t="s">
        <v>48</v>
      </c>
      <c r="C246" t="s">
        <v>41</v>
      </c>
      <c r="D246">
        <v>8.0500000000000007</v>
      </c>
      <c r="E246">
        <v>160</v>
      </c>
      <c r="G246" t="s">
        <v>9</v>
      </c>
      <c r="H246" t="s">
        <v>48</v>
      </c>
      <c r="I246" t="s">
        <v>41</v>
      </c>
      <c r="J246">
        <v>43.43</v>
      </c>
      <c r="K246">
        <v>160</v>
      </c>
      <c r="M246" t="s">
        <v>17</v>
      </c>
      <c r="N246" t="s">
        <v>48</v>
      </c>
      <c r="O246" t="s">
        <v>41</v>
      </c>
      <c r="P246">
        <v>1.4211</v>
      </c>
      <c r="Q246">
        <v>160</v>
      </c>
      <c r="S246" t="s">
        <v>42</v>
      </c>
      <c r="T246" t="s">
        <v>48</v>
      </c>
      <c r="U246" t="s">
        <v>43</v>
      </c>
      <c r="V246">
        <v>2.5906000000000002</v>
      </c>
      <c r="W246">
        <v>160</v>
      </c>
      <c r="Y246" t="s">
        <v>44</v>
      </c>
      <c r="Z246" t="s">
        <v>49</v>
      </c>
      <c r="AA246" t="s">
        <v>41</v>
      </c>
      <c r="AB246">
        <v>55.5</v>
      </c>
      <c r="AC246">
        <v>140</v>
      </c>
      <c r="AE246" t="s">
        <v>45</v>
      </c>
      <c r="AF246" t="s">
        <v>48</v>
      </c>
      <c r="AG246" t="s">
        <v>41</v>
      </c>
      <c r="AH246">
        <v>4.83</v>
      </c>
      <c r="AI246">
        <v>160</v>
      </c>
      <c r="AK246" t="s">
        <v>46</v>
      </c>
      <c r="AL246" t="s">
        <v>49</v>
      </c>
      <c r="AM246" t="s">
        <v>41</v>
      </c>
      <c r="AN246">
        <v>1.1100000000000001</v>
      </c>
      <c r="AO246">
        <v>70</v>
      </c>
    </row>
    <row r="247" spans="1:41" x14ac:dyDescent="0.25">
      <c r="A247" t="s">
        <v>8</v>
      </c>
      <c r="B247" t="s">
        <v>48</v>
      </c>
      <c r="C247" t="s">
        <v>41</v>
      </c>
      <c r="D247">
        <v>8.06</v>
      </c>
      <c r="E247">
        <v>159</v>
      </c>
      <c r="G247" t="s">
        <v>9</v>
      </c>
      <c r="H247" t="s">
        <v>48</v>
      </c>
      <c r="I247" t="s">
        <v>41</v>
      </c>
      <c r="J247">
        <v>43.51</v>
      </c>
      <c r="K247">
        <v>159</v>
      </c>
      <c r="M247" t="s">
        <v>17</v>
      </c>
      <c r="N247" t="s">
        <v>48</v>
      </c>
      <c r="O247" t="s">
        <v>41</v>
      </c>
      <c r="P247">
        <v>1.4232</v>
      </c>
      <c r="Q247">
        <v>159</v>
      </c>
      <c r="S247" t="s">
        <v>42</v>
      </c>
      <c r="T247" t="s">
        <v>48</v>
      </c>
      <c r="U247" t="s">
        <v>43</v>
      </c>
      <c r="V247">
        <v>2.5938999999999997</v>
      </c>
      <c r="W247">
        <v>159</v>
      </c>
      <c r="Y247" t="s">
        <v>44</v>
      </c>
      <c r="Z247" t="s">
        <v>49</v>
      </c>
      <c r="AA247" t="s">
        <v>41</v>
      </c>
      <c r="AB247">
        <v>55</v>
      </c>
      <c r="AC247">
        <v>138</v>
      </c>
      <c r="AE247" t="s">
        <v>45</v>
      </c>
      <c r="AF247" t="s">
        <v>48</v>
      </c>
      <c r="AG247" t="s">
        <v>41</v>
      </c>
      <c r="AH247">
        <v>4.82</v>
      </c>
      <c r="AI247">
        <v>159</v>
      </c>
      <c r="AK247" t="s">
        <v>46</v>
      </c>
      <c r="AL247" t="s">
        <v>49</v>
      </c>
      <c r="AM247" t="s">
        <v>41</v>
      </c>
      <c r="AN247">
        <v>1.1000000000000001</v>
      </c>
      <c r="AO247">
        <v>68</v>
      </c>
    </row>
    <row r="248" spans="1:41" x14ac:dyDescent="0.25">
      <c r="A248" t="s">
        <v>8</v>
      </c>
      <c r="B248" t="s">
        <v>48</v>
      </c>
      <c r="C248" t="s">
        <v>41</v>
      </c>
      <c r="D248">
        <v>8.08</v>
      </c>
      <c r="E248">
        <v>158</v>
      </c>
      <c r="G248" t="s">
        <v>9</v>
      </c>
      <c r="H248" t="s">
        <v>48</v>
      </c>
      <c r="I248" t="s">
        <v>41</v>
      </c>
      <c r="J248">
        <v>43.58</v>
      </c>
      <c r="K248">
        <v>158</v>
      </c>
      <c r="M248" t="s">
        <v>17</v>
      </c>
      <c r="N248" t="s">
        <v>48</v>
      </c>
      <c r="O248" t="s">
        <v>41</v>
      </c>
      <c r="P248">
        <v>1.4252</v>
      </c>
      <c r="Q248">
        <v>158</v>
      </c>
      <c r="S248" t="s">
        <v>42</v>
      </c>
      <c r="T248" t="s">
        <v>48</v>
      </c>
      <c r="U248" t="s">
        <v>43</v>
      </c>
      <c r="V248">
        <v>2.5972</v>
      </c>
      <c r="W248">
        <v>158</v>
      </c>
      <c r="Y248" t="s">
        <v>44</v>
      </c>
      <c r="Z248" t="s">
        <v>49</v>
      </c>
      <c r="AA248" t="s">
        <v>41</v>
      </c>
      <c r="AB248">
        <v>54.5</v>
      </c>
      <c r="AC248">
        <v>136</v>
      </c>
      <c r="AE248" t="s">
        <v>45</v>
      </c>
      <c r="AF248" t="s">
        <v>48</v>
      </c>
      <c r="AG248" t="s">
        <v>41</v>
      </c>
      <c r="AH248">
        <v>4.8099999999999996</v>
      </c>
      <c r="AI248">
        <v>158</v>
      </c>
      <c r="AK248" t="s">
        <v>46</v>
      </c>
      <c r="AL248" t="s">
        <v>49</v>
      </c>
      <c r="AM248" t="s">
        <v>41</v>
      </c>
      <c r="AN248">
        <v>1.0900000000000001</v>
      </c>
      <c r="AO248">
        <v>66</v>
      </c>
    </row>
    <row r="249" spans="1:41" x14ac:dyDescent="0.25">
      <c r="A249" t="s">
        <v>8</v>
      </c>
      <c r="B249" t="s">
        <v>48</v>
      </c>
      <c r="C249" t="s">
        <v>41</v>
      </c>
      <c r="D249">
        <v>8.09</v>
      </c>
      <c r="E249">
        <v>157</v>
      </c>
      <c r="G249" t="s">
        <v>9</v>
      </c>
      <c r="H249" t="s">
        <v>48</v>
      </c>
      <c r="I249" t="s">
        <v>41</v>
      </c>
      <c r="J249">
        <v>43.65</v>
      </c>
      <c r="K249">
        <v>157</v>
      </c>
      <c r="M249" t="s">
        <v>17</v>
      </c>
      <c r="N249" t="s">
        <v>48</v>
      </c>
      <c r="O249" t="s">
        <v>41</v>
      </c>
      <c r="P249">
        <v>1.4272</v>
      </c>
      <c r="Q249">
        <v>157</v>
      </c>
      <c r="S249" t="s">
        <v>42</v>
      </c>
      <c r="T249" t="s">
        <v>48</v>
      </c>
      <c r="U249" t="s">
        <v>43</v>
      </c>
      <c r="V249">
        <v>3.0005000000000002</v>
      </c>
      <c r="W249">
        <v>157</v>
      </c>
      <c r="Y249" t="s">
        <v>44</v>
      </c>
      <c r="Z249" t="s">
        <v>49</v>
      </c>
      <c r="AA249" t="s">
        <v>41</v>
      </c>
      <c r="AB249">
        <v>54</v>
      </c>
      <c r="AC249">
        <v>135</v>
      </c>
      <c r="AE249" t="s">
        <v>45</v>
      </c>
      <c r="AF249" t="s">
        <v>48</v>
      </c>
      <c r="AG249" t="s">
        <v>41</v>
      </c>
      <c r="AH249">
        <v>4.79</v>
      </c>
      <c r="AI249">
        <v>157</v>
      </c>
      <c r="AK249" t="s">
        <v>46</v>
      </c>
      <c r="AL249" t="s">
        <v>49</v>
      </c>
      <c r="AM249" t="s">
        <v>41</v>
      </c>
      <c r="AN249">
        <v>1.08</v>
      </c>
      <c r="AO249">
        <v>64</v>
      </c>
    </row>
    <row r="250" spans="1:41" x14ac:dyDescent="0.25">
      <c r="A250" t="s">
        <v>8</v>
      </c>
      <c r="B250" t="s">
        <v>48</v>
      </c>
      <c r="C250" t="s">
        <v>41</v>
      </c>
      <c r="D250">
        <v>8.1</v>
      </c>
      <c r="E250">
        <v>156</v>
      </c>
      <c r="G250" t="s">
        <v>9</v>
      </c>
      <c r="H250" t="s">
        <v>48</v>
      </c>
      <c r="I250" t="s">
        <v>41</v>
      </c>
      <c r="J250">
        <v>43.73</v>
      </c>
      <c r="K250">
        <v>156</v>
      </c>
      <c r="M250" t="s">
        <v>17</v>
      </c>
      <c r="N250" t="s">
        <v>48</v>
      </c>
      <c r="O250" t="s">
        <v>41</v>
      </c>
      <c r="P250">
        <v>1.4293</v>
      </c>
      <c r="Q250">
        <v>156</v>
      </c>
      <c r="S250" t="s">
        <v>42</v>
      </c>
      <c r="T250" t="s">
        <v>48</v>
      </c>
      <c r="U250" t="s">
        <v>43</v>
      </c>
      <c r="V250">
        <v>3.0038</v>
      </c>
      <c r="W250">
        <v>156</v>
      </c>
      <c r="Y250" t="s">
        <v>44</v>
      </c>
      <c r="Z250" t="s">
        <v>49</v>
      </c>
      <c r="AA250" t="s">
        <v>41</v>
      </c>
      <c r="AB250">
        <v>53.5</v>
      </c>
      <c r="AC250">
        <v>133</v>
      </c>
      <c r="AE250" t="s">
        <v>45</v>
      </c>
      <c r="AF250" t="s">
        <v>48</v>
      </c>
      <c r="AG250" t="s">
        <v>41</v>
      </c>
      <c r="AH250">
        <v>4.78</v>
      </c>
      <c r="AI250">
        <v>156</v>
      </c>
      <c r="AK250" t="s">
        <v>46</v>
      </c>
      <c r="AL250" t="s">
        <v>49</v>
      </c>
      <c r="AM250" t="s">
        <v>41</v>
      </c>
      <c r="AN250">
        <v>1.07</v>
      </c>
      <c r="AO250">
        <v>62</v>
      </c>
    </row>
    <row r="251" spans="1:41" x14ac:dyDescent="0.25">
      <c r="A251" t="s">
        <v>8</v>
      </c>
      <c r="B251" t="s">
        <v>48</v>
      </c>
      <c r="C251" t="s">
        <v>41</v>
      </c>
      <c r="D251">
        <v>8.11</v>
      </c>
      <c r="E251">
        <v>155</v>
      </c>
      <c r="G251" t="s">
        <v>9</v>
      </c>
      <c r="H251" t="s">
        <v>48</v>
      </c>
      <c r="I251" t="s">
        <v>41</v>
      </c>
      <c r="J251">
        <v>43.8</v>
      </c>
      <c r="K251">
        <v>155</v>
      </c>
      <c r="M251" t="s">
        <v>17</v>
      </c>
      <c r="N251" t="s">
        <v>48</v>
      </c>
      <c r="O251" t="s">
        <v>41</v>
      </c>
      <c r="P251">
        <v>1.4314</v>
      </c>
      <c r="Q251">
        <v>155</v>
      </c>
      <c r="S251" t="s">
        <v>42</v>
      </c>
      <c r="T251" t="s">
        <v>48</v>
      </c>
      <c r="U251" t="s">
        <v>43</v>
      </c>
      <c r="V251">
        <v>3.0072000000000001</v>
      </c>
      <c r="W251">
        <v>155</v>
      </c>
      <c r="Y251" t="s">
        <v>44</v>
      </c>
      <c r="Z251" t="s">
        <v>49</v>
      </c>
      <c r="AA251" t="s">
        <v>41</v>
      </c>
      <c r="AB251">
        <v>53</v>
      </c>
      <c r="AC251">
        <v>131</v>
      </c>
      <c r="AE251" t="s">
        <v>45</v>
      </c>
      <c r="AF251" t="s">
        <v>48</v>
      </c>
      <c r="AG251" t="s">
        <v>41</v>
      </c>
      <c r="AH251">
        <v>4.7699999999999996</v>
      </c>
      <c r="AI251">
        <v>155</v>
      </c>
      <c r="AK251" t="s">
        <v>46</v>
      </c>
      <c r="AL251" t="s">
        <v>49</v>
      </c>
      <c r="AM251" t="s">
        <v>41</v>
      </c>
      <c r="AN251">
        <v>1.06</v>
      </c>
      <c r="AO251">
        <v>60</v>
      </c>
    </row>
    <row r="252" spans="1:41" x14ac:dyDescent="0.25">
      <c r="A252" t="s">
        <v>8</v>
      </c>
      <c r="B252" t="s">
        <v>48</v>
      </c>
      <c r="C252" t="s">
        <v>41</v>
      </c>
      <c r="D252">
        <v>8.1300000000000008</v>
      </c>
      <c r="E252">
        <v>154</v>
      </c>
      <c r="G252" t="s">
        <v>9</v>
      </c>
      <c r="H252" t="s">
        <v>48</v>
      </c>
      <c r="I252" t="s">
        <v>41</v>
      </c>
      <c r="J252">
        <v>43.87</v>
      </c>
      <c r="K252">
        <v>154</v>
      </c>
      <c r="M252" t="s">
        <v>17</v>
      </c>
      <c r="N252" t="s">
        <v>48</v>
      </c>
      <c r="O252" t="s">
        <v>41</v>
      </c>
      <c r="P252">
        <v>1.4334</v>
      </c>
      <c r="Q252">
        <v>154</v>
      </c>
      <c r="S252" t="s">
        <v>42</v>
      </c>
      <c r="T252" t="s">
        <v>48</v>
      </c>
      <c r="U252" t="s">
        <v>43</v>
      </c>
      <c r="V252">
        <v>3.0105</v>
      </c>
      <c r="W252">
        <v>154</v>
      </c>
      <c r="Y252" t="s">
        <v>44</v>
      </c>
      <c r="Z252" t="s">
        <v>49</v>
      </c>
      <c r="AA252" t="s">
        <v>41</v>
      </c>
      <c r="AB252">
        <v>52.5</v>
      </c>
      <c r="AC252">
        <v>130</v>
      </c>
      <c r="AE252" t="s">
        <v>45</v>
      </c>
      <c r="AF252" t="s">
        <v>48</v>
      </c>
      <c r="AG252" t="s">
        <v>41</v>
      </c>
      <c r="AH252">
        <v>4.75</v>
      </c>
      <c r="AI252">
        <v>154</v>
      </c>
      <c r="AK252" t="s">
        <v>46</v>
      </c>
      <c r="AL252" t="s">
        <v>49</v>
      </c>
      <c r="AM252" t="s">
        <v>41</v>
      </c>
      <c r="AN252">
        <v>1.05</v>
      </c>
      <c r="AO252">
        <v>59</v>
      </c>
    </row>
    <row r="253" spans="1:41" x14ac:dyDescent="0.25">
      <c r="A253" t="s">
        <v>8</v>
      </c>
      <c r="B253" t="s">
        <v>48</v>
      </c>
      <c r="C253" t="s">
        <v>41</v>
      </c>
      <c r="D253">
        <v>8.14</v>
      </c>
      <c r="E253">
        <v>153</v>
      </c>
      <c r="G253" t="s">
        <v>9</v>
      </c>
      <c r="H253" t="s">
        <v>48</v>
      </c>
      <c r="I253" t="s">
        <v>41</v>
      </c>
      <c r="J253">
        <v>43.95</v>
      </c>
      <c r="K253">
        <v>153</v>
      </c>
      <c r="M253" t="s">
        <v>17</v>
      </c>
      <c r="N253" t="s">
        <v>48</v>
      </c>
      <c r="O253" t="s">
        <v>41</v>
      </c>
      <c r="P253">
        <v>1.4355</v>
      </c>
      <c r="Q253">
        <v>153</v>
      </c>
      <c r="S253" t="s">
        <v>42</v>
      </c>
      <c r="T253" t="s">
        <v>48</v>
      </c>
      <c r="U253" t="s">
        <v>43</v>
      </c>
      <c r="V253">
        <v>3.0139</v>
      </c>
      <c r="W253">
        <v>153</v>
      </c>
      <c r="Y253" t="s">
        <v>44</v>
      </c>
      <c r="Z253" t="s">
        <v>49</v>
      </c>
      <c r="AA253" t="s">
        <v>41</v>
      </c>
      <c r="AB253">
        <v>52</v>
      </c>
      <c r="AC253">
        <v>128</v>
      </c>
      <c r="AE253" t="s">
        <v>45</v>
      </c>
      <c r="AF253" t="s">
        <v>48</v>
      </c>
      <c r="AG253" t="s">
        <v>41</v>
      </c>
      <c r="AH253">
        <v>4.74</v>
      </c>
      <c r="AI253">
        <v>153</v>
      </c>
      <c r="AK253" t="s">
        <v>46</v>
      </c>
      <c r="AL253" t="s">
        <v>49</v>
      </c>
      <c r="AM253" t="s">
        <v>41</v>
      </c>
      <c r="AN253">
        <v>1.04</v>
      </c>
      <c r="AO253">
        <v>57</v>
      </c>
    </row>
    <row r="254" spans="1:41" x14ac:dyDescent="0.25">
      <c r="A254" t="s">
        <v>8</v>
      </c>
      <c r="B254" t="s">
        <v>48</v>
      </c>
      <c r="C254" t="s">
        <v>41</v>
      </c>
      <c r="D254">
        <v>8.15</v>
      </c>
      <c r="E254">
        <v>152</v>
      </c>
      <c r="G254" t="s">
        <v>9</v>
      </c>
      <c r="H254" t="s">
        <v>48</v>
      </c>
      <c r="I254" t="s">
        <v>41</v>
      </c>
      <c r="J254">
        <v>44.02</v>
      </c>
      <c r="K254">
        <v>152</v>
      </c>
      <c r="M254" t="s">
        <v>17</v>
      </c>
      <c r="N254" t="s">
        <v>48</v>
      </c>
      <c r="O254" t="s">
        <v>41</v>
      </c>
      <c r="P254">
        <v>1.4376000000000002</v>
      </c>
      <c r="Q254">
        <v>152</v>
      </c>
      <c r="S254" t="s">
        <v>42</v>
      </c>
      <c r="T254" t="s">
        <v>48</v>
      </c>
      <c r="U254" t="s">
        <v>43</v>
      </c>
      <c r="V254">
        <v>3.0173000000000001</v>
      </c>
      <c r="W254">
        <v>152</v>
      </c>
      <c r="Y254" t="s">
        <v>44</v>
      </c>
      <c r="Z254" t="s">
        <v>49</v>
      </c>
      <c r="AA254" t="s">
        <v>41</v>
      </c>
      <c r="AB254">
        <v>51.5</v>
      </c>
      <c r="AC254">
        <v>126</v>
      </c>
      <c r="AE254" t="s">
        <v>45</v>
      </c>
      <c r="AF254" t="s">
        <v>48</v>
      </c>
      <c r="AG254" t="s">
        <v>41</v>
      </c>
      <c r="AH254">
        <v>4.7300000000000004</v>
      </c>
      <c r="AI254">
        <v>152</v>
      </c>
      <c r="AK254" t="s">
        <v>46</v>
      </c>
      <c r="AL254" t="s">
        <v>49</v>
      </c>
      <c r="AM254" t="s">
        <v>41</v>
      </c>
      <c r="AN254">
        <v>1.03</v>
      </c>
      <c r="AO254">
        <v>55</v>
      </c>
    </row>
    <row r="255" spans="1:41" x14ac:dyDescent="0.25">
      <c r="A255" t="s">
        <v>8</v>
      </c>
      <c r="B255" t="s">
        <v>48</v>
      </c>
      <c r="C255" t="s">
        <v>41</v>
      </c>
      <c r="D255">
        <v>8.17</v>
      </c>
      <c r="E255">
        <v>151</v>
      </c>
      <c r="G255" t="s">
        <v>9</v>
      </c>
      <c r="H255" t="s">
        <v>48</v>
      </c>
      <c r="I255" t="s">
        <v>41</v>
      </c>
      <c r="J255">
        <v>44.1</v>
      </c>
      <c r="K255">
        <v>151</v>
      </c>
      <c r="M255" t="s">
        <v>17</v>
      </c>
      <c r="N255" t="s">
        <v>48</v>
      </c>
      <c r="O255" t="s">
        <v>41</v>
      </c>
      <c r="P255">
        <v>1.4397</v>
      </c>
      <c r="Q255">
        <v>151</v>
      </c>
      <c r="S255" t="s">
        <v>42</v>
      </c>
      <c r="T255" t="s">
        <v>48</v>
      </c>
      <c r="U255" t="s">
        <v>43</v>
      </c>
      <c r="V255">
        <v>3.0206999999999997</v>
      </c>
      <c r="W255">
        <v>151</v>
      </c>
      <c r="Y255" t="s">
        <v>44</v>
      </c>
      <c r="Z255" t="s">
        <v>49</v>
      </c>
      <c r="AA255" t="s">
        <v>41</v>
      </c>
      <c r="AB255">
        <v>51</v>
      </c>
      <c r="AC255">
        <v>125</v>
      </c>
      <c r="AE255" t="s">
        <v>45</v>
      </c>
      <c r="AF255" t="s">
        <v>48</v>
      </c>
      <c r="AG255" t="s">
        <v>41</v>
      </c>
      <c r="AH255">
        <v>4.72</v>
      </c>
      <c r="AI255">
        <v>151</v>
      </c>
      <c r="AK255" t="s">
        <v>46</v>
      </c>
      <c r="AL255" t="s">
        <v>49</v>
      </c>
      <c r="AM255" t="s">
        <v>41</v>
      </c>
      <c r="AN255">
        <v>1.02</v>
      </c>
      <c r="AO255">
        <v>53</v>
      </c>
    </row>
    <row r="256" spans="1:41" x14ac:dyDescent="0.25">
      <c r="A256" t="s">
        <v>8</v>
      </c>
      <c r="B256" t="s">
        <v>48</v>
      </c>
      <c r="C256" t="s">
        <v>41</v>
      </c>
      <c r="D256">
        <v>8.18</v>
      </c>
      <c r="E256">
        <v>150</v>
      </c>
      <c r="G256" t="s">
        <v>9</v>
      </c>
      <c r="H256" t="s">
        <v>48</v>
      </c>
      <c r="I256" t="s">
        <v>41</v>
      </c>
      <c r="J256">
        <v>44.17</v>
      </c>
      <c r="K256">
        <v>150</v>
      </c>
      <c r="M256" t="s">
        <v>17</v>
      </c>
      <c r="N256" t="s">
        <v>48</v>
      </c>
      <c r="O256" t="s">
        <v>41</v>
      </c>
      <c r="P256">
        <v>1.4417</v>
      </c>
      <c r="Q256">
        <v>150</v>
      </c>
      <c r="S256" t="s">
        <v>42</v>
      </c>
      <c r="T256" t="s">
        <v>48</v>
      </c>
      <c r="U256" t="s">
        <v>43</v>
      </c>
      <c r="V256">
        <v>3.0240999999999998</v>
      </c>
      <c r="W256">
        <v>150</v>
      </c>
      <c r="Y256" t="s">
        <v>44</v>
      </c>
      <c r="Z256" t="s">
        <v>49</v>
      </c>
      <c r="AA256" t="s">
        <v>41</v>
      </c>
      <c r="AB256">
        <v>50.5</v>
      </c>
      <c r="AC256">
        <v>123</v>
      </c>
      <c r="AE256" t="s">
        <v>45</v>
      </c>
      <c r="AF256" t="s">
        <v>48</v>
      </c>
      <c r="AG256" t="s">
        <v>41</v>
      </c>
      <c r="AH256">
        <v>4.7</v>
      </c>
      <c r="AI256">
        <v>150</v>
      </c>
      <c r="AK256" t="s">
        <v>46</v>
      </c>
      <c r="AL256" t="s">
        <v>49</v>
      </c>
      <c r="AM256" t="s">
        <v>41</v>
      </c>
      <c r="AN256">
        <v>1.01</v>
      </c>
      <c r="AO256">
        <v>51</v>
      </c>
    </row>
    <row r="257" spans="1:41" x14ac:dyDescent="0.25">
      <c r="A257" t="s">
        <v>8</v>
      </c>
      <c r="B257" t="s">
        <v>48</v>
      </c>
      <c r="C257" t="s">
        <v>41</v>
      </c>
      <c r="D257">
        <v>8.19</v>
      </c>
      <c r="E257">
        <v>149</v>
      </c>
      <c r="G257" t="s">
        <v>9</v>
      </c>
      <c r="H257" t="s">
        <v>48</v>
      </c>
      <c r="I257" t="s">
        <v>41</v>
      </c>
      <c r="J257">
        <v>44.25</v>
      </c>
      <c r="K257">
        <v>149</v>
      </c>
      <c r="M257" t="s">
        <v>17</v>
      </c>
      <c r="N257" t="s">
        <v>48</v>
      </c>
      <c r="O257" t="s">
        <v>41</v>
      </c>
      <c r="P257">
        <v>1.4438</v>
      </c>
      <c r="Q257">
        <v>149</v>
      </c>
      <c r="S257" t="s">
        <v>42</v>
      </c>
      <c r="T257" t="s">
        <v>48</v>
      </c>
      <c r="U257" t="s">
        <v>43</v>
      </c>
      <c r="V257">
        <v>3.0274999999999999</v>
      </c>
      <c r="W257">
        <v>149</v>
      </c>
      <c r="Y257" t="s">
        <v>44</v>
      </c>
      <c r="Z257" t="s">
        <v>49</v>
      </c>
      <c r="AA257" t="s">
        <v>41</v>
      </c>
      <c r="AB257">
        <v>50</v>
      </c>
      <c r="AC257">
        <v>121</v>
      </c>
      <c r="AE257" t="s">
        <v>45</v>
      </c>
      <c r="AF257" t="s">
        <v>48</v>
      </c>
      <c r="AG257" t="s">
        <v>41</v>
      </c>
      <c r="AH257">
        <v>4.6900000000000004</v>
      </c>
      <c r="AI257">
        <v>149</v>
      </c>
      <c r="AK257" t="s">
        <v>46</v>
      </c>
      <c r="AL257" t="s">
        <v>49</v>
      </c>
      <c r="AM257" t="s">
        <v>41</v>
      </c>
      <c r="AN257">
        <v>1</v>
      </c>
      <c r="AO257">
        <v>49</v>
      </c>
    </row>
    <row r="258" spans="1:41" x14ac:dyDescent="0.25">
      <c r="A258" t="s">
        <v>8</v>
      </c>
      <c r="B258" t="s">
        <v>48</v>
      </c>
      <c r="C258" t="s">
        <v>41</v>
      </c>
      <c r="D258">
        <v>8.2100000000000009</v>
      </c>
      <c r="E258">
        <v>148</v>
      </c>
      <c r="G258" t="s">
        <v>9</v>
      </c>
      <c r="H258" t="s">
        <v>48</v>
      </c>
      <c r="I258" t="s">
        <v>41</v>
      </c>
      <c r="J258">
        <v>44.32</v>
      </c>
      <c r="K258">
        <v>148</v>
      </c>
      <c r="M258" t="s">
        <v>17</v>
      </c>
      <c r="N258" t="s">
        <v>48</v>
      </c>
      <c r="O258" t="s">
        <v>41</v>
      </c>
      <c r="P258">
        <v>1.4459</v>
      </c>
      <c r="Q258">
        <v>148</v>
      </c>
      <c r="S258" t="s">
        <v>42</v>
      </c>
      <c r="T258" t="s">
        <v>48</v>
      </c>
      <c r="U258" t="s">
        <v>43</v>
      </c>
      <c r="V258">
        <v>3.0308999999999999</v>
      </c>
      <c r="W258">
        <v>148</v>
      </c>
      <c r="Y258" t="s">
        <v>44</v>
      </c>
      <c r="Z258" t="s">
        <v>49</v>
      </c>
      <c r="AA258" t="s">
        <v>41</v>
      </c>
      <c r="AB258">
        <v>49.5</v>
      </c>
      <c r="AC258">
        <v>120</v>
      </c>
      <c r="AE258" t="s">
        <v>45</v>
      </c>
      <c r="AF258" t="s">
        <v>48</v>
      </c>
      <c r="AG258" t="s">
        <v>41</v>
      </c>
      <c r="AH258">
        <v>4.68</v>
      </c>
      <c r="AI258">
        <v>148</v>
      </c>
      <c r="AK258" t="s">
        <v>46</v>
      </c>
      <c r="AL258" t="s">
        <v>49</v>
      </c>
      <c r="AM258" t="s">
        <v>41</v>
      </c>
      <c r="AN258">
        <v>0.99</v>
      </c>
      <c r="AO258">
        <v>47</v>
      </c>
    </row>
    <row r="259" spans="1:41" x14ac:dyDescent="0.25">
      <c r="A259" t="s">
        <v>8</v>
      </c>
      <c r="B259" t="s">
        <v>48</v>
      </c>
      <c r="C259" t="s">
        <v>41</v>
      </c>
      <c r="D259">
        <v>8.2200000000000006</v>
      </c>
      <c r="E259">
        <v>147</v>
      </c>
      <c r="G259" t="s">
        <v>9</v>
      </c>
      <c r="H259" t="s">
        <v>48</v>
      </c>
      <c r="I259" t="s">
        <v>41</v>
      </c>
      <c r="J259">
        <v>44.4</v>
      </c>
      <c r="K259">
        <v>147</v>
      </c>
      <c r="M259" t="s">
        <v>17</v>
      </c>
      <c r="N259" t="s">
        <v>48</v>
      </c>
      <c r="O259" t="s">
        <v>41</v>
      </c>
      <c r="P259">
        <v>1.448</v>
      </c>
      <c r="Q259">
        <v>147</v>
      </c>
      <c r="S259" t="s">
        <v>42</v>
      </c>
      <c r="T259" t="s">
        <v>48</v>
      </c>
      <c r="U259" t="s">
        <v>43</v>
      </c>
      <c r="V259">
        <v>3.0343999999999998</v>
      </c>
      <c r="W259">
        <v>147</v>
      </c>
      <c r="Y259" t="s">
        <v>44</v>
      </c>
      <c r="Z259" t="s">
        <v>49</v>
      </c>
      <c r="AA259" t="s">
        <v>41</v>
      </c>
      <c r="AB259">
        <v>49</v>
      </c>
      <c r="AC259">
        <v>118</v>
      </c>
      <c r="AE259" t="s">
        <v>45</v>
      </c>
      <c r="AF259" t="s">
        <v>48</v>
      </c>
      <c r="AG259" t="s">
        <v>41</v>
      </c>
      <c r="AH259">
        <v>4.66</v>
      </c>
      <c r="AI259">
        <v>147</v>
      </c>
      <c r="AK259" t="s">
        <v>46</v>
      </c>
      <c r="AL259" t="s">
        <v>49</v>
      </c>
      <c r="AM259" t="s">
        <v>41</v>
      </c>
      <c r="AN259">
        <v>0.98</v>
      </c>
      <c r="AO259">
        <v>45</v>
      </c>
    </row>
    <row r="260" spans="1:41" x14ac:dyDescent="0.25">
      <c r="A260" t="s">
        <v>8</v>
      </c>
      <c r="B260" t="s">
        <v>48</v>
      </c>
      <c r="C260" t="s">
        <v>41</v>
      </c>
      <c r="D260">
        <v>8.23</v>
      </c>
      <c r="E260">
        <v>146</v>
      </c>
      <c r="G260" t="s">
        <v>9</v>
      </c>
      <c r="H260" t="s">
        <v>48</v>
      </c>
      <c r="I260" t="s">
        <v>41</v>
      </c>
      <c r="J260">
        <v>44.47</v>
      </c>
      <c r="K260">
        <v>146</v>
      </c>
      <c r="M260" t="s">
        <v>17</v>
      </c>
      <c r="N260" t="s">
        <v>48</v>
      </c>
      <c r="O260" t="s">
        <v>41</v>
      </c>
      <c r="P260">
        <v>1.4501000000000002</v>
      </c>
      <c r="Q260">
        <v>146</v>
      </c>
      <c r="S260" t="s">
        <v>42</v>
      </c>
      <c r="T260" t="s">
        <v>48</v>
      </c>
      <c r="U260" t="s">
        <v>43</v>
      </c>
      <c r="V260">
        <v>3.0377999999999998</v>
      </c>
      <c r="W260">
        <v>146</v>
      </c>
      <c r="Y260" t="s">
        <v>44</v>
      </c>
      <c r="Z260" t="s">
        <v>49</v>
      </c>
      <c r="AA260" t="s">
        <v>41</v>
      </c>
      <c r="AB260">
        <v>48.5</v>
      </c>
      <c r="AC260">
        <v>116</v>
      </c>
      <c r="AE260" t="s">
        <v>45</v>
      </c>
      <c r="AF260" t="s">
        <v>48</v>
      </c>
      <c r="AG260" t="s">
        <v>41</v>
      </c>
      <c r="AH260">
        <v>4.6500000000000004</v>
      </c>
      <c r="AI260">
        <v>146</v>
      </c>
      <c r="AK260" t="s">
        <v>46</v>
      </c>
      <c r="AL260" t="s">
        <v>49</v>
      </c>
      <c r="AM260" t="s">
        <v>41</v>
      </c>
      <c r="AN260">
        <v>0.97</v>
      </c>
      <c r="AO260">
        <v>44</v>
      </c>
    </row>
    <row r="261" spans="1:41" x14ac:dyDescent="0.25">
      <c r="A261" t="s">
        <v>8</v>
      </c>
      <c r="B261" t="s">
        <v>48</v>
      </c>
      <c r="C261" t="s">
        <v>41</v>
      </c>
      <c r="D261">
        <v>8.24</v>
      </c>
      <c r="E261">
        <v>145</v>
      </c>
      <c r="G261" t="s">
        <v>9</v>
      </c>
      <c r="H261" t="s">
        <v>48</v>
      </c>
      <c r="I261" t="s">
        <v>41</v>
      </c>
      <c r="J261">
        <v>44.55</v>
      </c>
      <c r="K261">
        <v>145</v>
      </c>
      <c r="M261" t="s">
        <v>17</v>
      </c>
      <c r="N261" t="s">
        <v>48</v>
      </c>
      <c r="O261" t="s">
        <v>41</v>
      </c>
      <c r="P261">
        <v>1.4521999999999999</v>
      </c>
      <c r="Q261">
        <v>145</v>
      </c>
      <c r="S261" t="s">
        <v>42</v>
      </c>
      <c r="T261" t="s">
        <v>48</v>
      </c>
      <c r="U261" t="s">
        <v>43</v>
      </c>
      <c r="V261">
        <v>3.0413000000000001</v>
      </c>
      <c r="W261">
        <v>145</v>
      </c>
      <c r="Y261" t="s">
        <v>44</v>
      </c>
      <c r="Z261" t="s">
        <v>49</v>
      </c>
      <c r="AA261" t="s">
        <v>41</v>
      </c>
      <c r="AB261">
        <v>48</v>
      </c>
      <c r="AC261">
        <v>115</v>
      </c>
      <c r="AE261" t="s">
        <v>45</v>
      </c>
      <c r="AF261" t="s">
        <v>48</v>
      </c>
      <c r="AG261" t="s">
        <v>41</v>
      </c>
      <c r="AH261">
        <v>4.6399999999999997</v>
      </c>
      <c r="AI261">
        <v>145</v>
      </c>
      <c r="AK261" t="s">
        <v>46</v>
      </c>
      <c r="AL261" t="s">
        <v>49</v>
      </c>
      <c r="AM261" t="s">
        <v>41</v>
      </c>
      <c r="AN261">
        <v>0.96</v>
      </c>
      <c r="AO261">
        <v>42</v>
      </c>
    </row>
    <row r="262" spans="1:41" x14ac:dyDescent="0.25">
      <c r="A262" t="s">
        <v>8</v>
      </c>
      <c r="B262" t="s">
        <v>48</v>
      </c>
      <c r="C262" t="s">
        <v>41</v>
      </c>
      <c r="D262">
        <v>8.26</v>
      </c>
      <c r="E262">
        <v>144</v>
      </c>
      <c r="G262" t="s">
        <v>9</v>
      </c>
      <c r="H262" t="s">
        <v>48</v>
      </c>
      <c r="I262" t="s">
        <v>41</v>
      </c>
      <c r="J262">
        <v>44.63</v>
      </c>
      <c r="K262">
        <v>144</v>
      </c>
      <c r="M262" t="s">
        <v>17</v>
      </c>
      <c r="N262" t="s">
        <v>48</v>
      </c>
      <c r="O262" t="s">
        <v>41</v>
      </c>
      <c r="P262">
        <v>1.4544000000000001</v>
      </c>
      <c r="Q262">
        <v>144</v>
      </c>
      <c r="S262" t="s">
        <v>42</v>
      </c>
      <c r="T262" t="s">
        <v>48</v>
      </c>
      <c r="U262" t="s">
        <v>43</v>
      </c>
      <c r="V262">
        <v>3.0448</v>
      </c>
      <c r="W262">
        <v>144</v>
      </c>
      <c r="Y262" t="s">
        <v>44</v>
      </c>
      <c r="Z262" t="s">
        <v>49</v>
      </c>
      <c r="AA262" t="s">
        <v>41</v>
      </c>
      <c r="AB262">
        <v>47.5</v>
      </c>
      <c r="AC262">
        <v>113</v>
      </c>
      <c r="AE262" t="s">
        <v>45</v>
      </c>
      <c r="AF262" t="s">
        <v>48</v>
      </c>
      <c r="AG262" t="s">
        <v>41</v>
      </c>
      <c r="AH262">
        <v>4.62</v>
      </c>
      <c r="AI262">
        <v>144</v>
      </c>
      <c r="AK262" t="s">
        <v>46</v>
      </c>
      <c r="AL262" t="s">
        <v>49</v>
      </c>
      <c r="AM262" t="s">
        <v>41</v>
      </c>
      <c r="AN262">
        <v>0.95</v>
      </c>
      <c r="AO262">
        <v>40</v>
      </c>
    </row>
    <row r="263" spans="1:41" x14ac:dyDescent="0.25">
      <c r="A263" t="s">
        <v>8</v>
      </c>
      <c r="B263" t="s">
        <v>48</v>
      </c>
      <c r="C263" t="s">
        <v>41</v>
      </c>
      <c r="D263">
        <v>8.27</v>
      </c>
      <c r="E263">
        <v>143</v>
      </c>
      <c r="G263" t="s">
        <v>9</v>
      </c>
      <c r="H263" t="s">
        <v>48</v>
      </c>
      <c r="I263" t="s">
        <v>41</v>
      </c>
      <c r="J263">
        <v>44.7</v>
      </c>
      <c r="K263">
        <v>143</v>
      </c>
      <c r="M263" t="s">
        <v>17</v>
      </c>
      <c r="N263" t="s">
        <v>48</v>
      </c>
      <c r="O263" t="s">
        <v>41</v>
      </c>
      <c r="P263">
        <v>1.4565999999999999</v>
      </c>
      <c r="Q263">
        <v>143</v>
      </c>
      <c r="S263" t="s">
        <v>42</v>
      </c>
      <c r="T263" t="s">
        <v>48</v>
      </c>
      <c r="U263" t="s">
        <v>43</v>
      </c>
      <c r="V263">
        <v>3.0483000000000002</v>
      </c>
      <c r="W263">
        <v>143</v>
      </c>
      <c r="Y263" t="s">
        <v>44</v>
      </c>
      <c r="Z263" t="s">
        <v>49</v>
      </c>
      <c r="AA263" t="s">
        <v>41</v>
      </c>
      <c r="AB263">
        <v>47</v>
      </c>
      <c r="AC263">
        <v>112</v>
      </c>
      <c r="AE263" t="s">
        <v>45</v>
      </c>
      <c r="AF263" t="s">
        <v>48</v>
      </c>
      <c r="AG263" t="s">
        <v>41</v>
      </c>
      <c r="AH263">
        <v>4.6100000000000003</v>
      </c>
      <c r="AI263">
        <v>143</v>
      </c>
      <c r="AK263" t="s">
        <v>46</v>
      </c>
      <c r="AL263" t="s">
        <v>49</v>
      </c>
      <c r="AM263" t="s">
        <v>41</v>
      </c>
      <c r="AN263">
        <v>0.94</v>
      </c>
      <c r="AO263">
        <v>38</v>
      </c>
    </row>
    <row r="264" spans="1:41" x14ac:dyDescent="0.25">
      <c r="A264" t="s">
        <v>8</v>
      </c>
      <c r="B264" t="s">
        <v>48</v>
      </c>
      <c r="C264" t="s">
        <v>41</v>
      </c>
      <c r="D264">
        <v>8.2799999999999994</v>
      </c>
      <c r="E264">
        <v>142</v>
      </c>
      <c r="G264" t="s">
        <v>9</v>
      </c>
      <c r="H264" t="s">
        <v>48</v>
      </c>
      <c r="I264" t="s">
        <v>41</v>
      </c>
      <c r="J264">
        <v>44.78</v>
      </c>
      <c r="K264">
        <v>142</v>
      </c>
      <c r="M264" t="s">
        <v>17</v>
      </c>
      <c r="N264" t="s">
        <v>48</v>
      </c>
      <c r="O264" t="s">
        <v>41</v>
      </c>
      <c r="P264">
        <v>1.4586999999999999</v>
      </c>
      <c r="Q264">
        <v>142</v>
      </c>
      <c r="S264" t="s">
        <v>42</v>
      </c>
      <c r="T264" t="s">
        <v>48</v>
      </c>
      <c r="U264" t="s">
        <v>43</v>
      </c>
      <c r="V264">
        <v>3.0518000000000001</v>
      </c>
      <c r="W264">
        <v>142</v>
      </c>
      <c r="Y264" t="s">
        <v>44</v>
      </c>
      <c r="Z264" t="s">
        <v>49</v>
      </c>
      <c r="AA264" t="s">
        <v>41</v>
      </c>
      <c r="AB264">
        <v>46.5</v>
      </c>
      <c r="AC264">
        <v>110</v>
      </c>
      <c r="AE264" t="s">
        <v>45</v>
      </c>
      <c r="AF264" t="s">
        <v>48</v>
      </c>
      <c r="AG264" t="s">
        <v>41</v>
      </c>
      <c r="AH264">
        <v>4.5999999999999996</v>
      </c>
      <c r="AI264">
        <v>142</v>
      </c>
      <c r="AK264" t="s">
        <v>46</v>
      </c>
      <c r="AL264" t="s">
        <v>49</v>
      </c>
      <c r="AM264" t="s">
        <v>41</v>
      </c>
      <c r="AN264">
        <v>0.93</v>
      </c>
      <c r="AO264">
        <v>36</v>
      </c>
    </row>
    <row r="265" spans="1:41" x14ac:dyDescent="0.25">
      <c r="A265" t="s">
        <v>8</v>
      </c>
      <c r="B265" t="s">
        <v>48</v>
      </c>
      <c r="C265" t="s">
        <v>41</v>
      </c>
      <c r="D265">
        <v>8.3000000000000007</v>
      </c>
      <c r="E265">
        <v>141</v>
      </c>
      <c r="G265" t="s">
        <v>9</v>
      </c>
      <c r="H265" t="s">
        <v>48</v>
      </c>
      <c r="I265" t="s">
        <v>41</v>
      </c>
      <c r="J265">
        <v>44.86</v>
      </c>
      <c r="K265">
        <v>141</v>
      </c>
      <c r="M265" t="s">
        <v>17</v>
      </c>
      <c r="N265" t="s">
        <v>48</v>
      </c>
      <c r="O265" t="s">
        <v>41</v>
      </c>
      <c r="P265">
        <v>1.4607999999999999</v>
      </c>
      <c r="Q265">
        <v>141</v>
      </c>
      <c r="S265" t="s">
        <v>42</v>
      </c>
      <c r="T265" t="s">
        <v>48</v>
      </c>
      <c r="U265" t="s">
        <v>43</v>
      </c>
      <c r="V265">
        <v>3.0552999999999999</v>
      </c>
      <c r="W265">
        <v>141</v>
      </c>
      <c r="Y265" t="s">
        <v>44</v>
      </c>
      <c r="Z265" t="s">
        <v>49</v>
      </c>
      <c r="AA265" t="s">
        <v>41</v>
      </c>
      <c r="AB265">
        <v>46</v>
      </c>
      <c r="AC265">
        <v>108</v>
      </c>
      <c r="AE265" t="s">
        <v>45</v>
      </c>
      <c r="AF265" t="s">
        <v>48</v>
      </c>
      <c r="AG265" t="s">
        <v>41</v>
      </c>
      <c r="AH265">
        <v>4.58</v>
      </c>
      <c r="AI265">
        <v>141</v>
      </c>
      <c r="AK265" t="s">
        <v>46</v>
      </c>
      <c r="AL265" t="s">
        <v>49</v>
      </c>
      <c r="AM265" t="s">
        <v>41</v>
      </c>
      <c r="AN265">
        <v>0.92</v>
      </c>
      <c r="AO265">
        <v>34</v>
      </c>
    </row>
    <row r="266" spans="1:41" x14ac:dyDescent="0.25">
      <c r="A266" t="s">
        <v>8</v>
      </c>
      <c r="B266" t="s">
        <v>48</v>
      </c>
      <c r="C266" t="s">
        <v>41</v>
      </c>
      <c r="D266">
        <v>8.31</v>
      </c>
      <c r="E266">
        <v>140</v>
      </c>
      <c r="G266" t="s">
        <v>9</v>
      </c>
      <c r="H266" t="s">
        <v>48</v>
      </c>
      <c r="I266" t="s">
        <v>41</v>
      </c>
      <c r="J266">
        <v>44.94</v>
      </c>
      <c r="K266">
        <v>140</v>
      </c>
      <c r="M266" t="s">
        <v>17</v>
      </c>
      <c r="N266" t="s">
        <v>48</v>
      </c>
      <c r="O266" t="s">
        <v>41</v>
      </c>
      <c r="P266">
        <v>1.4630000000000001</v>
      </c>
      <c r="Q266">
        <v>140</v>
      </c>
      <c r="S266" t="s">
        <v>42</v>
      </c>
      <c r="T266" t="s">
        <v>48</v>
      </c>
      <c r="U266" t="s">
        <v>43</v>
      </c>
      <c r="V266">
        <v>3.0587999999999997</v>
      </c>
      <c r="W266">
        <v>140</v>
      </c>
      <c r="Y266" t="s">
        <v>44</v>
      </c>
      <c r="Z266" t="s">
        <v>49</v>
      </c>
      <c r="AA266" t="s">
        <v>41</v>
      </c>
      <c r="AB266">
        <v>45.5</v>
      </c>
      <c r="AC266">
        <v>107</v>
      </c>
      <c r="AE266" t="s">
        <v>45</v>
      </c>
      <c r="AF266" t="s">
        <v>48</v>
      </c>
      <c r="AG266" t="s">
        <v>41</v>
      </c>
      <c r="AH266">
        <v>4.57</v>
      </c>
      <c r="AI266">
        <v>140</v>
      </c>
      <c r="AK266" t="s">
        <v>46</v>
      </c>
      <c r="AL266" t="s">
        <v>49</v>
      </c>
      <c r="AM266" t="s">
        <v>41</v>
      </c>
      <c r="AN266">
        <v>0.91</v>
      </c>
      <c r="AO266">
        <v>33</v>
      </c>
    </row>
    <row r="267" spans="1:41" x14ac:dyDescent="0.25">
      <c r="A267" t="s">
        <v>8</v>
      </c>
      <c r="B267" t="s">
        <v>48</v>
      </c>
      <c r="C267" t="s">
        <v>41</v>
      </c>
      <c r="D267">
        <v>8.33</v>
      </c>
      <c r="E267">
        <v>139</v>
      </c>
      <c r="G267" t="s">
        <v>9</v>
      </c>
      <c r="H267" t="s">
        <v>48</v>
      </c>
      <c r="I267" t="s">
        <v>41</v>
      </c>
      <c r="J267">
        <v>45.01</v>
      </c>
      <c r="K267">
        <v>139</v>
      </c>
      <c r="M267" t="s">
        <v>17</v>
      </c>
      <c r="N267" t="s">
        <v>48</v>
      </c>
      <c r="O267" t="s">
        <v>41</v>
      </c>
      <c r="P267">
        <v>1.4652000000000001</v>
      </c>
      <c r="Q267">
        <v>139</v>
      </c>
      <c r="S267" t="s">
        <v>42</v>
      </c>
      <c r="T267" t="s">
        <v>48</v>
      </c>
      <c r="U267" t="s">
        <v>43</v>
      </c>
      <c r="V267">
        <v>3.0623</v>
      </c>
      <c r="W267">
        <v>139</v>
      </c>
      <c r="Y267" t="s">
        <v>44</v>
      </c>
      <c r="Z267" t="s">
        <v>49</v>
      </c>
      <c r="AA267" t="s">
        <v>41</v>
      </c>
      <c r="AB267">
        <v>45</v>
      </c>
      <c r="AC267">
        <v>105</v>
      </c>
      <c r="AE267" t="s">
        <v>45</v>
      </c>
      <c r="AF267" t="s">
        <v>48</v>
      </c>
      <c r="AG267" t="s">
        <v>41</v>
      </c>
      <c r="AH267">
        <v>4.5599999999999996</v>
      </c>
      <c r="AI267">
        <v>139</v>
      </c>
      <c r="AK267" t="s">
        <v>46</v>
      </c>
      <c r="AL267" t="s">
        <v>49</v>
      </c>
      <c r="AM267" t="s">
        <v>41</v>
      </c>
      <c r="AN267">
        <v>0.9</v>
      </c>
      <c r="AO267">
        <v>31</v>
      </c>
    </row>
    <row r="268" spans="1:41" x14ac:dyDescent="0.25">
      <c r="A268" t="s">
        <v>8</v>
      </c>
      <c r="B268" t="s">
        <v>48</v>
      </c>
      <c r="C268" t="s">
        <v>41</v>
      </c>
      <c r="D268">
        <v>8.34</v>
      </c>
      <c r="E268">
        <v>138</v>
      </c>
      <c r="G268" t="s">
        <v>9</v>
      </c>
      <c r="H268" t="s">
        <v>48</v>
      </c>
      <c r="I268" t="s">
        <v>41</v>
      </c>
      <c r="J268">
        <v>45.09</v>
      </c>
      <c r="K268">
        <v>138</v>
      </c>
      <c r="M268" t="s">
        <v>17</v>
      </c>
      <c r="N268" t="s">
        <v>48</v>
      </c>
      <c r="O268" t="s">
        <v>41</v>
      </c>
      <c r="P268">
        <v>1.4673</v>
      </c>
      <c r="Q268">
        <v>138</v>
      </c>
      <c r="S268" t="s">
        <v>42</v>
      </c>
      <c r="T268" t="s">
        <v>48</v>
      </c>
      <c r="U268" t="s">
        <v>43</v>
      </c>
      <c r="V268">
        <v>3.0659000000000001</v>
      </c>
      <c r="W268">
        <v>138</v>
      </c>
      <c r="Y268" t="s">
        <v>44</v>
      </c>
      <c r="Z268" t="s">
        <v>49</v>
      </c>
      <c r="AA268" t="s">
        <v>41</v>
      </c>
      <c r="AB268">
        <v>44.5</v>
      </c>
      <c r="AC268">
        <v>104</v>
      </c>
      <c r="AE268" t="s">
        <v>45</v>
      </c>
      <c r="AF268" t="s">
        <v>48</v>
      </c>
      <c r="AG268" t="s">
        <v>41</v>
      </c>
      <c r="AH268">
        <v>4.54</v>
      </c>
      <c r="AI268">
        <v>138</v>
      </c>
      <c r="AK268" t="s">
        <v>46</v>
      </c>
      <c r="AL268" t="s">
        <v>49</v>
      </c>
      <c r="AM268" t="s">
        <v>41</v>
      </c>
      <c r="AN268">
        <v>0.89</v>
      </c>
      <c r="AO268">
        <v>29</v>
      </c>
    </row>
    <row r="269" spans="1:41" x14ac:dyDescent="0.25">
      <c r="A269" t="s">
        <v>8</v>
      </c>
      <c r="B269" t="s">
        <v>48</v>
      </c>
      <c r="C269" t="s">
        <v>41</v>
      </c>
      <c r="D269">
        <v>8.35</v>
      </c>
      <c r="E269">
        <v>137</v>
      </c>
      <c r="G269" t="s">
        <v>9</v>
      </c>
      <c r="H269" t="s">
        <v>48</v>
      </c>
      <c r="I269" t="s">
        <v>41</v>
      </c>
      <c r="J269">
        <v>45.17</v>
      </c>
      <c r="K269">
        <v>137</v>
      </c>
      <c r="M269" t="s">
        <v>17</v>
      </c>
      <c r="N269" t="s">
        <v>48</v>
      </c>
      <c r="O269" t="s">
        <v>41</v>
      </c>
      <c r="P269">
        <v>1.4695</v>
      </c>
      <c r="Q269">
        <v>137</v>
      </c>
      <c r="S269" t="s">
        <v>42</v>
      </c>
      <c r="T269" t="s">
        <v>48</v>
      </c>
      <c r="U269" t="s">
        <v>43</v>
      </c>
      <c r="V269">
        <v>3.0694999999999997</v>
      </c>
      <c r="W269">
        <v>137</v>
      </c>
      <c r="Y269" t="s">
        <v>44</v>
      </c>
      <c r="Z269" t="s">
        <v>49</v>
      </c>
      <c r="AA269" t="s">
        <v>41</v>
      </c>
      <c r="AB269">
        <v>44</v>
      </c>
      <c r="AC269">
        <v>102</v>
      </c>
      <c r="AE269" t="s">
        <v>45</v>
      </c>
      <c r="AF269" t="s">
        <v>48</v>
      </c>
      <c r="AG269" t="s">
        <v>41</v>
      </c>
      <c r="AH269">
        <v>4.53</v>
      </c>
      <c r="AI269">
        <v>137</v>
      </c>
      <c r="AK269" t="s">
        <v>46</v>
      </c>
      <c r="AL269" t="s">
        <v>49</v>
      </c>
      <c r="AM269" t="s">
        <v>41</v>
      </c>
      <c r="AN269">
        <v>0.88</v>
      </c>
      <c r="AO269">
        <v>27</v>
      </c>
    </row>
    <row r="270" spans="1:41" x14ac:dyDescent="0.25">
      <c r="A270" t="s">
        <v>8</v>
      </c>
      <c r="B270" t="s">
        <v>48</v>
      </c>
      <c r="C270" t="s">
        <v>41</v>
      </c>
      <c r="D270">
        <v>8.3699999999999992</v>
      </c>
      <c r="E270">
        <v>136</v>
      </c>
      <c r="G270" t="s">
        <v>9</v>
      </c>
      <c r="H270" t="s">
        <v>48</v>
      </c>
      <c r="I270" t="s">
        <v>41</v>
      </c>
      <c r="J270">
        <v>45.25</v>
      </c>
      <c r="K270">
        <v>136</v>
      </c>
      <c r="M270" t="s">
        <v>17</v>
      </c>
      <c r="N270" t="s">
        <v>48</v>
      </c>
      <c r="O270" t="s">
        <v>41</v>
      </c>
      <c r="P270">
        <v>1.4717</v>
      </c>
      <c r="Q270">
        <v>136</v>
      </c>
      <c r="S270" t="s">
        <v>42</v>
      </c>
      <c r="T270" t="s">
        <v>48</v>
      </c>
      <c r="U270" t="s">
        <v>43</v>
      </c>
      <c r="V270">
        <v>3.0731000000000002</v>
      </c>
      <c r="W270">
        <v>136</v>
      </c>
      <c r="Y270" t="s">
        <v>44</v>
      </c>
      <c r="Z270" t="s">
        <v>49</v>
      </c>
      <c r="AA270" t="s">
        <v>41</v>
      </c>
      <c r="AB270">
        <v>43.5</v>
      </c>
      <c r="AC270">
        <v>101</v>
      </c>
      <c r="AE270" t="s">
        <v>45</v>
      </c>
      <c r="AF270" t="s">
        <v>48</v>
      </c>
      <c r="AG270" t="s">
        <v>41</v>
      </c>
      <c r="AH270">
        <v>4.5199999999999996</v>
      </c>
      <c r="AI270">
        <v>136</v>
      </c>
      <c r="AK270" t="s">
        <v>46</v>
      </c>
      <c r="AL270" t="s">
        <v>49</v>
      </c>
      <c r="AM270" t="s">
        <v>41</v>
      </c>
      <c r="AN270">
        <v>0.87</v>
      </c>
      <c r="AO270">
        <v>25</v>
      </c>
    </row>
    <row r="271" spans="1:41" x14ac:dyDescent="0.25">
      <c r="A271" t="s">
        <v>8</v>
      </c>
      <c r="B271" t="s">
        <v>48</v>
      </c>
      <c r="C271" t="s">
        <v>41</v>
      </c>
      <c r="D271">
        <v>8.3800000000000008</v>
      </c>
      <c r="E271">
        <v>135</v>
      </c>
      <c r="G271" t="s">
        <v>9</v>
      </c>
      <c r="H271" t="s">
        <v>48</v>
      </c>
      <c r="I271" t="s">
        <v>41</v>
      </c>
      <c r="J271">
        <v>45.33</v>
      </c>
      <c r="K271">
        <v>135</v>
      </c>
      <c r="M271" t="s">
        <v>17</v>
      </c>
      <c r="N271" t="s">
        <v>48</v>
      </c>
      <c r="O271" t="s">
        <v>41</v>
      </c>
      <c r="P271">
        <v>1.4739</v>
      </c>
      <c r="Q271">
        <v>135</v>
      </c>
      <c r="S271" t="s">
        <v>42</v>
      </c>
      <c r="T271" t="s">
        <v>48</v>
      </c>
      <c r="U271" t="s">
        <v>43</v>
      </c>
      <c r="V271">
        <v>3.0766999999999998</v>
      </c>
      <c r="W271">
        <v>135</v>
      </c>
      <c r="Y271" t="s">
        <v>44</v>
      </c>
      <c r="Z271" t="s">
        <v>49</v>
      </c>
      <c r="AA271" t="s">
        <v>41</v>
      </c>
      <c r="AB271">
        <v>43</v>
      </c>
      <c r="AC271">
        <v>99</v>
      </c>
      <c r="AE271" t="s">
        <v>45</v>
      </c>
      <c r="AF271" t="s">
        <v>48</v>
      </c>
      <c r="AG271" t="s">
        <v>41</v>
      </c>
      <c r="AH271">
        <v>4.5</v>
      </c>
      <c r="AI271">
        <v>135</v>
      </c>
      <c r="AK271" t="s">
        <v>46</v>
      </c>
      <c r="AL271" t="s">
        <v>49</v>
      </c>
      <c r="AM271" t="s">
        <v>41</v>
      </c>
      <c r="AN271">
        <v>0.86</v>
      </c>
      <c r="AO271">
        <v>24</v>
      </c>
    </row>
    <row r="272" spans="1:41" x14ac:dyDescent="0.25">
      <c r="A272" t="s">
        <v>8</v>
      </c>
      <c r="B272" t="s">
        <v>48</v>
      </c>
      <c r="C272" t="s">
        <v>41</v>
      </c>
      <c r="D272">
        <v>8.39</v>
      </c>
      <c r="E272">
        <v>134</v>
      </c>
      <c r="G272" t="s">
        <v>9</v>
      </c>
      <c r="H272" t="s">
        <v>48</v>
      </c>
      <c r="I272" t="s">
        <v>41</v>
      </c>
      <c r="J272">
        <v>45.41</v>
      </c>
      <c r="K272">
        <v>134</v>
      </c>
      <c r="M272" t="s">
        <v>17</v>
      </c>
      <c r="N272" t="s">
        <v>48</v>
      </c>
      <c r="O272" t="s">
        <v>41</v>
      </c>
      <c r="P272">
        <v>1.4761</v>
      </c>
      <c r="Q272">
        <v>134</v>
      </c>
      <c r="S272" t="s">
        <v>42</v>
      </c>
      <c r="T272" t="s">
        <v>48</v>
      </c>
      <c r="U272" t="s">
        <v>43</v>
      </c>
      <c r="V272">
        <v>3.0802999999999998</v>
      </c>
      <c r="W272">
        <v>134</v>
      </c>
      <c r="Y272" t="s">
        <v>44</v>
      </c>
      <c r="Z272" t="s">
        <v>49</v>
      </c>
      <c r="AA272" t="s">
        <v>41</v>
      </c>
      <c r="AB272">
        <v>42.5</v>
      </c>
      <c r="AC272">
        <v>97</v>
      </c>
      <c r="AE272" t="s">
        <v>45</v>
      </c>
      <c r="AF272" t="s">
        <v>48</v>
      </c>
      <c r="AG272" t="s">
        <v>41</v>
      </c>
      <c r="AH272">
        <v>4.49</v>
      </c>
      <c r="AI272">
        <v>134</v>
      </c>
      <c r="AK272" t="s">
        <v>46</v>
      </c>
      <c r="AL272" t="s">
        <v>49</v>
      </c>
      <c r="AM272" t="s">
        <v>41</v>
      </c>
      <c r="AN272">
        <v>0.85</v>
      </c>
      <c r="AO272">
        <v>22</v>
      </c>
    </row>
    <row r="273" spans="1:41" x14ac:dyDescent="0.25">
      <c r="A273" t="s">
        <v>8</v>
      </c>
      <c r="B273" t="s">
        <v>48</v>
      </c>
      <c r="C273" t="s">
        <v>41</v>
      </c>
      <c r="D273">
        <v>8.41</v>
      </c>
      <c r="E273">
        <v>133</v>
      </c>
      <c r="G273" t="s">
        <v>9</v>
      </c>
      <c r="H273" t="s">
        <v>48</v>
      </c>
      <c r="I273" t="s">
        <v>41</v>
      </c>
      <c r="J273">
        <v>45.49</v>
      </c>
      <c r="K273">
        <v>133</v>
      </c>
      <c r="M273" t="s">
        <v>17</v>
      </c>
      <c r="N273" t="s">
        <v>48</v>
      </c>
      <c r="O273" t="s">
        <v>41</v>
      </c>
      <c r="P273">
        <v>1.4782999999999999</v>
      </c>
      <c r="Q273">
        <v>133</v>
      </c>
      <c r="S273" t="s">
        <v>42</v>
      </c>
      <c r="T273" t="s">
        <v>48</v>
      </c>
      <c r="U273" t="s">
        <v>43</v>
      </c>
      <c r="V273">
        <v>3.0838999999999999</v>
      </c>
      <c r="W273">
        <v>133</v>
      </c>
      <c r="Y273" t="s">
        <v>44</v>
      </c>
      <c r="Z273" t="s">
        <v>49</v>
      </c>
      <c r="AA273" t="s">
        <v>41</v>
      </c>
      <c r="AB273">
        <v>42</v>
      </c>
      <c r="AC273">
        <v>96</v>
      </c>
      <c r="AE273" t="s">
        <v>45</v>
      </c>
      <c r="AF273" t="s">
        <v>48</v>
      </c>
      <c r="AG273" t="s">
        <v>41</v>
      </c>
      <c r="AH273">
        <v>4.4800000000000004</v>
      </c>
      <c r="AI273">
        <v>133</v>
      </c>
      <c r="AK273" t="s">
        <v>46</v>
      </c>
      <c r="AL273" t="s">
        <v>49</v>
      </c>
      <c r="AM273" t="s">
        <v>41</v>
      </c>
      <c r="AN273">
        <v>0.84</v>
      </c>
      <c r="AO273">
        <v>20</v>
      </c>
    </row>
    <row r="274" spans="1:41" x14ac:dyDescent="0.25">
      <c r="A274" t="s">
        <v>8</v>
      </c>
      <c r="B274" t="s">
        <v>48</v>
      </c>
      <c r="C274" t="s">
        <v>41</v>
      </c>
      <c r="D274">
        <v>8.42</v>
      </c>
      <c r="E274">
        <v>132</v>
      </c>
      <c r="G274" t="s">
        <v>9</v>
      </c>
      <c r="H274" t="s">
        <v>48</v>
      </c>
      <c r="I274" t="s">
        <v>41</v>
      </c>
      <c r="J274">
        <v>45.57</v>
      </c>
      <c r="K274">
        <v>132</v>
      </c>
      <c r="M274" t="s">
        <v>17</v>
      </c>
      <c r="N274" t="s">
        <v>48</v>
      </c>
      <c r="O274" t="s">
        <v>41</v>
      </c>
      <c r="P274">
        <v>1.4805999999999999</v>
      </c>
      <c r="Q274">
        <v>132</v>
      </c>
      <c r="S274" t="s">
        <v>42</v>
      </c>
      <c r="T274" t="s">
        <v>48</v>
      </c>
      <c r="U274" t="s">
        <v>43</v>
      </c>
      <c r="V274">
        <v>3.0874999999999999</v>
      </c>
      <c r="W274">
        <v>132</v>
      </c>
      <c r="Y274" t="s">
        <v>44</v>
      </c>
      <c r="Z274" t="s">
        <v>49</v>
      </c>
      <c r="AA274" t="s">
        <v>41</v>
      </c>
      <c r="AB274">
        <v>41.5</v>
      </c>
      <c r="AC274">
        <v>94</v>
      </c>
      <c r="AE274" t="s">
        <v>45</v>
      </c>
      <c r="AF274" t="s">
        <v>48</v>
      </c>
      <c r="AG274" t="s">
        <v>41</v>
      </c>
      <c r="AH274">
        <v>4.46</v>
      </c>
      <c r="AI274">
        <v>132</v>
      </c>
      <c r="AK274" t="s">
        <v>46</v>
      </c>
      <c r="AL274" t="s">
        <v>49</v>
      </c>
      <c r="AM274" t="s">
        <v>41</v>
      </c>
      <c r="AN274">
        <v>0.83</v>
      </c>
      <c r="AO274">
        <v>18</v>
      </c>
    </row>
    <row r="275" spans="1:41" x14ac:dyDescent="0.25">
      <c r="A275" t="s">
        <v>8</v>
      </c>
      <c r="B275" t="s">
        <v>48</v>
      </c>
      <c r="C275" t="s">
        <v>41</v>
      </c>
      <c r="D275">
        <v>8.44</v>
      </c>
      <c r="E275">
        <v>131</v>
      </c>
      <c r="G275" t="s">
        <v>9</v>
      </c>
      <c r="H275" t="s">
        <v>48</v>
      </c>
      <c r="I275" t="s">
        <v>41</v>
      </c>
      <c r="J275">
        <v>45.65</v>
      </c>
      <c r="K275">
        <v>131</v>
      </c>
      <c r="M275" t="s">
        <v>17</v>
      </c>
      <c r="N275" t="s">
        <v>48</v>
      </c>
      <c r="O275" t="s">
        <v>41</v>
      </c>
      <c r="P275">
        <v>1.4828000000000001</v>
      </c>
      <c r="Q275">
        <v>131</v>
      </c>
      <c r="S275" t="s">
        <v>42</v>
      </c>
      <c r="T275" t="s">
        <v>48</v>
      </c>
      <c r="U275" t="s">
        <v>43</v>
      </c>
      <c r="V275">
        <v>3.0911</v>
      </c>
      <c r="W275">
        <v>131</v>
      </c>
      <c r="Y275" t="s">
        <v>44</v>
      </c>
      <c r="Z275" t="s">
        <v>49</v>
      </c>
      <c r="AA275" t="s">
        <v>41</v>
      </c>
      <c r="AB275">
        <v>41</v>
      </c>
      <c r="AC275">
        <v>93</v>
      </c>
      <c r="AE275" t="s">
        <v>45</v>
      </c>
      <c r="AF275" t="s">
        <v>48</v>
      </c>
      <c r="AG275" t="s">
        <v>41</v>
      </c>
      <c r="AH275">
        <v>4.45</v>
      </c>
      <c r="AI275">
        <v>131</v>
      </c>
      <c r="AK275" t="s">
        <v>46</v>
      </c>
      <c r="AL275" t="s">
        <v>49</v>
      </c>
      <c r="AM275" t="s">
        <v>41</v>
      </c>
      <c r="AN275">
        <v>0.82</v>
      </c>
      <c r="AO275">
        <v>17</v>
      </c>
    </row>
    <row r="276" spans="1:41" x14ac:dyDescent="0.25">
      <c r="A276" t="s">
        <v>8</v>
      </c>
      <c r="B276" t="s">
        <v>48</v>
      </c>
      <c r="C276" t="s">
        <v>41</v>
      </c>
      <c r="D276">
        <v>8.4499999999999993</v>
      </c>
      <c r="E276">
        <v>130</v>
      </c>
      <c r="G276" t="s">
        <v>9</v>
      </c>
      <c r="H276" t="s">
        <v>48</v>
      </c>
      <c r="I276" t="s">
        <v>41</v>
      </c>
      <c r="J276">
        <v>45.73</v>
      </c>
      <c r="K276">
        <v>130</v>
      </c>
      <c r="M276" t="s">
        <v>17</v>
      </c>
      <c r="N276" t="s">
        <v>48</v>
      </c>
      <c r="O276" t="s">
        <v>41</v>
      </c>
      <c r="P276">
        <v>1.4850000000000001</v>
      </c>
      <c r="Q276">
        <v>130</v>
      </c>
      <c r="S276" t="s">
        <v>42</v>
      </c>
      <c r="T276" t="s">
        <v>48</v>
      </c>
      <c r="U276" t="s">
        <v>43</v>
      </c>
      <c r="V276">
        <v>3.0947</v>
      </c>
      <c r="W276">
        <v>130</v>
      </c>
      <c r="Y276" t="s">
        <v>44</v>
      </c>
      <c r="Z276" t="s">
        <v>49</v>
      </c>
      <c r="AA276" t="s">
        <v>41</v>
      </c>
      <c r="AB276">
        <v>40.5</v>
      </c>
      <c r="AC276">
        <v>91</v>
      </c>
      <c r="AE276" t="s">
        <v>45</v>
      </c>
      <c r="AF276" t="s">
        <v>48</v>
      </c>
      <c r="AG276" t="s">
        <v>41</v>
      </c>
      <c r="AH276">
        <v>4.43</v>
      </c>
      <c r="AI276">
        <v>130</v>
      </c>
      <c r="AK276" t="s">
        <v>46</v>
      </c>
      <c r="AL276" t="s">
        <v>49</v>
      </c>
      <c r="AM276" t="s">
        <v>41</v>
      </c>
      <c r="AN276">
        <v>0.81</v>
      </c>
      <c r="AO276">
        <v>15</v>
      </c>
    </row>
    <row r="277" spans="1:41" x14ac:dyDescent="0.25">
      <c r="A277" t="s">
        <v>8</v>
      </c>
      <c r="B277" t="s">
        <v>48</v>
      </c>
      <c r="C277" t="s">
        <v>41</v>
      </c>
      <c r="D277">
        <v>8.4600000000000009</v>
      </c>
      <c r="E277">
        <v>129</v>
      </c>
      <c r="G277" t="s">
        <v>9</v>
      </c>
      <c r="H277" t="s">
        <v>48</v>
      </c>
      <c r="I277" t="s">
        <v>41</v>
      </c>
      <c r="J277">
        <v>45.81</v>
      </c>
      <c r="K277">
        <v>129</v>
      </c>
      <c r="M277" t="s">
        <v>17</v>
      </c>
      <c r="N277" t="s">
        <v>48</v>
      </c>
      <c r="O277" t="s">
        <v>41</v>
      </c>
      <c r="P277">
        <v>1.4873000000000001</v>
      </c>
      <c r="Q277">
        <v>129</v>
      </c>
      <c r="S277" t="s">
        <v>42</v>
      </c>
      <c r="T277" t="s">
        <v>48</v>
      </c>
      <c r="U277" t="s">
        <v>43</v>
      </c>
      <c r="V277">
        <v>3.0983999999999998</v>
      </c>
      <c r="W277">
        <v>129</v>
      </c>
      <c r="Y277" t="s">
        <v>44</v>
      </c>
      <c r="Z277" t="s">
        <v>49</v>
      </c>
      <c r="AA277" t="s">
        <v>41</v>
      </c>
      <c r="AB277">
        <v>40</v>
      </c>
      <c r="AC277">
        <v>90</v>
      </c>
      <c r="AE277" t="s">
        <v>45</v>
      </c>
      <c r="AF277" t="s">
        <v>48</v>
      </c>
      <c r="AG277" t="s">
        <v>41</v>
      </c>
      <c r="AH277">
        <v>4.42</v>
      </c>
      <c r="AI277">
        <v>129</v>
      </c>
      <c r="AK277" t="s">
        <v>46</v>
      </c>
      <c r="AL277" t="s">
        <v>49</v>
      </c>
      <c r="AM277" t="s">
        <v>41</v>
      </c>
      <c r="AN277">
        <v>0.8</v>
      </c>
      <c r="AO277">
        <v>13</v>
      </c>
    </row>
    <row r="278" spans="1:41" x14ac:dyDescent="0.25">
      <c r="A278" t="s">
        <v>8</v>
      </c>
      <c r="B278" t="s">
        <v>48</v>
      </c>
      <c r="C278" t="s">
        <v>41</v>
      </c>
      <c r="D278">
        <v>8.48</v>
      </c>
      <c r="E278">
        <v>128</v>
      </c>
      <c r="G278" t="s">
        <v>9</v>
      </c>
      <c r="H278" t="s">
        <v>48</v>
      </c>
      <c r="I278" t="s">
        <v>41</v>
      </c>
      <c r="J278">
        <v>45.89</v>
      </c>
      <c r="K278">
        <v>128</v>
      </c>
      <c r="M278" t="s">
        <v>17</v>
      </c>
      <c r="N278" t="s">
        <v>48</v>
      </c>
      <c r="O278" t="s">
        <v>41</v>
      </c>
      <c r="P278">
        <v>1.4895999999999998</v>
      </c>
      <c r="Q278">
        <v>128</v>
      </c>
      <c r="S278" t="s">
        <v>42</v>
      </c>
      <c r="T278" t="s">
        <v>48</v>
      </c>
      <c r="U278" t="s">
        <v>43</v>
      </c>
      <c r="V278">
        <v>3.1021000000000001</v>
      </c>
      <c r="W278">
        <v>128</v>
      </c>
      <c r="Y278" t="s">
        <v>44</v>
      </c>
      <c r="Z278" t="s">
        <v>49</v>
      </c>
      <c r="AA278" t="s">
        <v>41</v>
      </c>
      <c r="AB278">
        <v>39.5</v>
      </c>
      <c r="AC278">
        <v>88</v>
      </c>
      <c r="AE278" t="s">
        <v>45</v>
      </c>
      <c r="AF278" t="s">
        <v>48</v>
      </c>
      <c r="AG278" t="s">
        <v>41</v>
      </c>
      <c r="AH278">
        <v>4.41</v>
      </c>
      <c r="AI278">
        <v>128</v>
      </c>
      <c r="AK278" t="s">
        <v>46</v>
      </c>
      <c r="AL278" t="s">
        <v>49</v>
      </c>
      <c r="AM278" t="s">
        <v>41</v>
      </c>
      <c r="AN278">
        <v>0.79</v>
      </c>
      <c r="AO278">
        <v>11</v>
      </c>
    </row>
    <row r="279" spans="1:41" x14ac:dyDescent="0.25">
      <c r="A279" t="s">
        <v>8</v>
      </c>
      <c r="B279" t="s">
        <v>48</v>
      </c>
      <c r="C279" t="s">
        <v>41</v>
      </c>
      <c r="D279">
        <v>8.49</v>
      </c>
      <c r="E279">
        <v>127</v>
      </c>
      <c r="G279" t="s">
        <v>9</v>
      </c>
      <c r="H279" t="s">
        <v>48</v>
      </c>
      <c r="I279" t="s">
        <v>41</v>
      </c>
      <c r="J279">
        <v>45.97</v>
      </c>
      <c r="K279">
        <v>127</v>
      </c>
      <c r="M279" t="s">
        <v>17</v>
      </c>
      <c r="N279" t="s">
        <v>48</v>
      </c>
      <c r="O279" t="s">
        <v>41</v>
      </c>
      <c r="P279">
        <v>1.4918</v>
      </c>
      <c r="Q279">
        <v>127</v>
      </c>
      <c r="S279" t="s">
        <v>42</v>
      </c>
      <c r="T279" t="s">
        <v>48</v>
      </c>
      <c r="U279" t="s">
        <v>43</v>
      </c>
      <c r="V279">
        <v>3.1058000000000003</v>
      </c>
      <c r="W279">
        <v>127</v>
      </c>
      <c r="Y279" t="s">
        <v>44</v>
      </c>
      <c r="Z279" t="s">
        <v>49</v>
      </c>
      <c r="AA279" t="s">
        <v>41</v>
      </c>
      <c r="AB279">
        <v>39</v>
      </c>
      <c r="AC279">
        <v>87</v>
      </c>
      <c r="AE279" t="s">
        <v>45</v>
      </c>
      <c r="AF279" t="s">
        <v>48</v>
      </c>
      <c r="AG279" t="s">
        <v>41</v>
      </c>
      <c r="AH279">
        <v>4.3899999999999997</v>
      </c>
      <c r="AI279">
        <v>127</v>
      </c>
      <c r="AK279" t="s">
        <v>46</v>
      </c>
      <c r="AL279" t="s">
        <v>49</v>
      </c>
      <c r="AM279" t="s">
        <v>41</v>
      </c>
      <c r="AN279">
        <v>0.78</v>
      </c>
      <c r="AO279">
        <v>10</v>
      </c>
    </row>
    <row r="280" spans="1:41" x14ac:dyDescent="0.25">
      <c r="A280" t="s">
        <v>8</v>
      </c>
      <c r="B280" t="s">
        <v>48</v>
      </c>
      <c r="C280" t="s">
        <v>41</v>
      </c>
      <c r="D280">
        <v>8.51</v>
      </c>
      <c r="E280">
        <v>126</v>
      </c>
      <c r="G280" t="s">
        <v>9</v>
      </c>
      <c r="H280" t="s">
        <v>48</v>
      </c>
      <c r="I280" t="s">
        <v>41</v>
      </c>
      <c r="J280">
        <v>46.05</v>
      </c>
      <c r="K280">
        <v>126</v>
      </c>
      <c r="M280" t="s">
        <v>17</v>
      </c>
      <c r="N280" t="s">
        <v>48</v>
      </c>
      <c r="O280" t="s">
        <v>41</v>
      </c>
      <c r="P280">
        <v>1.4941</v>
      </c>
      <c r="Q280">
        <v>126</v>
      </c>
      <c r="S280" t="s">
        <v>42</v>
      </c>
      <c r="T280" t="s">
        <v>48</v>
      </c>
      <c r="U280" t="s">
        <v>43</v>
      </c>
      <c r="V280">
        <v>3.1094999999999997</v>
      </c>
      <c r="W280">
        <v>126</v>
      </c>
      <c r="Y280" t="s">
        <v>44</v>
      </c>
      <c r="Z280" t="s">
        <v>49</v>
      </c>
      <c r="AA280" t="s">
        <v>41</v>
      </c>
      <c r="AB280">
        <v>38.5</v>
      </c>
      <c r="AC280">
        <v>85</v>
      </c>
      <c r="AE280" t="s">
        <v>45</v>
      </c>
      <c r="AF280" t="s">
        <v>48</v>
      </c>
      <c r="AG280" t="s">
        <v>41</v>
      </c>
      <c r="AH280">
        <v>4.38</v>
      </c>
      <c r="AI280">
        <v>126</v>
      </c>
      <c r="AK280" t="s">
        <v>46</v>
      </c>
      <c r="AL280" t="s">
        <v>49</v>
      </c>
      <c r="AM280" t="s">
        <v>41</v>
      </c>
      <c r="AN280">
        <v>0.77</v>
      </c>
      <c r="AO280">
        <v>8</v>
      </c>
    </row>
    <row r="281" spans="1:41" x14ac:dyDescent="0.25">
      <c r="A281" t="s">
        <v>8</v>
      </c>
      <c r="B281" t="s">
        <v>48</v>
      </c>
      <c r="C281" t="s">
        <v>41</v>
      </c>
      <c r="D281">
        <v>8.52</v>
      </c>
      <c r="E281">
        <v>125</v>
      </c>
      <c r="G281" t="s">
        <v>9</v>
      </c>
      <c r="H281" t="s">
        <v>48</v>
      </c>
      <c r="I281" t="s">
        <v>41</v>
      </c>
      <c r="J281">
        <v>46.13</v>
      </c>
      <c r="K281">
        <v>125</v>
      </c>
      <c r="M281" t="s">
        <v>17</v>
      </c>
      <c r="N281" t="s">
        <v>48</v>
      </c>
      <c r="O281" t="s">
        <v>41</v>
      </c>
      <c r="P281">
        <v>1.4964</v>
      </c>
      <c r="Q281">
        <v>125</v>
      </c>
      <c r="S281" t="s">
        <v>42</v>
      </c>
      <c r="T281" t="s">
        <v>48</v>
      </c>
      <c r="U281" t="s">
        <v>43</v>
      </c>
      <c r="V281">
        <v>3.1133000000000002</v>
      </c>
      <c r="W281">
        <v>125</v>
      </c>
      <c r="Y281" t="s">
        <v>44</v>
      </c>
      <c r="Z281" t="s">
        <v>49</v>
      </c>
      <c r="AA281" t="s">
        <v>41</v>
      </c>
      <c r="AB281">
        <v>38</v>
      </c>
      <c r="AC281">
        <v>84</v>
      </c>
      <c r="AE281" t="s">
        <v>45</v>
      </c>
      <c r="AF281" t="s">
        <v>48</v>
      </c>
      <c r="AG281" t="s">
        <v>41</v>
      </c>
      <c r="AH281">
        <v>4.3600000000000003</v>
      </c>
      <c r="AI281">
        <v>125</v>
      </c>
      <c r="AK281" t="s">
        <v>46</v>
      </c>
      <c r="AL281" t="s">
        <v>49</v>
      </c>
      <c r="AM281" t="s">
        <v>41</v>
      </c>
      <c r="AN281">
        <v>0.76</v>
      </c>
      <c r="AO281">
        <v>6</v>
      </c>
    </row>
    <row r="282" spans="1:41" x14ac:dyDescent="0.25">
      <c r="A282" t="s">
        <v>8</v>
      </c>
      <c r="B282" t="s">
        <v>48</v>
      </c>
      <c r="C282" t="s">
        <v>41</v>
      </c>
      <c r="D282">
        <v>8.5299999999999994</v>
      </c>
      <c r="E282">
        <v>124</v>
      </c>
      <c r="G282" t="s">
        <v>9</v>
      </c>
      <c r="H282" t="s">
        <v>48</v>
      </c>
      <c r="I282" t="s">
        <v>41</v>
      </c>
      <c r="J282">
        <v>46.21</v>
      </c>
      <c r="K282">
        <v>124</v>
      </c>
      <c r="M282" t="s">
        <v>17</v>
      </c>
      <c r="N282" t="s">
        <v>48</v>
      </c>
      <c r="O282" t="s">
        <v>41</v>
      </c>
      <c r="P282">
        <v>1.4986999999999999</v>
      </c>
      <c r="Q282">
        <v>124</v>
      </c>
      <c r="S282" t="s">
        <v>42</v>
      </c>
      <c r="T282" t="s">
        <v>48</v>
      </c>
      <c r="U282" t="s">
        <v>43</v>
      </c>
      <c r="V282">
        <v>3.1171000000000002</v>
      </c>
      <c r="W282">
        <v>124</v>
      </c>
      <c r="Y282" t="s">
        <v>44</v>
      </c>
      <c r="Z282" t="s">
        <v>49</v>
      </c>
      <c r="AA282" t="s">
        <v>41</v>
      </c>
      <c r="AB282">
        <v>37.5</v>
      </c>
      <c r="AC282">
        <v>82</v>
      </c>
      <c r="AE282" t="s">
        <v>45</v>
      </c>
      <c r="AF282" t="s">
        <v>48</v>
      </c>
      <c r="AG282" t="s">
        <v>41</v>
      </c>
      <c r="AH282">
        <v>4.3499999999999996</v>
      </c>
      <c r="AI282">
        <v>124</v>
      </c>
      <c r="AK282" t="s">
        <v>46</v>
      </c>
      <c r="AL282" t="s">
        <v>49</v>
      </c>
      <c r="AM282" t="s">
        <v>41</v>
      </c>
      <c r="AN282">
        <v>0.75</v>
      </c>
      <c r="AO282">
        <v>4</v>
      </c>
    </row>
    <row r="283" spans="1:41" x14ac:dyDescent="0.25">
      <c r="A283" t="s">
        <v>8</v>
      </c>
      <c r="B283" t="s">
        <v>48</v>
      </c>
      <c r="C283" t="s">
        <v>41</v>
      </c>
      <c r="D283">
        <v>8.5500000000000007</v>
      </c>
      <c r="E283">
        <v>123</v>
      </c>
      <c r="G283" t="s">
        <v>9</v>
      </c>
      <c r="H283" t="s">
        <v>48</v>
      </c>
      <c r="I283" t="s">
        <v>41</v>
      </c>
      <c r="J283">
        <v>46.29</v>
      </c>
      <c r="K283">
        <v>123</v>
      </c>
      <c r="M283" t="s">
        <v>17</v>
      </c>
      <c r="N283" t="s">
        <v>48</v>
      </c>
      <c r="O283" t="s">
        <v>41</v>
      </c>
      <c r="P283">
        <v>1.5009999999999999</v>
      </c>
      <c r="Q283">
        <v>123</v>
      </c>
      <c r="S283" t="s">
        <v>42</v>
      </c>
      <c r="T283" t="s">
        <v>48</v>
      </c>
      <c r="U283" t="s">
        <v>43</v>
      </c>
      <c r="V283">
        <v>3.1208</v>
      </c>
      <c r="W283">
        <v>123</v>
      </c>
      <c r="Y283" t="s">
        <v>44</v>
      </c>
      <c r="Z283" t="s">
        <v>49</v>
      </c>
      <c r="AA283" t="s">
        <v>41</v>
      </c>
      <c r="AB283">
        <v>37</v>
      </c>
      <c r="AC283">
        <v>81</v>
      </c>
      <c r="AE283" t="s">
        <v>45</v>
      </c>
      <c r="AF283" t="s">
        <v>48</v>
      </c>
      <c r="AG283" t="s">
        <v>41</v>
      </c>
      <c r="AH283">
        <v>4.34</v>
      </c>
      <c r="AI283">
        <v>123</v>
      </c>
      <c r="AK283" t="s">
        <v>46</v>
      </c>
      <c r="AL283" t="s">
        <v>49</v>
      </c>
      <c r="AM283" t="s">
        <v>41</v>
      </c>
      <c r="AN283">
        <v>0.74</v>
      </c>
      <c r="AO283">
        <v>3</v>
      </c>
    </row>
    <row r="284" spans="1:41" x14ac:dyDescent="0.25">
      <c r="A284" t="s">
        <v>8</v>
      </c>
      <c r="B284" t="s">
        <v>48</v>
      </c>
      <c r="C284" t="s">
        <v>41</v>
      </c>
      <c r="D284">
        <v>8.56</v>
      </c>
      <c r="E284">
        <v>122</v>
      </c>
      <c r="G284" t="s">
        <v>9</v>
      </c>
      <c r="H284" t="s">
        <v>48</v>
      </c>
      <c r="I284" t="s">
        <v>41</v>
      </c>
      <c r="J284">
        <v>46.37</v>
      </c>
      <c r="K284">
        <v>122</v>
      </c>
      <c r="M284" t="s">
        <v>17</v>
      </c>
      <c r="N284" t="s">
        <v>48</v>
      </c>
      <c r="O284" t="s">
        <v>41</v>
      </c>
      <c r="P284">
        <v>1.5032999999999999</v>
      </c>
      <c r="Q284">
        <v>122</v>
      </c>
      <c r="S284" t="s">
        <v>42</v>
      </c>
      <c r="T284" t="s">
        <v>48</v>
      </c>
      <c r="U284" t="s">
        <v>43</v>
      </c>
      <c r="V284">
        <v>3.1244999999999998</v>
      </c>
      <c r="W284">
        <v>122</v>
      </c>
      <c r="Y284" t="s">
        <v>44</v>
      </c>
      <c r="Z284" t="s">
        <v>49</v>
      </c>
      <c r="AA284" t="s">
        <v>41</v>
      </c>
      <c r="AB284">
        <v>36.5</v>
      </c>
      <c r="AC284">
        <v>79</v>
      </c>
      <c r="AE284" t="s">
        <v>45</v>
      </c>
      <c r="AF284" t="s">
        <v>48</v>
      </c>
      <c r="AG284" t="s">
        <v>41</v>
      </c>
      <c r="AH284">
        <v>4.32</v>
      </c>
      <c r="AI284">
        <v>122</v>
      </c>
      <c r="AK284" t="s">
        <v>46</v>
      </c>
      <c r="AL284" t="s">
        <v>49</v>
      </c>
      <c r="AM284" t="s">
        <v>41</v>
      </c>
      <c r="AN284">
        <v>0.73</v>
      </c>
      <c r="AO284">
        <v>1</v>
      </c>
    </row>
    <row r="285" spans="1:41" x14ac:dyDescent="0.25">
      <c r="A285" t="s">
        <v>8</v>
      </c>
      <c r="B285" t="s">
        <v>48</v>
      </c>
      <c r="C285" t="s">
        <v>41</v>
      </c>
      <c r="D285">
        <v>8.58</v>
      </c>
      <c r="E285">
        <v>121</v>
      </c>
      <c r="G285" t="s">
        <v>9</v>
      </c>
      <c r="H285" t="s">
        <v>48</v>
      </c>
      <c r="I285" t="s">
        <v>41</v>
      </c>
      <c r="J285">
        <v>46.46</v>
      </c>
      <c r="K285">
        <v>121</v>
      </c>
      <c r="M285" t="s">
        <v>17</v>
      </c>
      <c r="N285" t="s">
        <v>48</v>
      </c>
      <c r="O285" t="s">
        <v>41</v>
      </c>
      <c r="P285">
        <v>1.5056</v>
      </c>
      <c r="Q285">
        <v>121</v>
      </c>
      <c r="S285" t="s">
        <v>42</v>
      </c>
      <c r="T285" t="s">
        <v>48</v>
      </c>
      <c r="U285" t="s">
        <v>43</v>
      </c>
      <c r="V285">
        <v>3.1283000000000003</v>
      </c>
      <c r="W285">
        <v>121</v>
      </c>
      <c r="Y285" t="s">
        <v>44</v>
      </c>
      <c r="Z285" t="s">
        <v>49</v>
      </c>
      <c r="AA285" t="s">
        <v>41</v>
      </c>
      <c r="AB285">
        <v>36</v>
      </c>
      <c r="AC285">
        <v>78</v>
      </c>
      <c r="AE285" t="s">
        <v>45</v>
      </c>
      <c r="AF285" t="s">
        <v>48</v>
      </c>
      <c r="AG285" t="s">
        <v>41</v>
      </c>
      <c r="AH285">
        <v>4.3099999999999996</v>
      </c>
      <c r="AI285">
        <v>121</v>
      </c>
      <c r="AK285" s="58"/>
      <c r="AL285" s="58"/>
      <c r="AM285" s="58"/>
      <c r="AN285" s="58"/>
      <c r="AO285" s="58"/>
    </row>
    <row r="286" spans="1:41" x14ac:dyDescent="0.25">
      <c r="A286" t="s">
        <v>8</v>
      </c>
      <c r="B286" t="s">
        <v>48</v>
      </c>
      <c r="C286" t="s">
        <v>41</v>
      </c>
      <c r="D286">
        <v>8.59</v>
      </c>
      <c r="E286">
        <v>120</v>
      </c>
      <c r="G286" t="s">
        <v>9</v>
      </c>
      <c r="H286" t="s">
        <v>48</v>
      </c>
      <c r="I286" t="s">
        <v>41</v>
      </c>
      <c r="J286">
        <v>46.54</v>
      </c>
      <c r="K286">
        <v>120</v>
      </c>
      <c r="M286" t="s">
        <v>17</v>
      </c>
      <c r="N286" t="s">
        <v>48</v>
      </c>
      <c r="O286" t="s">
        <v>41</v>
      </c>
      <c r="P286">
        <v>1.508</v>
      </c>
      <c r="Q286">
        <v>120</v>
      </c>
      <c r="S286" t="s">
        <v>42</v>
      </c>
      <c r="T286" t="s">
        <v>48</v>
      </c>
      <c r="U286" t="s">
        <v>43</v>
      </c>
      <c r="V286">
        <v>3.1320999999999999</v>
      </c>
      <c r="W286">
        <v>120</v>
      </c>
      <c r="Y286" t="s">
        <v>44</v>
      </c>
      <c r="Z286" t="s">
        <v>49</v>
      </c>
      <c r="AA286" t="s">
        <v>41</v>
      </c>
      <c r="AB286">
        <v>35.5</v>
      </c>
      <c r="AC286">
        <v>76</v>
      </c>
      <c r="AE286" t="s">
        <v>45</v>
      </c>
      <c r="AF286" t="s">
        <v>48</v>
      </c>
      <c r="AG286" t="s">
        <v>41</v>
      </c>
      <c r="AH286">
        <v>4.29</v>
      </c>
      <c r="AI286">
        <v>120</v>
      </c>
      <c r="AK286" t="s">
        <v>46</v>
      </c>
      <c r="AL286" t="s">
        <v>40</v>
      </c>
      <c r="AM286" t="s">
        <v>43</v>
      </c>
      <c r="AN286">
        <v>1.55</v>
      </c>
      <c r="AO286">
        <v>200</v>
      </c>
    </row>
    <row r="287" spans="1:41" x14ac:dyDescent="0.25">
      <c r="A287" t="s">
        <v>8</v>
      </c>
      <c r="B287" t="s">
        <v>48</v>
      </c>
      <c r="C287" t="s">
        <v>41</v>
      </c>
      <c r="D287">
        <v>8.61</v>
      </c>
      <c r="E287">
        <v>119</v>
      </c>
      <c r="G287" t="s">
        <v>9</v>
      </c>
      <c r="H287" t="s">
        <v>48</v>
      </c>
      <c r="I287" t="s">
        <v>41</v>
      </c>
      <c r="J287">
        <v>46.62</v>
      </c>
      <c r="K287">
        <v>119</v>
      </c>
      <c r="M287" t="s">
        <v>17</v>
      </c>
      <c r="N287" t="s">
        <v>48</v>
      </c>
      <c r="O287" t="s">
        <v>41</v>
      </c>
      <c r="P287">
        <v>1.5103</v>
      </c>
      <c r="Q287">
        <v>119</v>
      </c>
      <c r="S287" t="s">
        <v>42</v>
      </c>
      <c r="T287" t="s">
        <v>48</v>
      </c>
      <c r="U287" t="s">
        <v>43</v>
      </c>
      <c r="V287">
        <v>3.1360000000000001</v>
      </c>
      <c r="W287">
        <v>119</v>
      </c>
      <c r="Y287" t="s">
        <v>44</v>
      </c>
      <c r="Z287" t="s">
        <v>49</v>
      </c>
      <c r="AA287" t="s">
        <v>41</v>
      </c>
      <c r="AB287">
        <v>35</v>
      </c>
      <c r="AC287">
        <v>75</v>
      </c>
      <c r="AE287" t="s">
        <v>45</v>
      </c>
      <c r="AF287" t="s">
        <v>48</v>
      </c>
      <c r="AG287" t="s">
        <v>41</v>
      </c>
      <c r="AH287">
        <v>4.28</v>
      </c>
      <c r="AI287">
        <v>119</v>
      </c>
      <c r="AK287" t="s">
        <v>46</v>
      </c>
      <c r="AL287" t="s">
        <v>40</v>
      </c>
      <c r="AM287" t="s">
        <v>43</v>
      </c>
      <c r="AN287">
        <v>1.54</v>
      </c>
      <c r="AO287">
        <v>197</v>
      </c>
    </row>
    <row r="288" spans="1:41" x14ac:dyDescent="0.25">
      <c r="A288" t="s">
        <v>8</v>
      </c>
      <c r="B288" t="s">
        <v>48</v>
      </c>
      <c r="C288" t="s">
        <v>41</v>
      </c>
      <c r="D288">
        <v>8.6199999999999992</v>
      </c>
      <c r="E288">
        <v>118</v>
      </c>
      <c r="G288" t="s">
        <v>9</v>
      </c>
      <c r="H288" t="s">
        <v>48</v>
      </c>
      <c r="I288" t="s">
        <v>41</v>
      </c>
      <c r="J288">
        <v>46.71</v>
      </c>
      <c r="K288">
        <v>118</v>
      </c>
      <c r="M288" t="s">
        <v>17</v>
      </c>
      <c r="N288" t="s">
        <v>48</v>
      </c>
      <c r="O288" t="s">
        <v>41</v>
      </c>
      <c r="P288">
        <v>1.5127000000000002</v>
      </c>
      <c r="Q288">
        <v>118</v>
      </c>
      <c r="S288" t="s">
        <v>42</v>
      </c>
      <c r="T288" t="s">
        <v>48</v>
      </c>
      <c r="U288" t="s">
        <v>43</v>
      </c>
      <c r="V288">
        <v>3.1397999999999997</v>
      </c>
      <c r="W288">
        <v>118</v>
      </c>
      <c r="Y288" t="s">
        <v>44</v>
      </c>
      <c r="Z288" t="s">
        <v>49</v>
      </c>
      <c r="AA288" t="s">
        <v>41</v>
      </c>
      <c r="AB288">
        <v>34.5</v>
      </c>
      <c r="AC288">
        <v>73</v>
      </c>
      <c r="AE288" t="s">
        <v>45</v>
      </c>
      <c r="AF288" t="s">
        <v>48</v>
      </c>
      <c r="AG288" t="s">
        <v>41</v>
      </c>
      <c r="AH288">
        <v>4.2699999999999996</v>
      </c>
      <c r="AI288">
        <v>118</v>
      </c>
      <c r="AK288" t="s">
        <v>46</v>
      </c>
      <c r="AL288" t="s">
        <v>40</v>
      </c>
      <c r="AM288" t="s">
        <v>43</v>
      </c>
      <c r="AN288">
        <v>1.53</v>
      </c>
      <c r="AO288">
        <v>195</v>
      </c>
    </row>
    <row r="289" spans="1:41" x14ac:dyDescent="0.25">
      <c r="A289" t="s">
        <v>8</v>
      </c>
      <c r="B289" t="s">
        <v>48</v>
      </c>
      <c r="C289" t="s">
        <v>41</v>
      </c>
      <c r="D289">
        <v>8.64</v>
      </c>
      <c r="E289">
        <v>117</v>
      </c>
      <c r="G289" t="s">
        <v>9</v>
      </c>
      <c r="H289" t="s">
        <v>48</v>
      </c>
      <c r="I289" t="s">
        <v>41</v>
      </c>
      <c r="J289">
        <v>46.79</v>
      </c>
      <c r="K289">
        <v>117</v>
      </c>
      <c r="M289" t="s">
        <v>17</v>
      </c>
      <c r="N289" t="s">
        <v>48</v>
      </c>
      <c r="O289" t="s">
        <v>41</v>
      </c>
      <c r="P289">
        <v>1.5151000000000001</v>
      </c>
      <c r="Q289">
        <v>117</v>
      </c>
      <c r="S289" t="s">
        <v>42</v>
      </c>
      <c r="T289" t="s">
        <v>48</v>
      </c>
      <c r="U289" t="s">
        <v>43</v>
      </c>
      <c r="V289">
        <v>3.1436000000000002</v>
      </c>
      <c r="W289">
        <v>117</v>
      </c>
      <c r="Y289" t="s">
        <v>44</v>
      </c>
      <c r="Z289" t="s">
        <v>49</v>
      </c>
      <c r="AA289" t="s">
        <v>41</v>
      </c>
      <c r="AB289">
        <v>34</v>
      </c>
      <c r="AC289">
        <v>72</v>
      </c>
      <c r="AE289" t="s">
        <v>45</v>
      </c>
      <c r="AF289" t="s">
        <v>48</v>
      </c>
      <c r="AG289" t="s">
        <v>41</v>
      </c>
      <c r="AH289">
        <v>4.25</v>
      </c>
      <c r="AI289">
        <v>117</v>
      </c>
      <c r="AK289" t="s">
        <v>46</v>
      </c>
      <c r="AL289" t="s">
        <v>40</v>
      </c>
      <c r="AM289" t="s">
        <v>43</v>
      </c>
      <c r="AN289">
        <v>1.52</v>
      </c>
      <c r="AO289">
        <v>193</v>
      </c>
    </row>
    <row r="290" spans="1:41" x14ac:dyDescent="0.25">
      <c r="A290" t="s">
        <v>8</v>
      </c>
      <c r="B290" t="s">
        <v>48</v>
      </c>
      <c r="C290" t="s">
        <v>41</v>
      </c>
      <c r="D290">
        <v>8.65</v>
      </c>
      <c r="E290">
        <v>116</v>
      </c>
      <c r="G290" t="s">
        <v>9</v>
      </c>
      <c r="H290" t="s">
        <v>48</v>
      </c>
      <c r="I290" t="s">
        <v>41</v>
      </c>
      <c r="J290">
        <v>46.88</v>
      </c>
      <c r="K290">
        <v>116</v>
      </c>
      <c r="M290" t="s">
        <v>17</v>
      </c>
      <c r="N290" t="s">
        <v>48</v>
      </c>
      <c r="O290" t="s">
        <v>41</v>
      </c>
      <c r="P290">
        <v>1.5173999999999999</v>
      </c>
      <c r="Q290">
        <v>116</v>
      </c>
      <c r="S290" t="s">
        <v>42</v>
      </c>
      <c r="T290" t="s">
        <v>48</v>
      </c>
      <c r="U290" t="s">
        <v>43</v>
      </c>
      <c r="V290">
        <v>3.1475</v>
      </c>
      <c r="W290">
        <v>116</v>
      </c>
      <c r="Y290" t="s">
        <v>44</v>
      </c>
      <c r="Z290" t="s">
        <v>49</v>
      </c>
      <c r="AA290" t="s">
        <v>41</v>
      </c>
      <c r="AB290">
        <v>33.5</v>
      </c>
      <c r="AC290">
        <v>71</v>
      </c>
      <c r="AE290" t="s">
        <v>45</v>
      </c>
      <c r="AF290" t="s">
        <v>48</v>
      </c>
      <c r="AG290" t="s">
        <v>41</v>
      </c>
      <c r="AH290">
        <v>4.24</v>
      </c>
      <c r="AI290">
        <v>116</v>
      </c>
      <c r="AK290" t="s">
        <v>46</v>
      </c>
      <c r="AL290" t="s">
        <v>40</v>
      </c>
      <c r="AM290" t="s">
        <v>43</v>
      </c>
      <c r="AN290">
        <v>1.51</v>
      </c>
      <c r="AO290">
        <v>190</v>
      </c>
    </row>
    <row r="291" spans="1:41" x14ac:dyDescent="0.25">
      <c r="A291" t="s">
        <v>8</v>
      </c>
      <c r="B291" t="s">
        <v>48</v>
      </c>
      <c r="C291" t="s">
        <v>41</v>
      </c>
      <c r="D291">
        <v>8.67</v>
      </c>
      <c r="E291">
        <v>115</v>
      </c>
      <c r="G291" t="s">
        <v>9</v>
      </c>
      <c r="H291" t="s">
        <v>48</v>
      </c>
      <c r="I291" t="s">
        <v>41</v>
      </c>
      <c r="J291">
        <v>46.96</v>
      </c>
      <c r="K291">
        <v>115</v>
      </c>
      <c r="M291" t="s">
        <v>17</v>
      </c>
      <c r="N291" t="s">
        <v>48</v>
      </c>
      <c r="O291" t="s">
        <v>41</v>
      </c>
      <c r="P291">
        <v>1.5198</v>
      </c>
      <c r="Q291">
        <v>115</v>
      </c>
      <c r="S291" t="s">
        <v>42</v>
      </c>
      <c r="T291" t="s">
        <v>48</v>
      </c>
      <c r="U291" t="s">
        <v>43</v>
      </c>
      <c r="V291">
        <v>3.1513999999999998</v>
      </c>
      <c r="W291">
        <v>115</v>
      </c>
      <c r="Y291" t="s">
        <v>44</v>
      </c>
      <c r="Z291" t="s">
        <v>49</v>
      </c>
      <c r="AA291" t="s">
        <v>41</v>
      </c>
      <c r="AB291">
        <v>33</v>
      </c>
      <c r="AC291">
        <v>69</v>
      </c>
      <c r="AE291" t="s">
        <v>45</v>
      </c>
      <c r="AF291" t="s">
        <v>48</v>
      </c>
      <c r="AG291" t="s">
        <v>41</v>
      </c>
      <c r="AH291">
        <v>4.22</v>
      </c>
      <c r="AI291">
        <v>115</v>
      </c>
      <c r="AK291" t="s">
        <v>46</v>
      </c>
      <c r="AL291" t="s">
        <v>40</v>
      </c>
      <c r="AM291" t="s">
        <v>43</v>
      </c>
      <c r="AN291">
        <v>1.5</v>
      </c>
      <c r="AO291">
        <v>188</v>
      </c>
    </row>
    <row r="292" spans="1:41" x14ac:dyDescent="0.25">
      <c r="A292" t="s">
        <v>8</v>
      </c>
      <c r="B292" t="s">
        <v>48</v>
      </c>
      <c r="C292" t="s">
        <v>41</v>
      </c>
      <c r="D292">
        <v>8.68</v>
      </c>
      <c r="E292">
        <v>114</v>
      </c>
      <c r="G292" t="s">
        <v>9</v>
      </c>
      <c r="H292" t="s">
        <v>48</v>
      </c>
      <c r="I292" t="s">
        <v>41</v>
      </c>
      <c r="J292">
        <v>47.05</v>
      </c>
      <c r="K292">
        <v>114</v>
      </c>
      <c r="M292" t="s">
        <v>17</v>
      </c>
      <c r="N292" t="s">
        <v>48</v>
      </c>
      <c r="O292" t="s">
        <v>41</v>
      </c>
      <c r="P292">
        <v>1.5222</v>
      </c>
      <c r="Q292">
        <v>114</v>
      </c>
      <c r="S292" t="s">
        <v>42</v>
      </c>
      <c r="T292" t="s">
        <v>48</v>
      </c>
      <c r="U292" t="s">
        <v>43</v>
      </c>
      <c r="V292">
        <v>3.1553</v>
      </c>
      <c r="W292">
        <v>114</v>
      </c>
      <c r="Y292" t="s">
        <v>44</v>
      </c>
      <c r="Z292" t="s">
        <v>49</v>
      </c>
      <c r="AA292" t="s">
        <v>41</v>
      </c>
      <c r="AB292">
        <v>32.5</v>
      </c>
      <c r="AC292">
        <v>68</v>
      </c>
      <c r="AE292" t="s">
        <v>45</v>
      </c>
      <c r="AF292" t="s">
        <v>48</v>
      </c>
      <c r="AG292" t="s">
        <v>41</v>
      </c>
      <c r="AH292">
        <v>4.21</v>
      </c>
      <c r="AI292">
        <v>114</v>
      </c>
      <c r="AK292" t="s">
        <v>46</v>
      </c>
      <c r="AL292" t="s">
        <v>40</v>
      </c>
      <c r="AM292" t="s">
        <v>43</v>
      </c>
      <c r="AN292">
        <v>1.49</v>
      </c>
      <c r="AO292">
        <v>185</v>
      </c>
    </row>
    <row r="293" spans="1:41" x14ac:dyDescent="0.25">
      <c r="A293" t="s">
        <v>8</v>
      </c>
      <c r="B293" t="s">
        <v>48</v>
      </c>
      <c r="C293" t="s">
        <v>41</v>
      </c>
      <c r="D293">
        <v>8.69</v>
      </c>
      <c r="E293">
        <v>113</v>
      </c>
      <c r="G293" t="s">
        <v>9</v>
      </c>
      <c r="H293" t="s">
        <v>48</v>
      </c>
      <c r="I293" t="s">
        <v>41</v>
      </c>
      <c r="J293">
        <v>47.13</v>
      </c>
      <c r="K293">
        <v>113</v>
      </c>
      <c r="M293" t="s">
        <v>17</v>
      </c>
      <c r="N293" t="s">
        <v>48</v>
      </c>
      <c r="O293" t="s">
        <v>41</v>
      </c>
      <c r="P293">
        <v>1.5246</v>
      </c>
      <c r="Q293">
        <v>113</v>
      </c>
      <c r="S293" t="s">
        <v>42</v>
      </c>
      <c r="T293" t="s">
        <v>48</v>
      </c>
      <c r="U293" t="s">
        <v>43</v>
      </c>
      <c r="V293">
        <v>3.1591999999999998</v>
      </c>
      <c r="W293">
        <v>113</v>
      </c>
      <c r="Y293" t="s">
        <v>44</v>
      </c>
      <c r="Z293" t="s">
        <v>49</v>
      </c>
      <c r="AA293" t="s">
        <v>41</v>
      </c>
      <c r="AB293">
        <v>32</v>
      </c>
      <c r="AC293">
        <v>66</v>
      </c>
      <c r="AE293" t="s">
        <v>45</v>
      </c>
      <c r="AF293" t="s">
        <v>48</v>
      </c>
      <c r="AG293" t="s">
        <v>41</v>
      </c>
      <c r="AH293">
        <v>4.1900000000000004</v>
      </c>
      <c r="AI293">
        <v>113</v>
      </c>
      <c r="AK293" t="s">
        <v>46</v>
      </c>
      <c r="AL293" t="s">
        <v>40</v>
      </c>
      <c r="AM293" t="s">
        <v>43</v>
      </c>
      <c r="AN293">
        <v>1.48</v>
      </c>
      <c r="AO293">
        <v>183</v>
      </c>
    </row>
    <row r="294" spans="1:41" x14ac:dyDescent="0.25">
      <c r="A294" t="s">
        <v>8</v>
      </c>
      <c r="B294" t="s">
        <v>48</v>
      </c>
      <c r="C294" t="s">
        <v>41</v>
      </c>
      <c r="D294">
        <v>8.7100000000000009</v>
      </c>
      <c r="E294">
        <v>112</v>
      </c>
      <c r="G294" t="s">
        <v>9</v>
      </c>
      <c r="H294" t="s">
        <v>48</v>
      </c>
      <c r="I294" t="s">
        <v>41</v>
      </c>
      <c r="J294">
        <v>47.22</v>
      </c>
      <c r="K294">
        <v>112</v>
      </c>
      <c r="M294" t="s">
        <v>17</v>
      </c>
      <c r="N294" t="s">
        <v>48</v>
      </c>
      <c r="O294" t="s">
        <v>41</v>
      </c>
      <c r="P294">
        <v>1.5270000000000001</v>
      </c>
      <c r="Q294">
        <v>112</v>
      </c>
      <c r="S294" t="s">
        <v>42</v>
      </c>
      <c r="T294" t="s">
        <v>48</v>
      </c>
      <c r="U294" t="s">
        <v>43</v>
      </c>
      <c r="V294">
        <v>3.1631</v>
      </c>
      <c r="W294">
        <v>112</v>
      </c>
      <c r="Y294" t="s">
        <v>44</v>
      </c>
      <c r="Z294" t="s">
        <v>49</v>
      </c>
      <c r="AA294" t="s">
        <v>41</v>
      </c>
      <c r="AB294">
        <v>31.5</v>
      </c>
      <c r="AC294">
        <v>65</v>
      </c>
      <c r="AE294" t="s">
        <v>45</v>
      </c>
      <c r="AF294" t="s">
        <v>48</v>
      </c>
      <c r="AG294" t="s">
        <v>41</v>
      </c>
      <c r="AH294">
        <v>4.18</v>
      </c>
      <c r="AI294">
        <v>112</v>
      </c>
      <c r="AK294" t="s">
        <v>46</v>
      </c>
      <c r="AL294" t="s">
        <v>40</v>
      </c>
      <c r="AM294" t="s">
        <v>43</v>
      </c>
      <c r="AN294">
        <v>1.47</v>
      </c>
      <c r="AO294">
        <v>180</v>
      </c>
    </row>
    <row r="295" spans="1:41" x14ac:dyDescent="0.25">
      <c r="A295" t="s">
        <v>8</v>
      </c>
      <c r="B295" t="s">
        <v>48</v>
      </c>
      <c r="C295" t="s">
        <v>41</v>
      </c>
      <c r="D295">
        <v>8.7200000000000006</v>
      </c>
      <c r="E295">
        <v>111</v>
      </c>
      <c r="G295" t="s">
        <v>9</v>
      </c>
      <c r="H295" t="s">
        <v>48</v>
      </c>
      <c r="I295" t="s">
        <v>41</v>
      </c>
      <c r="J295">
        <v>47.3</v>
      </c>
      <c r="K295">
        <v>111</v>
      </c>
      <c r="M295" t="s">
        <v>17</v>
      </c>
      <c r="N295" t="s">
        <v>48</v>
      </c>
      <c r="O295" t="s">
        <v>41</v>
      </c>
      <c r="P295">
        <v>1.5295000000000001</v>
      </c>
      <c r="Q295">
        <v>111</v>
      </c>
      <c r="S295" t="s">
        <v>42</v>
      </c>
      <c r="T295" t="s">
        <v>48</v>
      </c>
      <c r="U295" t="s">
        <v>43</v>
      </c>
      <c r="V295">
        <v>3.1671</v>
      </c>
      <c r="W295">
        <v>111</v>
      </c>
      <c r="Y295" t="s">
        <v>44</v>
      </c>
      <c r="Z295" t="s">
        <v>49</v>
      </c>
      <c r="AA295" t="s">
        <v>41</v>
      </c>
      <c r="AB295">
        <v>31</v>
      </c>
      <c r="AC295">
        <v>63</v>
      </c>
      <c r="AE295" t="s">
        <v>45</v>
      </c>
      <c r="AF295" t="s">
        <v>48</v>
      </c>
      <c r="AG295" t="s">
        <v>41</v>
      </c>
      <c r="AH295">
        <v>4.16</v>
      </c>
      <c r="AI295">
        <v>111</v>
      </c>
      <c r="AK295" t="s">
        <v>46</v>
      </c>
      <c r="AL295" t="s">
        <v>40</v>
      </c>
      <c r="AM295" t="s">
        <v>43</v>
      </c>
      <c r="AN295">
        <v>1.46</v>
      </c>
      <c r="AO295">
        <v>178</v>
      </c>
    </row>
    <row r="296" spans="1:41" x14ac:dyDescent="0.25">
      <c r="A296" t="s">
        <v>8</v>
      </c>
      <c r="B296" t="s">
        <v>48</v>
      </c>
      <c r="C296" t="s">
        <v>41</v>
      </c>
      <c r="D296">
        <v>8.74</v>
      </c>
      <c r="E296">
        <v>110</v>
      </c>
      <c r="G296" t="s">
        <v>9</v>
      </c>
      <c r="H296" t="s">
        <v>48</v>
      </c>
      <c r="I296" t="s">
        <v>41</v>
      </c>
      <c r="J296">
        <v>47.39</v>
      </c>
      <c r="K296">
        <v>110</v>
      </c>
      <c r="M296" t="s">
        <v>17</v>
      </c>
      <c r="N296" t="s">
        <v>48</v>
      </c>
      <c r="O296" t="s">
        <v>41</v>
      </c>
      <c r="P296">
        <v>1.5319</v>
      </c>
      <c r="Q296">
        <v>110</v>
      </c>
      <c r="S296" t="s">
        <v>42</v>
      </c>
      <c r="T296" t="s">
        <v>48</v>
      </c>
      <c r="U296" t="s">
        <v>43</v>
      </c>
      <c r="V296">
        <v>3.1711</v>
      </c>
      <c r="W296">
        <v>110</v>
      </c>
      <c r="Y296" t="s">
        <v>44</v>
      </c>
      <c r="Z296" t="s">
        <v>49</v>
      </c>
      <c r="AA296" t="s">
        <v>41</v>
      </c>
      <c r="AB296">
        <v>30.5</v>
      </c>
      <c r="AC296">
        <v>62</v>
      </c>
      <c r="AE296" t="s">
        <v>45</v>
      </c>
      <c r="AF296" t="s">
        <v>48</v>
      </c>
      <c r="AG296" t="s">
        <v>41</v>
      </c>
      <c r="AH296">
        <v>4.1500000000000004</v>
      </c>
      <c r="AI296">
        <v>110</v>
      </c>
      <c r="AK296" t="s">
        <v>46</v>
      </c>
      <c r="AL296" t="s">
        <v>40</v>
      </c>
      <c r="AM296" t="s">
        <v>43</v>
      </c>
      <c r="AN296">
        <v>1.45</v>
      </c>
      <c r="AO296">
        <v>176</v>
      </c>
    </row>
    <row r="297" spans="1:41" x14ac:dyDescent="0.25">
      <c r="A297" t="s">
        <v>8</v>
      </c>
      <c r="B297" t="s">
        <v>48</v>
      </c>
      <c r="C297" t="s">
        <v>41</v>
      </c>
      <c r="D297">
        <v>8.76</v>
      </c>
      <c r="E297">
        <v>109</v>
      </c>
      <c r="G297" t="s">
        <v>9</v>
      </c>
      <c r="H297" t="s">
        <v>48</v>
      </c>
      <c r="I297" t="s">
        <v>41</v>
      </c>
      <c r="J297">
        <v>47.48</v>
      </c>
      <c r="K297">
        <v>109</v>
      </c>
      <c r="M297" t="s">
        <v>17</v>
      </c>
      <c r="N297" t="s">
        <v>48</v>
      </c>
      <c r="O297" t="s">
        <v>41</v>
      </c>
      <c r="P297">
        <v>1.5343</v>
      </c>
      <c r="Q297">
        <v>109</v>
      </c>
      <c r="S297" t="s">
        <v>42</v>
      </c>
      <c r="T297" t="s">
        <v>48</v>
      </c>
      <c r="U297" t="s">
        <v>43</v>
      </c>
      <c r="V297">
        <v>3.1751</v>
      </c>
      <c r="W297">
        <v>109</v>
      </c>
      <c r="Y297" t="s">
        <v>44</v>
      </c>
      <c r="Z297" t="s">
        <v>49</v>
      </c>
      <c r="AA297" t="s">
        <v>41</v>
      </c>
      <c r="AB297">
        <v>30</v>
      </c>
      <c r="AC297">
        <v>61</v>
      </c>
      <c r="AE297" t="s">
        <v>45</v>
      </c>
      <c r="AF297" t="s">
        <v>48</v>
      </c>
      <c r="AG297" t="s">
        <v>41</v>
      </c>
      <c r="AH297">
        <v>4.1399999999999997</v>
      </c>
      <c r="AI297">
        <v>109</v>
      </c>
      <c r="AK297" t="s">
        <v>46</v>
      </c>
      <c r="AL297" t="s">
        <v>40</v>
      </c>
      <c r="AM297" t="s">
        <v>43</v>
      </c>
      <c r="AN297">
        <v>1.44</v>
      </c>
      <c r="AO297">
        <v>173</v>
      </c>
    </row>
    <row r="298" spans="1:41" x14ac:dyDescent="0.25">
      <c r="A298" t="s">
        <v>8</v>
      </c>
      <c r="B298" t="s">
        <v>48</v>
      </c>
      <c r="C298" t="s">
        <v>41</v>
      </c>
      <c r="D298">
        <v>8.77</v>
      </c>
      <c r="E298">
        <v>108</v>
      </c>
      <c r="G298" t="s">
        <v>9</v>
      </c>
      <c r="H298" t="s">
        <v>48</v>
      </c>
      <c r="I298" t="s">
        <v>41</v>
      </c>
      <c r="J298">
        <v>47.57</v>
      </c>
      <c r="K298">
        <v>108</v>
      </c>
      <c r="M298" t="s">
        <v>17</v>
      </c>
      <c r="N298" t="s">
        <v>48</v>
      </c>
      <c r="O298" t="s">
        <v>41</v>
      </c>
      <c r="P298">
        <v>1.5367999999999999</v>
      </c>
      <c r="Q298">
        <v>108</v>
      </c>
      <c r="S298" t="s">
        <v>42</v>
      </c>
      <c r="T298" t="s">
        <v>48</v>
      </c>
      <c r="U298" t="s">
        <v>43</v>
      </c>
      <c r="V298">
        <v>3.1791</v>
      </c>
      <c r="W298">
        <v>108</v>
      </c>
      <c r="Y298" t="s">
        <v>44</v>
      </c>
      <c r="Z298" t="s">
        <v>49</v>
      </c>
      <c r="AA298" t="s">
        <v>41</v>
      </c>
      <c r="AB298">
        <v>29.5</v>
      </c>
      <c r="AC298">
        <v>59</v>
      </c>
      <c r="AE298" t="s">
        <v>45</v>
      </c>
      <c r="AF298" t="s">
        <v>48</v>
      </c>
      <c r="AG298" t="s">
        <v>41</v>
      </c>
      <c r="AH298">
        <v>4.12</v>
      </c>
      <c r="AI298">
        <v>108</v>
      </c>
      <c r="AK298" t="s">
        <v>46</v>
      </c>
      <c r="AL298" t="s">
        <v>40</v>
      </c>
      <c r="AM298" t="s">
        <v>43</v>
      </c>
      <c r="AN298">
        <v>1.43</v>
      </c>
      <c r="AO298">
        <v>171</v>
      </c>
    </row>
    <row r="299" spans="1:41" x14ac:dyDescent="0.25">
      <c r="A299" t="s">
        <v>8</v>
      </c>
      <c r="B299" t="s">
        <v>48</v>
      </c>
      <c r="C299" t="s">
        <v>41</v>
      </c>
      <c r="D299">
        <v>8.7899999999999991</v>
      </c>
      <c r="E299">
        <v>107</v>
      </c>
      <c r="G299" t="s">
        <v>9</v>
      </c>
      <c r="H299" t="s">
        <v>48</v>
      </c>
      <c r="I299" t="s">
        <v>41</v>
      </c>
      <c r="J299">
        <v>47.65</v>
      </c>
      <c r="K299">
        <v>107</v>
      </c>
      <c r="M299" t="s">
        <v>17</v>
      </c>
      <c r="N299" t="s">
        <v>48</v>
      </c>
      <c r="O299" t="s">
        <v>41</v>
      </c>
      <c r="P299">
        <v>1.5393000000000001</v>
      </c>
      <c r="Q299">
        <v>107</v>
      </c>
      <c r="S299" t="s">
        <v>42</v>
      </c>
      <c r="T299" t="s">
        <v>48</v>
      </c>
      <c r="U299" t="s">
        <v>43</v>
      </c>
      <c r="V299">
        <v>3.1831</v>
      </c>
      <c r="W299">
        <v>107</v>
      </c>
      <c r="Y299" t="s">
        <v>44</v>
      </c>
      <c r="Z299" t="s">
        <v>49</v>
      </c>
      <c r="AA299" t="s">
        <v>41</v>
      </c>
      <c r="AB299">
        <v>29</v>
      </c>
      <c r="AC299">
        <v>58</v>
      </c>
      <c r="AE299" t="s">
        <v>45</v>
      </c>
      <c r="AF299" t="s">
        <v>48</v>
      </c>
      <c r="AG299" t="s">
        <v>41</v>
      </c>
      <c r="AH299">
        <v>4.1100000000000003</v>
      </c>
      <c r="AI299">
        <v>107</v>
      </c>
      <c r="AK299" t="s">
        <v>46</v>
      </c>
      <c r="AL299" t="s">
        <v>40</v>
      </c>
      <c r="AM299" t="s">
        <v>43</v>
      </c>
      <c r="AN299">
        <v>1.42</v>
      </c>
      <c r="AO299">
        <v>168</v>
      </c>
    </row>
    <row r="300" spans="1:41" x14ac:dyDescent="0.25">
      <c r="A300" t="s">
        <v>8</v>
      </c>
      <c r="B300" t="s">
        <v>48</v>
      </c>
      <c r="C300" t="s">
        <v>41</v>
      </c>
      <c r="D300">
        <v>8.8000000000000007</v>
      </c>
      <c r="E300">
        <v>106</v>
      </c>
      <c r="G300" t="s">
        <v>9</v>
      </c>
      <c r="H300" t="s">
        <v>48</v>
      </c>
      <c r="I300" t="s">
        <v>41</v>
      </c>
      <c r="J300">
        <v>47.74</v>
      </c>
      <c r="K300">
        <v>106</v>
      </c>
      <c r="M300" t="s">
        <v>17</v>
      </c>
      <c r="N300" t="s">
        <v>48</v>
      </c>
      <c r="O300" t="s">
        <v>41</v>
      </c>
      <c r="P300">
        <v>1.5418000000000001</v>
      </c>
      <c r="Q300">
        <v>106</v>
      </c>
      <c r="S300" t="s">
        <v>42</v>
      </c>
      <c r="T300" t="s">
        <v>48</v>
      </c>
      <c r="U300" t="s">
        <v>43</v>
      </c>
      <c r="V300">
        <v>3.1871</v>
      </c>
      <c r="W300">
        <v>106</v>
      </c>
      <c r="Y300" t="s">
        <v>44</v>
      </c>
      <c r="Z300" t="s">
        <v>49</v>
      </c>
      <c r="AA300" t="s">
        <v>41</v>
      </c>
      <c r="AB300">
        <v>28.5</v>
      </c>
      <c r="AC300">
        <v>56</v>
      </c>
      <c r="AE300" t="s">
        <v>45</v>
      </c>
      <c r="AF300" t="s">
        <v>48</v>
      </c>
      <c r="AG300" t="s">
        <v>41</v>
      </c>
      <c r="AH300">
        <v>4.09</v>
      </c>
      <c r="AI300">
        <v>106</v>
      </c>
      <c r="AK300" t="s">
        <v>46</v>
      </c>
      <c r="AL300" t="s">
        <v>40</v>
      </c>
      <c r="AM300" t="s">
        <v>43</v>
      </c>
      <c r="AN300">
        <v>1.41</v>
      </c>
      <c r="AO300">
        <v>166</v>
      </c>
    </row>
    <row r="301" spans="1:41" x14ac:dyDescent="0.25">
      <c r="A301" t="s">
        <v>8</v>
      </c>
      <c r="B301" t="s">
        <v>48</v>
      </c>
      <c r="C301" t="s">
        <v>41</v>
      </c>
      <c r="D301">
        <v>8.82</v>
      </c>
      <c r="E301">
        <v>105</v>
      </c>
      <c r="G301" t="s">
        <v>9</v>
      </c>
      <c r="H301" t="s">
        <v>48</v>
      </c>
      <c r="I301" t="s">
        <v>41</v>
      </c>
      <c r="J301">
        <v>47.83</v>
      </c>
      <c r="K301">
        <v>105</v>
      </c>
      <c r="M301" t="s">
        <v>17</v>
      </c>
      <c r="N301" t="s">
        <v>48</v>
      </c>
      <c r="O301" t="s">
        <v>41</v>
      </c>
      <c r="P301">
        <v>1.5443000000000002</v>
      </c>
      <c r="Q301">
        <v>105</v>
      </c>
      <c r="S301" t="s">
        <v>42</v>
      </c>
      <c r="T301" t="s">
        <v>48</v>
      </c>
      <c r="U301" t="s">
        <v>43</v>
      </c>
      <c r="V301">
        <v>3.1912000000000003</v>
      </c>
      <c r="W301">
        <v>105</v>
      </c>
      <c r="Y301" t="s">
        <v>44</v>
      </c>
      <c r="Z301" t="s">
        <v>49</v>
      </c>
      <c r="AA301" t="s">
        <v>41</v>
      </c>
      <c r="AB301">
        <v>28</v>
      </c>
      <c r="AC301">
        <v>55</v>
      </c>
      <c r="AE301" t="s">
        <v>45</v>
      </c>
      <c r="AF301" t="s">
        <v>48</v>
      </c>
      <c r="AG301" t="s">
        <v>41</v>
      </c>
      <c r="AH301">
        <v>4.08</v>
      </c>
      <c r="AI301">
        <v>105</v>
      </c>
      <c r="AK301" t="s">
        <v>46</v>
      </c>
      <c r="AL301" t="s">
        <v>40</v>
      </c>
      <c r="AM301" t="s">
        <v>43</v>
      </c>
      <c r="AN301">
        <v>1.4</v>
      </c>
      <c r="AO301">
        <v>164</v>
      </c>
    </row>
    <row r="302" spans="1:41" x14ac:dyDescent="0.25">
      <c r="A302" t="s">
        <v>8</v>
      </c>
      <c r="B302" t="s">
        <v>48</v>
      </c>
      <c r="C302" t="s">
        <v>41</v>
      </c>
      <c r="D302">
        <v>8.83</v>
      </c>
      <c r="E302">
        <v>104</v>
      </c>
      <c r="G302" t="s">
        <v>9</v>
      </c>
      <c r="H302" t="s">
        <v>48</v>
      </c>
      <c r="I302" t="s">
        <v>41</v>
      </c>
      <c r="J302">
        <v>47.92</v>
      </c>
      <c r="K302">
        <v>104</v>
      </c>
      <c r="M302" t="s">
        <v>17</v>
      </c>
      <c r="N302" t="s">
        <v>48</v>
      </c>
      <c r="O302" t="s">
        <v>41</v>
      </c>
      <c r="P302">
        <v>1.5468000000000002</v>
      </c>
      <c r="Q302">
        <v>104</v>
      </c>
      <c r="S302" t="s">
        <v>42</v>
      </c>
      <c r="T302" t="s">
        <v>48</v>
      </c>
      <c r="U302" t="s">
        <v>43</v>
      </c>
      <c r="V302">
        <v>3.1953</v>
      </c>
      <c r="W302">
        <v>104</v>
      </c>
      <c r="Y302" t="s">
        <v>44</v>
      </c>
      <c r="Z302" t="s">
        <v>49</v>
      </c>
      <c r="AA302" t="s">
        <v>41</v>
      </c>
      <c r="AB302">
        <v>27.5</v>
      </c>
      <c r="AC302">
        <v>54</v>
      </c>
      <c r="AE302" t="s">
        <v>45</v>
      </c>
      <c r="AF302" t="s">
        <v>48</v>
      </c>
      <c r="AG302" t="s">
        <v>41</v>
      </c>
      <c r="AH302">
        <v>4.0599999999999996</v>
      </c>
      <c r="AI302">
        <v>104</v>
      </c>
      <c r="AK302" t="s">
        <v>46</v>
      </c>
      <c r="AL302" t="s">
        <v>40</v>
      </c>
      <c r="AM302" t="s">
        <v>43</v>
      </c>
      <c r="AN302">
        <v>1.39</v>
      </c>
      <c r="AO302">
        <v>161</v>
      </c>
    </row>
    <row r="303" spans="1:41" x14ac:dyDescent="0.25">
      <c r="A303" t="s">
        <v>8</v>
      </c>
      <c r="B303" t="s">
        <v>48</v>
      </c>
      <c r="C303" t="s">
        <v>41</v>
      </c>
      <c r="D303">
        <v>8.85</v>
      </c>
      <c r="E303">
        <v>103</v>
      </c>
      <c r="G303" t="s">
        <v>9</v>
      </c>
      <c r="H303" t="s">
        <v>48</v>
      </c>
      <c r="I303" t="s">
        <v>41</v>
      </c>
      <c r="J303">
        <v>48.01</v>
      </c>
      <c r="K303">
        <v>103</v>
      </c>
      <c r="M303" t="s">
        <v>17</v>
      </c>
      <c r="N303" t="s">
        <v>48</v>
      </c>
      <c r="O303" t="s">
        <v>41</v>
      </c>
      <c r="P303">
        <v>1.5493000000000001</v>
      </c>
      <c r="Q303">
        <v>103</v>
      </c>
      <c r="S303" t="s">
        <v>42</v>
      </c>
      <c r="T303" t="s">
        <v>48</v>
      </c>
      <c r="U303" t="s">
        <v>43</v>
      </c>
      <c r="V303">
        <v>3.1993999999999998</v>
      </c>
      <c r="W303">
        <v>103</v>
      </c>
      <c r="Y303" t="s">
        <v>44</v>
      </c>
      <c r="Z303" t="s">
        <v>49</v>
      </c>
      <c r="AA303" t="s">
        <v>41</v>
      </c>
      <c r="AB303">
        <v>27</v>
      </c>
      <c r="AC303">
        <v>52</v>
      </c>
      <c r="AE303" t="s">
        <v>45</v>
      </c>
      <c r="AF303" t="s">
        <v>48</v>
      </c>
      <c r="AG303" t="s">
        <v>41</v>
      </c>
      <c r="AH303">
        <v>4.05</v>
      </c>
      <c r="AI303">
        <v>103</v>
      </c>
      <c r="AK303" t="s">
        <v>46</v>
      </c>
      <c r="AL303" t="s">
        <v>40</v>
      </c>
      <c r="AM303" t="s">
        <v>43</v>
      </c>
      <c r="AN303">
        <v>1.38</v>
      </c>
      <c r="AO303">
        <v>159</v>
      </c>
    </row>
    <row r="304" spans="1:41" x14ac:dyDescent="0.25">
      <c r="A304" t="s">
        <v>8</v>
      </c>
      <c r="B304" t="s">
        <v>48</v>
      </c>
      <c r="C304" t="s">
        <v>41</v>
      </c>
      <c r="D304">
        <v>8.86</v>
      </c>
      <c r="E304">
        <v>102</v>
      </c>
      <c r="G304" t="s">
        <v>9</v>
      </c>
      <c r="H304" t="s">
        <v>48</v>
      </c>
      <c r="I304" t="s">
        <v>41</v>
      </c>
      <c r="J304">
        <v>48.1</v>
      </c>
      <c r="K304">
        <v>102</v>
      </c>
      <c r="M304" t="s">
        <v>17</v>
      </c>
      <c r="N304" t="s">
        <v>48</v>
      </c>
      <c r="O304" t="s">
        <v>41</v>
      </c>
      <c r="P304">
        <v>1.5518999999999998</v>
      </c>
      <c r="Q304">
        <v>102</v>
      </c>
      <c r="S304" t="s">
        <v>42</v>
      </c>
      <c r="T304" t="s">
        <v>48</v>
      </c>
      <c r="U304" t="s">
        <v>43</v>
      </c>
      <c r="V304">
        <v>3.2035</v>
      </c>
      <c r="W304">
        <v>102</v>
      </c>
      <c r="Y304" t="s">
        <v>44</v>
      </c>
      <c r="Z304" t="s">
        <v>49</v>
      </c>
      <c r="AA304" t="s">
        <v>41</v>
      </c>
      <c r="AB304">
        <v>26.5</v>
      </c>
      <c r="AC304">
        <v>51</v>
      </c>
      <c r="AE304" t="s">
        <v>45</v>
      </c>
      <c r="AF304" t="s">
        <v>48</v>
      </c>
      <c r="AG304" t="s">
        <v>41</v>
      </c>
      <c r="AH304">
        <v>4.03</v>
      </c>
      <c r="AI304">
        <v>102</v>
      </c>
      <c r="AK304" t="s">
        <v>46</v>
      </c>
      <c r="AL304" t="s">
        <v>40</v>
      </c>
      <c r="AM304" t="s">
        <v>43</v>
      </c>
      <c r="AN304">
        <v>1.37</v>
      </c>
      <c r="AO304">
        <v>157</v>
      </c>
    </row>
    <row r="305" spans="1:41" x14ac:dyDescent="0.25">
      <c r="A305" t="s">
        <v>8</v>
      </c>
      <c r="B305" t="s">
        <v>48</v>
      </c>
      <c r="C305" t="s">
        <v>41</v>
      </c>
      <c r="D305">
        <v>8.8800000000000008</v>
      </c>
      <c r="E305">
        <v>101</v>
      </c>
      <c r="G305" t="s">
        <v>9</v>
      </c>
      <c r="H305" t="s">
        <v>48</v>
      </c>
      <c r="I305" t="s">
        <v>41</v>
      </c>
      <c r="J305">
        <v>48.19</v>
      </c>
      <c r="K305">
        <v>101</v>
      </c>
      <c r="M305" t="s">
        <v>17</v>
      </c>
      <c r="N305" t="s">
        <v>48</v>
      </c>
      <c r="O305" t="s">
        <v>41</v>
      </c>
      <c r="P305">
        <v>1.5544</v>
      </c>
      <c r="Q305">
        <v>101</v>
      </c>
      <c r="S305" t="s">
        <v>42</v>
      </c>
      <c r="T305" t="s">
        <v>48</v>
      </c>
      <c r="U305" t="s">
        <v>43</v>
      </c>
      <c r="V305">
        <v>3.2075999999999998</v>
      </c>
      <c r="W305">
        <v>101</v>
      </c>
      <c r="Y305" t="s">
        <v>44</v>
      </c>
      <c r="Z305" t="s">
        <v>49</v>
      </c>
      <c r="AA305" t="s">
        <v>41</v>
      </c>
      <c r="AB305">
        <v>26</v>
      </c>
      <c r="AC305">
        <v>50</v>
      </c>
      <c r="AE305" t="s">
        <v>45</v>
      </c>
      <c r="AF305" t="s">
        <v>48</v>
      </c>
      <c r="AG305" t="s">
        <v>41</v>
      </c>
      <c r="AH305">
        <v>4.0199999999999996</v>
      </c>
      <c r="AI305">
        <v>101</v>
      </c>
      <c r="AK305" t="s">
        <v>46</v>
      </c>
      <c r="AL305" t="s">
        <v>40</v>
      </c>
      <c r="AM305" t="s">
        <v>43</v>
      </c>
      <c r="AN305">
        <v>1.36</v>
      </c>
      <c r="AO305">
        <v>154</v>
      </c>
    </row>
    <row r="306" spans="1:41" x14ac:dyDescent="0.25">
      <c r="A306" t="s">
        <v>8</v>
      </c>
      <c r="B306" t="s">
        <v>48</v>
      </c>
      <c r="C306" t="s">
        <v>41</v>
      </c>
      <c r="D306">
        <v>8.9</v>
      </c>
      <c r="E306">
        <v>100</v>
      </c>
      <c r="G306" t="s">
        <v>9</v>
      </c>
      <c r="H306" t="s">
        <v>48</v>
      </c>
      <c r="I306" t="s">
        <v>41</v>
      </c>
      <c r="J306">
        <v>48.28</v>
      </c>
      <c r="K306">
        <v>100</v>
      </c>
      <c r="M306" t="s">
        <v>17</v>
      </c>
      <c r="N306" t="s">
        <v>48</v>
      </c>
      <c r="O306" t="s">
        <v>41</v>
      </c>
      <c r="P306">
        <v>1.5569999999999999</v>
      </c>
      <c r="Q306">
        <v>100</v>
      </c>
      <c r="S306" t="s">
        <v>42</v>
      </c>
      <c r="T306" t="s">
        <v>48</v>
      </c>
      <c r="U306" t="s">
        <v>43</v>
      </c>
      <c r="V306">
        <v>3.2118000000000002</v>
      </c>
      <c r="W306">
        <v>100</v>
      </c>
      <c r="Y306" t="s">
        <v>44</v>
      </c>
      <c r="Z306" t="s">
        <v>49</v>
      </c>
      <c r="AA306" t="s">
        <v>41</v>
      </c>
      <c r="AB306">
        <v>25.5</v>
      </c>
      <c r="AC306">
        <v>48</v>
      </c>
      <c r="AE306" t="s">
        <v>45</v>
      </c>
      <c r="AF306" t="s">
        <v>48</v>
      </c>
      <c r="AG306" t="s">
        <v>41</v>
      </c>
      <c r="AH306">
        <v>4</v>
      </c>
      <c r="AI306">
        <v>100</v>
      </c>
      <c r="AK306" t="s">
        <v>46</v>
      </c>
      <c r="AL306" t="s">
        <v>40</v>
      </c>
      <c r="AM306" t="s">
        <v>43</v>
      </c>
      <c r="AN306">
        <v>1.35</v>
      </c>
      <c r="AO306">
        <v>152</v>
      </c>
    </row>
    <row r="307" spans="1:41" x14ac:dyDescent="0.25">
      <c r="A307" t="s">
        <v>8</v>
      </c>
      <c r="B307" t="s">
        <v>48</v>
      </c>
      <c r="C307" t="s">
        <v>41</v>
      </c>
      <c r="D307">
        <v>8.91</v>
      </c>
      <c r="E307">
        <v>99</v>
      </c>
      <c r="G307" t="s">
        <v>9</v>
      </c>
      <c r="H307" t="s">
        <v>48</v>
      </c>
      <c r="I307" t="s">
        <v>41</v>
      </c>
      <c r="J307">
        <v>48.37</v>
      </c>
      <c r="K307">
        <v>99</v>
      </c>
      <c r="M307" t="s">
        <v>17</v>
      </c>
      <c r="N307" t="s">
        <v>48</v>
      </c>
      <c r="O307" t="s">
        <v>41</v>
      </c>
      <c r="P307">
        <v>1.5594999999999999</v>
      </c>
      <c r="Q307">
        <v>99</v>
      </c>
      <c r="S307" t="s">
        <v>42</v>
      </c>
      <c r="T307" t="s">
        <v>48</v>
      </c>
      <c r="U307" t="s">
        <v>43</v>
      </c>
      <c r="V307">
        <v>3.2159999999999997</v>
      </c>
      <c r="W307">
        <v>99</v>
      </c>
      <c r="Y307" t="s">
        <v>44</v>
      </c>
      <c r="Z307" t="s">
        <v>49</v>
      </c>
      <c r="AA307" t="s">
        <v>41</v>
      </c>
      <c r="AB307">
        <v>25</v>
      </c>
      <c r="AC307">
        <v>47</v>
      </c>
      <c r="AE307" t="s">
        <v>45</v>
      </c>
      <c r="AF307" t="s">
        <v>48</v>
      </c>
      <c r="AG307" t="s">
        <v>41</v>
      </c>
      <c r="AH307">
        <v>3.99</v>
      </c>
      <c r="AI307">
        <v>99</v>
      </c>
      <c r="AK307" t="s">
        <v>46</v>
      </c>
      <c r="AL307" t="s">
        <v>40</v>
      </c>
      <c r="AM307" t="s">
        <v>43</v>
      </c>
      <c r="AN307">
        <v>1.34</v>
      </c>
      <c r="AO307">
        <v>150</v>
      </c>
    </row>
    <row r="308" spans="1:41" x14ac:dyDescent="0.25">
      <c r="A308" t="s">
        <v>8</v>
      </c>
      <c r="B308" t="s">
        <v>48</v>
      </c>
      <c r="C308" t="s">
        <v>41</v>
      </c>
      <c r="D308">
        <v>8.93</v>
      </c>
      <c r="E308">
        <v>98</v>
      </c>
      <c r="G308" t="s">
        <v>9</v>
      </c>
      <c r="H308" t="s">
        <v>48</v>
      </c>
      <c r="I308" t="s">
        <v>41</v>
      </c>
      <c r="J308">
        <v>48.46</v>
      </c>
      <c r="K308">
        <v>98</v>
      </c>
      <c r="M308" t="s">
        <v>17</v>
      </c>
      <c r="N308" t="s">
        <v>48</v>
      </c>
      <c r="O308" t="s">
        <v>41</v>
      </c>
      <c r="P308">
        <v>1.5621</v>
      </c>
      <c r="Q308">
        <v>98</v>
      </c>
      <c r="S308" t="s">
        <v>42</v>
      </c>
      <c r="T308" t="s">
        <v>48</v>
      </c>
      <c r="U308" t="s">
        <v>43</v>
      </c>
      <c r="V308">
        <v>3.2202000000000002</v>
      </c>
      <c r="W308">
        <v>98</v>
      </c>
      <c r="Y308" t="s">
        <v>44</v>
      </c>
      <c r="Z308" t="s">
        <v>49</v>
      </c>
      <c r="AA308" t="s">
        <v>41</v>
      </c>
      <c r="AB308">
        <v>24.5</v>
      </c>
      <c r="AC308">
        <v>45</v>
      </c>
      <c r="AE308" t="s">
        <v>45</v>
      </c>
      <c r="AF308" t="s">
        <v>48</v>
      </c>
      <c r="AG308" t="s">
        <v>41</v>
      </c>
      <c r="AH308">
        <v>3.97</v>
      </c>
      <c r="AI308">
        <v>98</v>
      </c>
      <c r="AK308" t="s">
        <v>46</v>
      </c>
      <c r="AL308" t="s">
        <v>40</v>
      </c>
      <c r="AM308" t="s">
        <v>43</v>
      </c>
      <c r="AN308">
        <v>1.33</v>
      </c>
      <c r="AO308">
        <v>148</v>
      </c>
    </row>
    <row r="309" spans="1:41" x14ac:dyDescent="0.25">
      <c r="A309" t="s">
        <v>8</v>
      </c>
      <c r="B309" t="s">
        <v>48</v>
      </c>
      <c r="C309" t="s">
        <v>41</v>
      </c>
      <c r="D309">
        <v>8.94</v>
      </c>
      <c r="E309">
        <v>97</v>
      </c>
      <c r="G309" t="s">
        <v>9</v>
      </c>
      <c r="H309" t="s">
        <v>48</v>
      </c>
      <c r="I309" t="s">
        <v>41</v>
      </c>
      <c r="J309">
        <v>48.55</v>
      </c>
      <c r="K309">
        <v>97</v>
      </c>
      <c r="M309" t="s">
        <v>17</v>
      </c>
      <c r="N309" t="s">
        <v>48</v>
      </c>
      <c r="O309" t="s">
        <v>41</v>
      </c>
      <c r="P309">
        <v>1.5647</v>
      </c>
      <c r="Q309">
        <v>97</v>
      </c>
      <c r="S309" t="s">
        <v>42</v>
      </c>
      <c r="T309" t="s">
        <v>48</v>
      </c>
      <c r="U309" t="s">
        <v>43</v>
      </c>
      <c r="V309">
        <v>3.2244000000000002</v>
      </c>
      <c r="W309">
        <v>97</v>
      </c>
      <c r="Y309" t="s">
        <v>44</v>
      </c>
      <c r="Z309" t="s">
        <v>49</v>
      </c>
      <c r="AA309" t="s">
        <v>41</v>
      </c>
      <c r="AB309">
        <v>24</v>
      </c>
      <c r="AC309">
        <v>44</v>
      </c>
      <c r="AE309" t="s">
        <v>45</v>
      </c>
      <c r="AF309" t="s">
        <v>48</v>
      </c>
      <c r="AG309" t="s">
        <v>41</v>
      </c>
      <c r="AH309">
        <v>3.96</v>
      </c>
      <c r="AI309">
        <v>97</v>
      </c>
      <c r="AK309" t="s">
        <v>46</v>
      </c>
      <c r="AL309" t="s">
        <v>40</v>
      </c>
      <c r="AM309" t="s">
        <v>43</v>
      </c>
      <c r="AN309">
        <v>1.32</v>
      </c>
      <c r="AO309">
        <v>145</v>
      </c>
    </row>
    <row r="310" spans="1:41" x14ac:dyDescent="0.25">
      <c r="A310" t="s">
        <v>8</v>
      </c>
      <c r="B310" t="s">
        <v>48</v>
      </c>
      <c r="C310" t="s">
        <v>41</v>
      </c>
      <c r="D310">
        <v>8.9600000000000009</v>
      </c>
      <c r="E310">
        <v>96</v>
      </c>
      <c r="G310" t="s">
        <v>9</v>
      </c>
      <c r="H310" t="s">
        <v>48</v>
      </c>
      <c r="I310" t="s">
        <v>41</v>
      </c>
      <c r="J310">
        <v>48.64</v>
      </c>
      <c r="K310">
        <v>96</v>
      </c>
      <c r="M310" t="s">
        <v>17</v>
      </c>
      <c r="N310" t="s">
        <v>48</v>
      </c>
      <c r="O310" t="s">
        <v>41</v>
      </c>
      <c r="P310">
        <v>1.5672999999999999</v>
      </c>
      <c r="Q310">
        <v>96</v>
      </c>
      <c r="S310" t="s">
        <v>42</v>
      </c>
      <c r="T310" t="s">
        <v>48</v>
      </c>
      <c r="U310" t="s">
        <v>43</v>
      </c>
      <c r="V310">
        <v>3.2286000000000001</v>
      </c>
      <c r="W310">
        <v>96</v>
      </c>
      <c r="Y310" t="s">
        <v>44</v>
      </c>
      <c r="Z310" t="s">
        <v>49</v>
      </c>
      <c r="AA310" t="s">
        <v>41</v>
      </c>
      <c r="AB310">
        <v>23.5</v>
      </c>
      <c r="AC310">
        <v>43</v>
      </c>
      <c r="AE310" t="s">
        <v>45</v>
      </c>
      <c r="AF310" t="s">
        <v>48</v>
      </c>
      <c r="AG310" t="s">
        <v>41</v>
      </c>
      <c r="AH310">
        <v>3.94</v>
      </c>
      <c r="AI310">
        <v>96</v>
      </c>
      <c r="AK310" t="s">
        <v>46</v>
      </c>
      <c r="AL310" t="s">
        <v>40</v>
      </c>
      <c r="AM310" t="s">
        <v>43</v>
      </c>
      <c r="AN310">
        <v>1.31</v>
      </c>
      <c r="AO310">
        <v>143</v>
      </c>
    </row>
    <row r="311" spans="1:41" x14ac:dyDescent="0.25">
      <c r="A311" t="s">
        <v>8</v>
      </c>
      <c r="B311" t="s">
        <v>48</v>
      </c>
      <c r="C311" t="s">
        <v>41</v>
      </c>
      <c r="D311">
        <v>8.98</v>
      </c>
      <c r="E311">
        <v>95</v>
      </c>
      <c r="G311" t="s">
        <v>9</v>
      </c>
      <c r="H311" t="s">
        <v>48</v>
      </c>
      <c r="I311" t="s">
        <v>41</v>
      </c>
      <c r="J311">
        <v>48.74</v>
      </c>
      <c r="K311">
        <v>95</v>
      </c>
      <c r="M311" t="s">
        <v>17</v>
      </c>
      <c r="N311" t="s">
        <v>48</v>
      </c>
      <c r="O311" t="s">
        <v>41</v>
      </c>
      <c r="P311">
        <v>1.5699000000000001</v>
      </c>
      <c r="Q311">
        <v>95</v>
      </c>
      <c r="S311" t="s">
        <v>42</v>
      </c>
      <c r="T311" t="s">
        <v>48</v>
      </c>
      <c r="U311" t="s">
        <v>43</v>
      </c>
      <c r="V311">
        <v>3.2328999999999999</v>
      </c>
      <c r="W311">
        <v>95</v>
      </c>
      <c r="Y311" t="s">
        <v>44</v>
      </c>
      <c r="Z311" t="s">
        <v>49</v>
      </c>
      <c r="AA311" t="s">
        <v>41</v>
      </c>
      <c r="AB311">
        <v>23</v>
      </c>
      <c r="AC311">
        <v>41</v>
      </c>
      <c r="AE311" t="s">
        <v>45</v>
      </c>
      <c r="AF311" t="s">
        <v>48</v>
      </c>
      <c r="AG311" t="s">
        <v>41</v>
      </c>
      <c r="AH311">
        <v>3.92</v>
      </c>
      <c r="AI311">
        <v>95</v>
      </c>
      <c r="AK311" t="s">
        <v>46</v>
      </c>
      <c r="AL311" t="s">
        <v>40</v>
      </c>
      <c r="AM311" t="s">
        <v>43</v>
      </c>
      <c r="AN311">
        <v>1.3</v>
      </c>
      <c r="AO311">
        <v>141</v>
      </c>
    </row>
    <row r="312" spans="1:41" x14ac:dyDescent="0.25">
      <c r="A312" t="s">
        <v>8</v>
      </c>
      <c r="B312" t="s">
        <v>48</v>
      </c>
      <c r="C312" t="s">
        <v>41</v>
      </c>
      <c r="D312">
        <v>8.99</v>
      </c>
      <c r="E312">
        <v>94</v>
      </c>
      <c r="G312" t="s">
        <v>9</v>
      </c>
      <c r="H312" t="s">
        <v>48</v>
      </c>
      <c r="I312" t="s">
        <v>41</v>
      </c>
      <c r="J312">
        <v>48.83</v>
      </c>
      <c r="K312">
        <v>94</v>
      </c>
      <c r="M312" t="s">
        <v>17</v>
      </c>
      <c r="N312" t="s">
        <v>48</v>
      </c>
      <c r="O312" t="s">
        <v>41</v>
      </c>
      <c r="P312">
        <v>1.5726</v>
      </c>
      <c r="Q312">
        <v>94</v>
      </c>
      <c r="S312" t="s">
        <v>42</v>
      </c>
      <c r="T312" t="s">
        <v>48</v>
      </c>
      <c r="U312" t="s">
        <v>43</v>
      </c>
      <c r="V312">
        <v>3.2372000000000001</v>
      </c>
      <c r="W312">
        <v>94</v>
      </c>
      <c r="Y312" t="s">
        <v>44</v>
      </c>
      <c r="Z312" t="s">
        <v>49</v>
      </c>
      <c r="AA312" t="s">
        <v>41</v>
      </c>
      <c r="AB312">
        <v>22.5</v>
      </c>
      <c r="AC312">
        <v>40</v>
      </c>
      <c r="AE312" t="s">
        <v>45</v>
      </c>
      <c r="AF312" t="s">
        <v>48</v>
      </c>
      <c r="AG312" t="s">
        <v>41</v>
      </c>
      <c r="AH312">
        <v>3.91</v>
      </c>
      <c r="AI312">
        <v>94</v>
      </c>
      <c r="AK312" t="s">
        <v>46</v>
      </c>
      <c r="AL312" t="s">
        <v>40</v>
      </c>
      <c r="AM312" t="s">
        <v>43</v>
      </c>
      <c r="AN312">
        <v>1.29</v>
      </c>
      <c r="AO312">
        <v>138</v>
      </c>
    </row>
    <row r="313" spans="1:41" x14ac:dyDescent="0.25">
      <c r="A313" t="s">
        <v>8</v>
      </c>
      <c r="B313" t="s">
        <v>48</v>
      </c>
      <c r="C313" t="s">
        <v>41</v>
      </c>
      <c r="D313">
        <v>9.01</v>
      </c>
      <c r="E313">
        <v>93</v>
      </c>
      <c r="G313" t="s">
        <v>9</v>
      </c>
      <c r="H313" t="s">
        <v>48</v>
      </c>
      <c r="I313" t="s">
        <v>41</v>
      </c>
      <c r="J313">
        <v>48.93</v>
      </c>
      <c r="K313">
        <v>93</v>
      </c>
      <c r="M313" t="s">
        <v>17</v>
      </c>
      <c r="N313" t="s">
        <v>48</v>
      </c>
      <c r="O313" t="s">
        <v>41</v>
      </c>
      <c r="P313">
        <v>1.5752999999999999</v>
      </c>
      <c r="Q313">
        <v>93</v>
      </c>
      <c r="S313" t="s">
        <v>42</v>
      </c>
      <c r="T313" t="s">
        <v>48</v>
      </c>
      <c r="U313" t="s">
        <v>43</v>
      </c>
      <c r="V313">
        <v>3.2415000000000003</v>
      </c>
      <c r="W313">
        <v>93</v>
      </c>
      <c r="Y313" t="s">
        <v>44</v>
      </c>
      <c r="Z313" t="s">
        <v>49</v>
      </c>
      <c r="AA313" t="s">
        <v>41</v>
      </c>
      <c r="AB313">
        <v>22</v>
      </c>
      <c r="AC313">
        <v>39</v>
      </c>
      <c r="AE313" t="s">
        <v>45</v>
      </c>
      <c r="AF313" t="s">
        <v>48</v>
      </c>
      <c r="AG313" t="s">
        <v>41</v>
      </c>
      <c r="AH313">
        <v>3.89</v>
      </c>
      <c r="AI313">
        <v>93</v>
      </c>
      <c r="AK313" t="s">
        <v>46</v>
      </c>
      <c r="AL313" t="s">
        <v>40</v>
      </c>
      <c r="AM313" t="s">
        <v>43</v>
      </c>
      <c r="AN313">
        <v>1.28</v>
      </c>
      <c r="AO313">
        <v>136</v>
      </c>
    </row>
    <row r="314" spans="1:41" x14ac:dyDescent="0.25">
      <c r="A314" t="s">
        <v>8</v>
      </c>
      <c r="B314" t="s">
        <v>48</v>
      </c>
      <c r="C314" t="s">
        <v>41</v>
      </c>
      <c r="D314">
        <v>9.02</v>
      </c>
      <c r="E314">
        <v>92</v>
      </c>
      <c r="G314" t="s">
        <v>9</v>
      </c>
      <c r="H314" t="s">
        <v>48</v>
      </c>
      <c r="I314" t="s">
        <v>41</v>
      </c>
      <c r="J314">
        <v>49.02</v>
      </c>
      <c r="K314">
        <v>92</v>
      </c>
      <c r="M314" t="s">
        <v>17</v>
      </c>
      <c r="N314" t="s">
        <v>48</v>
      </c>
      <c r="O314" t="s">
        <v>41</v>
      </c>
      <c r="P314">
        <v>1.5779000000000001</v>
      </c>
      <c r="Q314">
        <v>92</v>
      </c>
      <c r="S314" t="s">
        <v>42</v>
      </c>
      <c r="T314" t="s">
        <v>48</v>
      </c>
      <c r="U314" t="s">
        <v>43</v>
      </c>
      <c r="V314">
        <v>3.2459000000000002</v>
      </c>
      <c r="W314">
        <v>92</v>
      </c>
      <c r="Y314" t="s">
        <v>44</v>
      </c>
      <c r="Z314" t="s">
        <v>49</v>
      </c>
      <c r="AA314" t="s">
        <v>41</v>
      </c>
      <c r="AB314">
        <v>21.5</v>
      </c>
      <c r="AC314">
        <v>38</v>
      </c>
      <c r="AE314" t="s">
        <v>45</v>
      </c>
      <c r="AF314" t="s">
        <v>48</v>
      </c>
      <c r="AG314" t="s">
        <v>41</v>
      </c>
      <c r="AH314">
        <v>3.88</v>
      </c>
      <c r="AI314">
        <v>92</v>
      </c>
      <c r="AK314" t="s">
        <v>46</v>
      </c>
      <c r="AL314" t="s">
        <v>40</v>
      </c>
      <c r="AM314" t="s">
        <v>43</v>
      </c>
      <c r="AN314">
        <v>1.27</v>
      </c>
      <c r="AO314">
        <v>134</v>
      </c>
    </row>
    <row r="315" spans="1:41" x14ac:dyDescent="0.25">
      <c r="A315" t="s">
        <v>8</v>
      </c>
      <c r="B315" t="s">
        <v>48</v>
      </c>
      <c r="C315" t="s">
        <v>41</v>
      </c>
      <c r="D315">
        <v>9.0399999999999991</v>
      </c>
      <c r="E315">
        <v>91</v>
      </c>
      <c r="G315" t="s">
        <v>9</v>
      </c>
      <c r="H315" t="s">
        <v>48</v>
      </c>
      <c r="I315" t="s">
        <v>41</v>
      </c>
      <c r="J315">
        <v>49.11</v>
      </c>
      <c r="K315">
        <v>91</v>
      </c>
      <c r="M315" t="s">
        <v>17</v>
      </c>
      <c r="N315" t="s">
        <v>48</v>
      </c>
      <c r="O315" t="s">
        <v>41</v>
      </c>
      <c r="P315">
        <v>1.5806</v>
      </c>
      <c r="Q315">
        <v>91</v>
      </c>
      <c r="S315" t="s">
        <v>42</v>
      </c>
      <c r="T315" t="s">
        <v>48</v>
      </c>
      <c r="U315" t="s">
        <v>43</v>
      </c>
      <c r="V315">
        <v>3.2503000000000002</v>
      </c>
      <c r="W315">
        <v>91</v>
      </c>
      <c r="Y315" t="s">
        <v>44</v>
      </c>
      <c r="Z315" t="s">
        <v>49</v>
      </c>
      <c r="AA315" t="s">
        <v>41</v>
      </c>
      <c r="AB315">
        <v>21</v>
      </c>
      <c r="AC315">
        <v>36</v>
      </c>
      <c r="AE315" t="s">
        <v>45</v>
      </c>
      <c r="AF315" t="s">
        <v>48</v>
      </c>
      <c r="AG315" t="s">
        <v>41</v>
      </c>
      <c r="AH315">
        <v>3.86</v>
      </c>
      <c r="AI315">
        <v>91</v>
      </c>
      <c r="AK315" t="s">
        <v>46</v>
      </c>
      <c r="AL315" t="s">
        <v>40</v>
      </c>
      <c r="AM315" t="s">
        <v>43</v>
      </c>
      <c r="AN315">
        <v>1.26</v>
      </c>
      <c r="AO315">
        <v>132</v>
      </c>
    </row>
    <row r="316" spans="1:41" x14ac:dyDescent="0.25">
      <c r="A316" t="s">
        <v>8</v>
      </c>
      <c r="B316" t="s">
        <v>48</v>
      </c>
      <c r="C316" t="s">
        <v>41</v>
      </c>
      <c r="D316">
        <v>9.06</v>
      </c>
      <c r="E316">
        <v>90</v>
      </c>
      <c r="G316" t="s">
        <v>9</v>
      </c>
      <c r="H316" t="s">
        <v>48</v>
      </c>
      <c r="I316" t="s">
        <v>41</v>
      </c>
      <c r="J316">
        <v>49.21</v>
      </c>
      <c r="K316">
        <v>90</v>
      </c>
      <c r="M316" t="s">
        <v>17</v>
      </c>
      <c r="N316" t="s">
        <v>48</v>
      </c>
      <c r="O316" t="s">
        <v>41</v>
      </c>
      <c r="P316">
        <v>1.5832999999999999</v>
      </c>
      <c r="Q316">
        <v>90</v>
      </c>
      <c r="S316" t="s">
        <v>42</v>
      </c>
      <c r="T316" t="s">
        <v>48</v>
      </c>
      <c r="U316" t="s">
        <v>43</v>
      </c>
      <c r="V316">
        <v>3.2547000000000001</v>
      </c>
      <c r="W316">
        <v>90</v>
      </c>
      <c r="Y316" t="s">
        <v>44</v>
      </c>
      <c r="Z316" t="s">
        <v>49</v>
      </c>
      <c r="AA316" t="s">
        <v>41</v>
      </c>
      <c r="AB316">
        <v>20.5</v>
      </c>
      <c r="AC316">
        <v>35</v>
      </c>
      <c r="AE316" t="s">
        <v>45</v>
      </c>
      <c r="AF316" t="s">
        <v>48</v>
      </c>
      <c r="AG316" t="s">
        <v>41</v>
      </c>
      <c r="AH316">
        <v>3.85</v>
      </c>
      <c r="AI316">
        <v>90</v>
      </c>
      <c r="AK316" t="s">
        <v>46</v>
      </c>
      <c r="AL316" t="s">
        <v>40</v>
      </c>
      <c r="AM316" t="s">
        <v>43</v>
      </c>
      <c r="AN316">
        <v>1.25</v>
      </c>
      <c r="AO316">
        <v>130</v>
      </c>
    </row>
    <row r="317" spans="1:41" x14ac:dyDescent="0.25">
      <c r="A317" t="s">
        <v>8</v>
      </c>
      <c r="B317" t="s">
        <v>48</v>
      </c>
      <c r="C317" t="s">
        <v>41</v>
      </c>
      <c r="D317">
        <v>9.07</v>
      </c>
      <c r="E317">
        <v>89</v>
      </c>
      <c r="G317" t="s">
        <v>9</v>
      </c>
      <c r="H317" t="s">
        <v>48</v>
      </c>
      <c r="I317" t="s">
        <v>41</v>
      </c>
      <c r="J317">
        <v>49.31</v>
      </c>
      <c r="K317">
        <v>89</v>
      </c>
      <c r="M317" t="s">
        <v>17</v>
      </c>
      <c r="N317" t="s">
        <v>48</v>
      </c>
      <c r="O317" t="s">
        <v>41</v>
      </c>
      <c r="P317">
        <v>1.5859999999999999</v>
      </c>
      <c r="Q317">
        <v>89</v>
      </c>
      <c r="S317" t="s">
        <v>42</v>
      </c>
      <c r="T317" t="s">
        <v>48</v>
      </c>
      <c r="U317" t="s">
        <v>43</v>
      </c>
      <c r="V317">
        <v>3.2591000000000001</v>
      </c>
      <c r="W317">
        <v>89</v>
      </c>
      <c r="Y317" t="s">
        <v>44</v>
      </c>
      <c r="Z317" t="s">
        <v>49</v>
      </c>
      <c r="AA317" t="s">
        <v>41</v>
      </c>
      <c r="AB317">
        <v>20</v>
      </c>
      <c r="AC317">
        <v>34</v>
      </c>
      <c r="AE317" t="s">
        <v>45</v>
      </c>
      <c r="AF317" t="s">
        <v>48</v>
      </c>
      <c r="AG317" t="s">
        <v>41</v>
      </c>
      <c r="AH317">
        <v>3.83</v>
      </c>
      <c r="AI317">
        <v>89</v>
      </c>
      <c r="AK317" t="s">
        <v>46</v>
      </c>
      <c r="AL317" t="s">
        <v>40</v>
      </c>
      <c r="AM317" t="s">
        <v>43</v>
      </c>
      <c r="AN317">
        <v>1.24</v>
      </c>
      <c r="AO317">
        <v>127</v>
      </c>
    </row>
    <row r="318" spans="1:41" x14ac:dyDescent="0.25">
      <c r="A318" t="s">
        <v>8</v>
      </c>
      <c r="B318" t="s">
        <v>48</v>
      </c>
      <c r="C318" t="s">
        <v>41</v>
      </c>
      <c r="D318">
        <v>9.09</v>
      </c>
      <c r="E318">
        <v>88</v>
      </c>
      <c r="G318" t="s">
        <v>9</v>
      </c>
      <c r="H318" t="s">
        <v>48</v>
      </c>
      <c r="I318" t="s">
        <v>41</v>
      </c>
      <c r="J318">
        <v>49.4</v>
      </c>
      <c r="K318">
        <v>88</v>
      </c>
      <c r="M318" t="s">
        <v>17</v>
      </c>
      <c r="N318" t="s">
        <v>48</v>
      </c>
      <c r="O318" t="s">
        <v>41</v>
      </c>
      <c r="P318">
        <v>1.5887</v>
      </c>
      <c r="Q318">
        <v>88</v>
      </c>
      <c r="S318" t="s">
        <v>42</v>
      </c>
      <c r="T318" t="s">
        <v>48</v>
      </c>
      <c r="U318" t="s">
        <v>43</v>
      </c>
      <c r="V318">
        <v>3.2635000000000001</v>
      </c>
      <c r="W318">
        <v>88</v>
      </c>
      <c r="Y318" t="s">
        <v>44</v>
      </c>
      <c r="Z318" t="s">
        <v>49</v>
      </c>
      <c r="AA318" t="s">
        <v>41</v>
      </c>
      <c r="AB318">
        <v>19.5</v>
      </c>
      <c r="AC318">
        <v>32</v>
      </c>
      <c r="AE318" t="s">
        <v>45</v>
      </c>
      <c r="AF318" t="s">
        <v>48</v>
      </c>
      <c r="AG318" t="s">
        <v>41</v>
      </c>
      <c r="AH318">
        <v>3.82</v>
      </c>
      <c r="AI318">
        <v>88</v>
      </c>
      <c r="AK318" t="s">
        <v>46</v>
      </c>
      <c r="AL318" t="s">
        <v>40</v>
      </c>
      <c r="AM318" t="s">
        <v>43</v>
      </c>
      <c r="AN318">
        <v>1.23</v>
      </c>
      <c r="AO318">
        <v>125</v>
      </c>
    </row>
    <row r="319" spans="1:41" x14ac:dyDescent="0.25">
      <c r="A319" t="s">
        <v>8</v>
      </c>
      <c r="B319" t="s">
        <v>48</v>
      </c>
      <c r="C319" t="s">
        <v>41</v>
      </c>
      <c r="D319">
        <v>9.11</v>
      </c>
      <c r="E319">
        <v>87</v>
      </c>
      <c r="G319" t="s">
        <v>9</v>
      </c>
      <c r="H319" t="s">
        <v>48</v>
      </c>
      <c r="I319" t="s">
        <v>41</v>
      </c>
      <c r="J319">
        <v>49.5</v>
      </c>
      <c r="K319">
        <v>87</v>
      </c>
      <c r="M319" t="s">
        <v>17</v>
      </c>
      <c r="N319" t="s">
        <v>48</v>
      </c>
      <c r="O319" t="s">
        <v>41</v>
      </c>
      <c r="P319">
        <v>1.5915000000000001</v>
      </c>
      <c r="Q319">
        <v>87</v>
      </c>
      <c r="S319" t="s">
        <v>42</v>
      </c>
      <c r="T319" t="s">
        <v>48</v>
      </c>
      <c r="U319" t="s">
        <v>43</v>
      </c>
      <c r="V319">
        <v>3.2679</v>
      </c>
      <c r="W319">
        <v>87</v>
      </c>
      <c r="Y319" t="s">
        <v>44</v>
      </c>
      <c r="Z319" t="s">
        <v>49</v>
      </c>
      <c r="AA319" t="s">
        <v>41</v>
      </c>
      <c r="AB319">
        <v>19</v>
      </c>
      <c r="AC319">
        <v>31</v>
      </c>
      <c r="AE319" t="s">
        <v>45</v>
      </c>
      <c r="AF319" t="s">
        <v>48</v>
      </c>
      <c r="AG319" t="s">
        <v>41</v>
      </c>
      <c r="AH319">
        <v>3.8</v>
      </c>
      <c r="AI319">
        <v>87</v>
      </c>
      <c r="AK319" t="s">
        <v>46</v>
      </c>
      <c r="AL319" t="s">
        <v>40</v>
      </c>
      <c r="AM319" t="s">
        <v>43</v>
      </c>
      <c r="AN319">
        <v>1.22</v>
      </c>
      <c r="AO319">
        <v>123</v>
      </c>
    </row>
    <row r="320" spans="1:41" x14ac:dyDescent="0.25">
      <c r="A320" t="s">
        <v>8</v>
      </c>
      <c r="B320" t="s">
        <v>48</v>
      </c>
      <c r="C320" t="s">
        <v>41</v>
      </c>
      <c r="D320">
        <v>9.1300000000000008</v>
      </c>
      <c r="E320">
        <v>86</v>
      </c>
      <c r="G320" t="s">
        <v>9</v>
      </c>
      <c r="H320" t="s">
        <v>48</v>
      </c>
      <c r="I320" t="s">
        <v>41</v>
      </c>
      <c r="J320">
        <v>49.6</v>
      </c>
      <c r="K320">
        <v>86</v>
      </c>
      <c r="M320" t="s">
        <v>17</v>
      </c>
      <c r="N320" t="s">
        <v>48</v>
      </c>
      <c r="O320" t="s">
        <v>41</v>
      </c>
      <c r="P320">
        <v>1.5943000000000001</v>
      </c>
      <c r="Q320">
        <v>86</v>
      </c>
      <c r="S320" t="s">
        <v>42</v>
      </c>
      <c r="T320" t="s">
        <v>48</v>
      </c>
      <c r="U320" t="s">
        <v>43</v>
      </c>
      <c r="V320">
        <v>3.2723</v>
      </c>
      <c r="W320">
        <v>86</v>
      </c>
      <c r="Y320" t="s">
        <v>44</v>
      </c>
      <c r="Z320" t="s">
        <v>49</v>
      </c>
      <c r="AA320" t="s">
        <v>41</v>
      </c>
      <c r="AB320">
        <v>18.5</v>
      </c>
      <c r="AC320">
        <v>30</v>
      </c>
      <c r="AE320" t="s">
        <v>45</v>
      </c>
      <c r="AF320" t="s">
        <v>48</v>
      </c>
      <c r="AG320" t="s">
        <v>41</v>
      </c>
      <c r="AH320">
        <v>3.78</v>
      </c>
      <c r="AI320">
        <v>86</v>
      </c>
      <c r="AK320" t="s">
        <v>46</v>
      </c>
      <c r="AL320" t="s">
        <v>40</v>
      </c>
      <c r="AM320" t="s">
        <v>43</v>
      </c>
      <c r="AN320">
        <v>1.21</v>
      </c>
      <c r="AO320">
        <v>121</v>
      </c>
    </row>
    <row r="321" spans="1:41" x14ac:dyDescent="0.25">
      <c r="A321" t="s">
        <v>8</v>
      </c>
      <c r="B321" t="s">
        <v>48</v>
      </c>
      <c r="C321" t="s">
        <v>41</v>
      </c>
      <c r="D321">
        <v>9.14</v>
      </c>
      <c r="E321">
        <v>85</v>
      </c>
      <c r="G321" t="s">
        <v>9</v>
      </c>
      <c r="H321" t="s">
        <v>48</v>
      </c>
      <c r="I321" t="s">
        <v>41</v>
      </c>
      <c r="J321">
        <v>49.69</v>
      </c>
      <c r="K321">
        <v>85</v>
      </c>
      <c r="M321" t="s">
        <v>17</v>
      </c>
      <c r="N321" t="s">
        <v>48</v>
      </c>
      <c r="O321" t="s">
        <v>41</v>
      </c>
      <c r="P321">
        <v>1.597</v>
      </c>
      <c r="Q321">
        <v>85</v>
      </c>
      <c r="S321" t="s">
        <v>42</v>
      </c>
      <c r="T321" t="s">
        <v>48</v>
      </c>
      <c r="U321" t="s">
        <v>43</v>
      </c>
      <c r="V321">
        <v>3.2768000000000002</v>
      </c>
      <c r="W321">
        <v>85</v>
      </c>
      <c r="Y321" t="s">
        <v>44</v>
      </c>
      <c r="Z321" t="s">
        <v>49</v>
      </c>
      <c r="AA321" t="s">
        <v>41</v>
      </c>
      <c r="AB321">
        <v>18</v>
      </c>
      <c r="AC321">
        <v>29</v>
      </c>
      <c r="AE321" t="s">
        <v>45</v>
      </c>
      <c r="AF321" t="s">
        <v>48</v>
      </c>
      <c r="AG321" t="s">
        <v>41</v>
      </c>
      <c r="AH321">
        <v>3.77</v>
      </c>
      <c r="AI321">
        <v>85</v>
      </c>
      <c r="AK321" t="s">
        <v>46</v>
      </c>
      <c r="AL321" t="s">
        <v>40</v>
      </c>
      <c r="AM321" t="s">
        <v>43</v>
      </c>
      <c r="AN321">
        <v>1.2</v>
      </c>
      <c r="AO321">
        <v>119</v>
      </c>
    </row>
    <row r="322" spans="1:41" x14ac:dyDescent="0.25">
      <c r="A322" t="s">
        <v>8</v>
      </c>
      <c r="B322" t="s">
        <v>48</v>
      </c>
      <c r="C322" t="s">
        <v>41</v>
      </c>
      <c r="D322">
        <v>9.16</v>
      </c>
      <c r="E322">
        <v>84</v>
      </c>
      <c r="G322" t="s">
        <v>9</v>
      </c>
      <c r="H322" t="s">
        <v>48</v>
      </c>
      <c r="I322" t="s">
        <v>41</v>
      </c>
      <c r="J322">
        <v>49.79</v>
      </c>
      <c r="K322">
        <v>84</v>
      </c>
      <c r="M322" t="s">
        <v>17</v>
      </c>
      <c r="N322" t="s">
        <v>48</v>
      </c>
      <c r="O322" t="s">
        <v>41</v>
      </c>
      <c r="P322">
        <v>1.5998000000000001</v>
      </c>
      <c r="Q322">
        <v>84</v>
      </c>
      <c r="S322" t="s">
        <v>42</v>
      </c>
      <c r="T322" t="s">
        <v>48</v>
      </c>
      <c r="U322" t="s">
        <v>43</v>
      </c>
      <c r="V322">
        <v>3.2813999999999997</v>
      </c>
      <c r="W322">
        <v>84</v>
      </c>
      <c r="Y322" t="s">
        <v>44</v>
      </c>
      <c r="Z322" t="s">
        <v>49</v>
      </c>
      <c r="AA322" t="s">
        <v>41</v>
      </c>
      <c r="AB322">
        <v>17.5</v>
      </c>
      <c r="AC322">
        <v>27</v>
      </c>
      <c r="AE322" t="s">
        <v>45</v>
      </c>
      <c r="AF322" t="s">
        <v>48</v>
      </c>
      <c r="AG322" t="s">
        <v>41</v>
      </c>
      <c r="AH322">
        <v>3.75</v>
      </c>
      <c r="AI322">
        <v>84</v>
      </c>
      <c r="AK322" t="s">
        <v>46</v>
      </c>
      <c r="AL322" t="s">
        <v>40</v>
      </c>
      <c r="AM322" t="s">
        <v>43</v>
      </c>
      <c r="AN322">
        <v>1.19</v>
      </c>
      <c r="AO322">
        <v>116</v>
      </c>
    </row>
    <row r="323" spans="1:41" x14ac:dyDescent="0.25">
      <c r="A323" t="s">
        <v>8</v>
      </c>
      <c r="B323" t="s">
        <v>48</v>
      </c>
      <c r="C323" t="s">
        <v>41</v>
      </c>
      <c r="D323">
        <v>9.18</v>
      </c>
      <c r="E323">
        <v>83</v>
      </c>
      <c r="G323" t="s">
        <v>9</v>
      </c>
      <c r="H323" t="s">
        <v>48</v>
      </c>
      <c r="I323" t="s">
        <v>41</v>
      </c>
      <c r="J323">
        <v>49.89</v>
      </c>
      <c r="K323">
        <v>83</v>
      </c>
      <c r="M323" t="s">
        <v>17</v>
      </c>
      <c r="N323" t="s">
        <v>48</v>
      </c>
      <c r="O323" t="s">
        <v>41</v>
      </c>
      <c r="P323">
        <v>2.0026000000000002</v>
      </c>
      <c r="Q323">
        <v>83</v>
      </c>
      <c r="S323" t="s">
        <v>42</v>
      </c>
      <c r="T323" t="s">
        <v>48</v>
      </c>
      <c r="U323" t="s">
        <v>43</v>
      </c>
      <c r="V323">
        <v>3.286</v>
      </c>
      <c r="W323">
        <v>83</v>
      </c>
      <c r="Y323" t="s">
        <v>44</v>
      </c>
      <c r="Z323" t="s">
        <v>49</v>
      </c>
      <c r="AA323" t="s">
        <v>41</v>
      </c>
      <c r="AB323">
        <v>17</v>
      </c>
      <c r="AC323">
        <v>26</v>
      </c>
      <c r="AE323" t="s">
        <v>45</v>
      </c>
      <c r="AF323" t="s">
        <v>48</v>
      </c>
      <c r="AG323" t="s">
        <v>41</v>
      </c>
      <c r="AH323">
        <v>3.74</v>
      </c>
      <c r="AI323">
        <v>83</v>
      </c>
      <c r="AK323" t="s">
        <v>46</v>
      </c>
      <c r="AL323" t="s">
        <v>40</v>
      </c>
      <c r="AM323" t="s">
        <v>43</v>
      </c>
      <c r="AN323">
        <v>1.18</v>
      </c>
      <c r="AO323">
        <v>114</v>
      </c>
    </row>
    <row r="324" spans="1:41" x14ac:dyDescent="0.25">
      <c r="A324" t="s">
        <v>8</v>
      </c>
      <c r="B324" t="s">
        <v>48</v>
      </c>
      <c r="C324" t="s">
        <v>41</v>
      </c>
      <c r="D324">
        <v>9.19</v>
      </c>
      <c r="E324">
        <v>82</v>
      </c>
      <c r="G324" t="s">
        <v>9</v>
      </c>
      <c r="H324" t="s">
        <v>48</v>
      </c>
      <c r="I324" t="s">
        <v>41</v>
      </c>
      <c r="J324">
        <v>49.99</v>
      </c>
      <c r="K324">
        <v>82</v>
      </c>
      <c r="M324" t="s">
        <v>17</v>
      </c>
      <c r="N324" t="s">
        <v>48</v>
      </c>
      <c r="O324" t="s">
        <v>41</v>
      </c>
      <c r="P324">
        <v>2.0053999999999998</v>
      </c>
      <c r="Q324">
        <v>82</v>
      </c>
      <c r="S324" t="s">
        <v>42</v>
      </c>
      <c r="T324" t="s">
        <v>48</v>
      </c>
      <c r="U324" t="s">
        <v>43</v>
      </c>
      <c r="V324">
        <v>3.2906</v>
      </c>
      <c r="W324">
        <v>82</v>
      </c>
      <c r="Y324" t="s">
        <v>44</v>
      </c>
      <c r="Z324" t="s">
        <v>49</v>
      </c>
      <c r="AA324" t="s">
        <v>41</v>
      </c>
      <c r="AB324">
        <v>16.5</v>
      </c>
      <c r="AC324">
        <v>25</v>
      </c>
      <c r="AE324" t="s">
        <v>45</v>
      </c>
      <c r="AF324" t="s">
        <v>48</v>
      </c>
      <c r="AG324" t="s">
        <v>41</v>
      </c>
      <c r="AH324">
        <v>3.72</v>
      </c>
      <c r="AI324">
        <v>82</v>
      </c>
      <c r="AK324" t="s">
        <v>46</v>
      </c>
      <c r="AL324" t="s">
        <v>40</v>
      </c>
      <c r="AM324" t="s">
        <v>43</v>
      </c>
      <c r="AN324">
        <v>1.17</v>
      </c>
      <c r="AO324">
        <v>112</v>
      </c>
    </row>
    <row r="325" spans="1:41" x14ac:dyDescent="0.25">
      <c r="A325" t="s">
        <v>8</v>
      </c>
      <c r="B325" t="s">
        <v>48</v>
      </c>
      <c r="C325" t="s">
        <v>41</v>
      </c>
      <c r="D325">
        <v>9.2100000000000009</v>
      </c>
      <c r="E325">
        <v>81</v>
      </c>
      <c r="G325" t="s">
        <v>9</v>
      </c>
      <c r="H325" t="s">
        <v>48</v>
      </c>
      <c r="I325" t="s">
        <v>41</v>
      </c>
      <c r="J325">
        <v>50.09</v>
      </c>
      <c r="K325">
        <v>81</v>
      </c>
      <c r="M325" t="s">
        <v>17</v>
      </c>
      <c r="N325" t="s">
        <v>48</v>
      </c>
      <c r="O325" t="s">
        <v>41</v>
      </c>
      <c r="P325">
        <v>2.0083000000000002</v>
      </c>
      <c r="Q325">
        <v>81</v>
      </c>
      <c r="S325" t="s">
        <v>42</v>
      </c>
      <c r="T325" t="s">
        <v>48</v>
      </c>
      <c r="U325" t="s">
        <v>43</v>
      </c>
      <c r="V325">
        <v>3.2951999999999999</v>
      </c>
      <c r="W325">
        <v>81</v>
      </c>
      <c r="Y325" t="s">
        <v>44</v>
      </c>
      <c r="Z325" t="s">
        <v>49</v>
      </c>
      <c r="AA325" t="s">
        <v>41</v>
      </c>
      <c r="AB325">
        <v>16</v>
      </c>
      <c r="AC325">
        <v>24</v>
      </c>
      <c r="AE325" t="s">
        <v>45</v>
      </c>
      <c r="AF325" t="s">
        <v>48</v>
      </c>
      <c r="AG325" t="s">
        <v>41</v>
      </c>
      <c r="AH325">
        <v>3.7</v>
      </c>
      <c r="AI325">
        <v>81</v>
      </c>
      <c r="AK325" t="s">
        <v>46</v>
      </c>
      <c r="AL325" t="s">
        <v>40</v>
      </c>
      <c r="AM325" t="s">
        <v>43</v>
      </c>
      <c r="AN325">
        <v>1.1599999999999999</v>
      </c>
      <c r="AO325">
        <v>110</v>
      </c>
    </row>
    <row r="326" spans="1:41" x14ac:dyDescent="0.25">
      <c r="A326" t="s">
        <v>8</v>
      </c>
      <c r="B326" t="s">
        <v>48</v>
      </c>
      <c r="C326" t="s">
        <v>41</v>
      </c>
      <c r="D326">
        <v>9.23</v>
      </c>
      <c r="E326">
        <v>80</v>
      </c>
      <c r="G326" t="s">
        <v>9</v>
      </c>
      <c r="H326" t="s">
        <v>48</v>
      </c>
      <c r="I326" t="s">
        <v>41</v>
      </c>
      <c r="J326">
        <v>50.19</v>
      </c>
      <c r="K326">
        <v>80</v>
      </c>
      <c r="M326" t="s">
        <v>17</v>
      </c>
      <c r="N326" t="s">
        <v>48</v>
      </c>
      <c r="O326" t="s">
        <v>41</v>
      </c>
      <c r="P326">
        <v>2.0112000000000001</v>
      </c>
      <c r="Q326">
        <v>80</v>
      </c>
      <c r="S326" t="s">
        <v>42</v>
      </c>
      <c r="T326" t="s">
        <v>48</v>
      </c>
      <c r="U326" t="s">
        <v>43</v>
      </c>
      <c r="V326">
        <v>3.2997999999999998</v>
      </c>
      <c r="W326">
        <v>80</v>
      </c>
      <c r="Y326" t="s">
        <v>44</v>
      </c>
      <c r="Z326" t="s">
        <v>49</v>
      </c>
      <c r="AA326" t="s">
        <v>41</v>
      </c>
      <c r="AB326">
        <v>15.5</v>
      </c>
      <c r="AC326">
        <v>22</v>
      </c>
      <c r="AE326" t="s">
        <v>45</v>
      </c>
      <c r="AF326" t="s">
        <v>48</v>
      </c>
      <c r="AG326" t="s">
        <v>41</v>
      </c>
      <c r="AH326">
        <v>3.69</v>
      </c>
      <c r="AI326">
        <v>80</v>
      </c>
      <c r="AK326" t="s">
        <v>46</v>
      </c>
      <c r="AL326" t="s">
        <v>40</v>
      </c>
      <c r="AM326" t="s">
        <v>43</v>
      </c>
      <c r="AN326">
        <v>1.1499999999999999</v>
      </c>
      <c r="AO326">
        <v>108</v>
      </c>
    </row>
    <row r="327" spans="1:41" x14ac:dyDescent="0.25">
      <c r="A327" t="s">
        <v>8</v>
      </c>
      <c r="B327" t="s">
        <v>48</v>
      </c>
      <c r="C327" t="s">
        <v>41</v>
      </c>
      <c r="D327">
        <v>9.25</v>
      </c>
      <c r="E327">
        <v>79</v>
      </c>
      <c r="G327" t="s">
        <v>9</v>
      </c>
      <c r="H327" t="s">
        <v>48</v>
      </c>
      <c r="I327" t="s">
        <v>41</v>
      </c>
      <c r="J327">
        <v>50.29</v>
      </c>
      <c r="K327">
        <v>79</v>
      </c>
      <c r="M327" t="s">
        <v>17</v>
      </c>
      <c r="N327" t="s">
        <v>48</v>
      </c>
      <c r="O327" t="s">
        <v>41</v>
      </c>
      <c r="P327">
        <v>2.0141</v>
      </c>
      <c r="Q327">
        <v>79</v>
      </c>
      <c r="S327" t="s">
        <v>42</v>
      </c>
      <c r="T327" t="s">
        <v>48</v>
      </c>
      <c r="U327" t="s">
        <v>43</v>
      </c>
      <c r="V327">
        <v>3.3045</v>
      </c>
      <c r="W327">
        <v>79</v>
      </c>
      <c r="Y327" t="s">
        <v>44</v>
      </c>
      <c r="Z327" t="s">
        <v>49</v>
      </c>
      <c r="AA327" t="s">
        <v>41</v>
      </c>
      <c r="AB327">
        <v>15</v>
      </c>
      <c r="AC327">
        <v>21</v>
      </c>
      <c r="AE327" t="s">
        <v>45</v>
      </c>
      <c r="AF327" t="s">
        <v>48</v>
      </c>
      <c r="AG327" t="s">
        <v>41</v>
      </c>
      <c r="AH327">
        <v>3.67</v>
      </c>
      <c r="AI327">
        <v>79</v>
      </c>
      <c r="AK327" t="s">
        <v>46</v>
      </c>
      <c r="AL327" t="s">
        <v>40</v>
      </c>
      <c r="AM327" t="s">
        <v>43</v>
      </c>
      <c r="AN327">
        <v>1.1399999999999999</v>
      </c>
      <c r="AO327">
        <v>106</v>
      </c>
    </row>
    <row r="328" spans="1:41" x14ac:dyDescent="0.25">
      <c r="A328" t="s">
        <v>8</v>
      </c>
      <c r="B328" t="s">
        <v>48</v>
      </c>
      <c r="C328" t="s">
        <v>41</v>
      </c>
      <c r="D328">
        <v>9.27</v>
      </c>
      <c r="E328">
        <v>78</v>
      </c>
      <c r="G328" t="s">
        <v>9</v>
      </c>
      <c r="H328" t="s">
        <v>48</v>
      </c>
      <c r="I328" t="s">
        <v>41</v>
      </c>
      <c r="J328">
        <v>50.39</v>
      </c>
      <c r="K328">
        <v>78</v>
      </c>
      <c r="M328" t="s">
        <v>17</v>
      </c>
      <c r="N328" t="s">
        <v>48</v>
      </c>
      <c r="O328" t="s">
        <v>41</v>
      </c>
      <c r="P328">
        <v>2.0169999999999999</v>
      </c>
      <c r="Q328">
        <v>78</v>
      </c>
      <c r="S328" t="s">
        <v>42</v>
      </c>
      <c r="T328" t="s">
        <v>48</v>
      </c>
      <c r="U328" t="s">
        <v>43</v>
      </c>
      <c r="V328">
        <v>3.3091999999999997</v>
      </c>
      <c r="W328">
        <v>78</v>
      </c>
      <c r="Y328" t="s">
        <v>44</v>
      </c>
      <c r="Z328" t="s">
        <v>49</v>
      </c>
      <c r="AA328" t="s">
        <v>41</v>
      </c>
      <c r="AB328">
        <v>14.5</v>
      </c>
      <c r="AC328">
        <v>20</v>
      </c>
      <c r="AE328" t="s">
        <v>45</v>
      </c>
      <c r="AF328" t="s">
        <v>48</v>
      </c>
      <c r="AG328" t="s">
        <v>41</v>
      </c>
      <c r="AH328">
        <v>3.65</v>
      </c>
      <c r="AI328">
        <v>78</v>
      </c>
      <c r="AK328" t="s">
        <v>46</v>
      </c>
      <c r="AL328" t="s">
        <v>40</v>
      </c>
      <c r="AM328" t="s">
        <v>43</v>
      </c>
      <c r="AN328">
        <v>1.1299999999999999</v>
      </c>
      <c r="AO328">
        <v>104</v>
      </c>
    </row>
    <row r="329" spans="1:41" x14ac:dyDescent="0.25">
      <c r="A329" t="s">
        <v>8</v>
      </c>
      <c r="B329" t="s">
        <v>48</v>
      </c>
      <c r="C329" t="s">
        <v>41</v>
      </c>
      <c r="D329">
        <v>9.2799999999999994</v>
      </c>
      <c r="E329">
        <v>77</v>
      </c>
      <c r="G329" t="s">
        <v>9</v>
      </c>
      <c r="H329" t="s">
        <v>48</v>
      </c>
      <c r="I329" t="s">
        <v>41</v>
      </c>
      <c r="J329">
        <v>50.49</v>
      </c>
      <c r="K329">
        <v>77</v>
      </c>
      <c r="M329" t="s">
        <v>17</v>
      </c>
      <c r="N329" t="s">
        <v>48</v>
      </c>
      <c r="O329" t="s">
        <v>41</v>
      </c>
      <c r="P329">
        <v>2.0198999999999998</v>
      </c>
      <c r="Q329">
        <v>77</v>
      </c>
      <c r="S329" t="s">
        <v>42</v>
      </c>
      <c r="T329" t="s">
        <v>48</v>
      </c>
      <c r="U329" t="s">
        <v>43</v>
      </c>
      <c r="V329">
        <v>3.3138999999999998</v>
      </c>
      <c r="W329">
        <v>77</v>
      </c>
      <c r="Y329" t="s">
        <v>44</v>
      </c>
      <c r="Z329" t="s">
        <v>49</v>
      </c>
      <c r="AA329" t="s">
        <v>41</v>
      </c>
      <c r="AB329">
        <v>14</v>
      </c>
      <c r="AC329">
        <v>19</v>
      </c>
      <c r="AE329" t="s">
        <v>45</v>
      </c>
      <c r="AF329" t="s">
        <v>48</v>
      </c>
      <c r="AG329" t="s">
        <v>41</v>
      </c>
      <c r="AH329">
        <v>3.64</v>
      </c>
      <c r="AI329">
        <v>77</v>
      </c>
      <c r="AK329" t="s">
        <v>46</v>
      </c>
      <c r="AL329" t="s">
        <v>40</v>
      </c>
      <c r="AM329" t="s">
        <v>43</v>
      </c>
      <c r="AN329">
        <v>1.1200000000000001</v>
      </c>
      <c r="AO329">
        <v>102</v>
      </c>
    </row>
    <row r="330" spans="1:41" x14ac:dyDescent="0.25">
      <c r="A330" t="s">
        <v>8</v>
      </c>
      <c r="B330" t="s">
        <v>48</v>
      </c>
      <c r="C330" t="s">
        <v>41</v>
      </c>
      <c r="D330">
        <v>9.3000000000000007</v>
      </c>
      <c r="E330">
        <v>76</v>
      </c>
      <c r="G330" t="s">
        <v>9</v>
      </c>
      <c r="H330" t="s">
        <v>48</v>
      </c>
      <c r="I330" t="s">
        <v>41</v>
      </c>
      <c r="J330">
        <v>50.6</v>
      </c>
      <c r="K330">
        <v>76</v>
      </c>
      <c r="M330" t="s">
        <v>17</v>
      </c>
      <c r="N330" t="s">
        <v>48</v>
      </c>
      <c r="O330" t="s">
        <v>41</v>
      </c>
      <c r="P330">
        <v>2.0228000000000002</v>
      </c>
      <c r="Q330">
        <v>76</v>
      </c>
      <c r="S330" t="s">
        <v>42</v>
      </c>
      <c r="T330" t="s">
        <v>48</v>
      </c>
      <c r="U330" t="s">
        <v>43</v>
      </c>
      <c r="V330">
        <v>3.3187000000000002</v>
      </c>
      <c r="W330">
        <v>76</v>
      </c>
      <c r="Y330" t="s">
        <v>44</v>
      </c>
      <c r="Z330" t="s">
        <v>49</v>
      </c>
      <c r="AA330" t="s">
        <v>41</v>
      </c>
      <c r="AB330">
        <v>13.5</v>
      </c>
      <c r="AC330">
        <v>17</v>
      </c>
      <c r="AE330" t="s">
        <v>45</v>
      </c>
      <c r="AF330" t="s">
        <v>48</v>
      </c>
      <c r="AG330" t="s">
        <v>41</v>
      </c>
      <c r="AH330">
        <v>3.62</v>
      </c>
      <c r="AI330">
        <v>76</v>
      </c>
      <c r="AK330" t="s">
        <v>46</v>
      </c>
      <c r="AL330" t="s">
        <v>40</v>
      </c>
      <c r="AM330" t="s">
        <v>43</v>
      </c>
      <c r="AN330">
        <v>1.1100000000000001</v>
      </c>
      <c r="AO330">
        <v>99</v>
      </c>
    </row>
    <row r="331" spans="1:41" x14ac:dyDescent="0.25">
      <c r="A331" t="s">
        <v>8</v>
      </c>
      <c r="B331" t="s">
        <v>48</v>
      </c>
      <c r="C331" t="s">
        <v>41</v>
      </c>
      <c r="D331">
        <v>9.32</v>
      </c>
      <c r="E331">
        <v>75</v>
      </c>
      <c r="G331" t="s">
        <v>9</v>
      </c>
      <c r="H331" t="s">
        <v>48</v>
      </c>
      <c r="I331" t="s">
        <v>41</v>
      </c>
      <c r="J331">
        <v>50.7</v>
      </c>
      <c r="K331">
        <v>75</v>
      </c>
      <c r="M331" t="s">
        <v>17</v>
      </c>
      <c r="N331" t="s">
        <v>48</v>
      </c>
      <c r="O331" t="s">
        <v>41</v>
      </c>
      <c r="P331">
        <v>2.0257000000000001</v>
      </c>
      <c r="Q331">
        <v>75</v>
      </c>
      <c r="S331" t="s">
        <v>42</v>
      </c>
      <c r="T331" t="s">
        <v>48</v>
      </c>
      <c r="U331" t="s">
        <v>43</v>
      </c>
      <c r="V331">
        <v>3.3235000000000001</v>
      </c>
      <c r="W331">
        <v>75</v>
      </c>
      <c r="Y331" t="s">
        <v>44</v>
      </c>
      <c r="Z331" t="s">
        <v>49</v>
      </c>
      <c r="AA331" t="s">
        <v>41</v>
      </c>
      <c r="AB331">
        <v>13</v>
      </c>
      <c r="AC331">
        <v>16</v>
      </c>
      <c r="AE331" t="s">
        <v>45</v>
      </c>
      <c r="AF331" t="s">
        <v>48</v>
      </c>
      <c r="AG331" t="s">
        <v>41</v>
      </c>
      <c r="AH331">
        <v>3.6</v>
      </c>
      <c r="AI331">
        <v>75</v>
      </c>
      <c r="AK331" t="s">
        <v>46</v>
      </c>
      <c r="AL331" t="s">
        <v>40</v>
      </c>
      <c r="AM331" t="s">
        <v>43</v>
      </c>
      <c r="AN331">
        <v>1.1000000000000001</v>
      </c>
      <c r="AO331">
        <v>97</v>
      </c>
    </row>
    <row r="332" spans="1:41" x14ac:dyDescent="0.25">
      <c r="A332" t="s">
        <v>8</v>
      </c>
      <c r="B332" t="s">
        <v>48</v>
      </c>
      <c r="C332" t="s">
        <v>41</v>
      </c>
      <c r="D332">
        <v>9.34</v>
      </c>
      <c r="E332">
        <v>74</v>
      </c>
      <c r="G332" t="s">
        <v>9</v>
      </c>
      <c r="H332" t="s">
        <v>48</v>
      </c>
      <c r="I332" t="s">
        <v>41</v>
      </c>
      <c r="J332">
        <v>50.8</v>
      </c>
      <c r="K332">
        <v>74</v>
      </c>
      <c r="M332" t="s">
        <v>17</v>
      </c>
      <c r="N332" t="s">
        <v>48</v>
      </c>
      <c r="O332" t="s">
        <v>41</v>
      </c>
      <c r="P332">
        <v>2.0287000000000002</v>
      </c>
      <c r="Q332">
        <v>74</v>
      </c>
      <c r="S332" t="s">
        <v>42</v>
      </c>
      <c r="T332" t="s">
        <v>48</v>
      </c>
      <c r="U332" t="s">
        <v>43</v>
      </c>
      <c r="V332">
        <v>3.3283</v>
      </c>
      <c r="W332">
        <v>74</v>
      </c>
      <c r="Y332" t="s">
        <v>44</v>
      </c>
      <c r="Z332" t="s">
        <v>49</v>
      </c>
      <c r="AA332" t="s">
        <v>41</v>
      </c>
      <c r="AB332">
        <v>12.5</v>
      </c>
      <c r="AC332">
        <v>15</v>
      </c>
      <c r="AE332" t="s">
        <v>45</v>
      </c>
      <c r="AF332" t="s">
        <v>48</v>
      </c>
      <c r="AG332" t="s">
        <v>41</v>
      </c>
      <c r="AH332">
        <v>3.59</v>
      </c>
      <c r="AI332">
        <v>74</v>
      </c>
      <c r="AK332" t="s">
        <v>46</v>
      </c>
      <c r="AL332" t="s">
        <v>40</v>
      </c>
      <c r="AM332" t="s">
        <v>43</v>
      </c>
      <c r="AN332">
        <v>1.0900000000000001</v>
      </c>
      <c r="AO332">
        <v>95</v>
      </c>
    </row>
    <row r="333" spans="1:41" x14ac:dyDescent="0.25">
      <c r="A333" t="s">
        <v>8</v>
      </c>
      <c r="B333" t="s">
        <v>48</v>
      </c>
      <c r="C333" t="s">
        <v>41</v>
      </c>
      <c r="D333">
        <v>9.36</v>
      </c>
      <c r="E333">
        <v>73</v>
      </c>
      <c r="G333" t="s">
        <v>9</v>
      </c>
      <c r="H333" t="s">
        <v>48</v>
      </c>
      <c r="I333" t="s">
        <v>41</v>
      </c>
      <c r="J333">
        <v>50.91</v>
      </c>
      <c r="K333">
        <v>73</v>
      </c>
      <c r="M333" t="s">
        <v>17</v>
      </c>
      <c r="N333" t="s">
        <v>48</v>
      </c>
      <c r="O333" t="s">
        <v>41</v>
      </c>
      <c r="P333">
        <v>2.0316999999999998</v>
      </c>
      <c r="Q333">
        <v>73</v>
      </c>
      <c r="S333" t="s">
        <v>42</v>
      </c>
      <c r="T333" t="s">
        <v>48</v>
      </c>
      <c r="U333" t="s">
        <v>43</v>
      </c>
      <c r="V333">
        <v>3.3331</v>
      </c>
      <c r="W333">
        <v>73</v>
      </c>
      <c r="Y333" t="s">
        <v>44</v>
      </c>
      <c r="Z333" t="s">
        <v>49</v>
      </c>
      <c r="AA333" t="s">
        <v>41</v>
      </c>
      <c r="AB333">
        <v>12</v>
      </c>
      <c r="AC333">
        <v>14</v>
      </c>
      <c r="AE333" t="s">
        <v>45</v>
      </c>
      <c r="AF333" t="s">
        <v>48</v>
      </c>
      <c r="AG333" t="s">
        <v>41</v>
      </c>
      <c r="AH333">
        <v>3.57</v>
      </c>
      <c r="AI333">
        <v>73</v>
      </c>
      <c r="AK333" t="s">
        <v>46</v>
      </c>
      <c r="AL333" t="s">
        <v>40</v>
      </c>
      <c r="AM333" t="s">
        <v>43</v>
      </c>
      <c r="AN333">
        <v>1.08</v>
      </c>
      <c r="AO333">
        <v>93</v>
      </c>
    </row>
    <row r="334" spans="1:41" x14ac:dyDescent="0.25">
      <c r="A334" t="s">
        <v>8</v>
      </c>
      <c r="B334" t="s">
        <v>48</v>
      </c>
      <c r="C334" t="s">
        <v>41</v>
      </c>
      <c r="D334">
        <v>9.3800000000000008</v>
      </c>
      <c r="E334">
        <v>72</v>
      </c>
      <c r="G334" t="s">
        <v>9</v>
      </c>
      <c r="H334" t="s">
        <v>48</v>
      </c>
      <c r="I334" t="s">
        <v>41</v>
      </c>
      <c r="J334">
        <v>51.01</v>
      </c>
      <c r="K334">
        <v>72</v>
      </c>
      <c r="M334" t="s">
        <v>17</v>
      </c>
      <c r="N334" t="s">
        <v>48</v>
      </c>
      <c r="O334" t="s">
        <v>41</v>
      </c>
      <c r="P334">
        <v>2.0347</v>
      </c>
      <c r="Q334">
        <v>72</v>
      </c>
      <c r="S334" t="s">
        <v>42</v>
      </c>
      <c r="T334" t="s">
        <v>48</v>
      </c>
      <c r="U334" t="s">
        <v>43</v>
      </c>
      <c r="V334">
        <v>3.3380000000000001</v>
      </c>
      <c r="W334">
        <v>72</v>
      </c>
      <c r="Y334" t="s">
        <v>44</v>
      </c>
      <c r="Z334" t="s">
        <v>49</v>
      </c>
      <c r="AA334" t="s">
        <v>41</v>
      </c>
      <c r="AB334">
        <v>11.5</v>
      </c>
      <c r="AC334">
        <v>13</v>
      </c>
      <c r="AE334" t="s">
        <v>45</v>
      </c>
      <c r="AF334" t="s">
        <v>48</v>
      </c>
      <c r="AG334" t="s">
        <v>41</v>
      </c>
      <c r="AH334">
        <v>3.55</v>
      </c>
      <c r="AI334">
        <v>72</v>
      </c>
      <c r="AK334" t="s">
        <v>46</v>
      </c>
      <c r="AL334" t="s">
        <v>40</v>
      </c>
      <c r="AM334" t="s">
        <v>43</v>
      </c>
      <c r="AN334">
        <v>1.07</v>
      </c>
      <c r="AO334">
        <v>91</v>
      </c>
    </row>
    <row r="335" spans="1:41" x14ac:dyDescent="0.25">
      <c r="A335" t="s">
        <v>8</v>
      </c>
      <c r="B335" t="s">
        <v>48</v>
      </c>
      <c r="C335" t="s">
        <v>41</v>
      </c>
      <c r="D335">
        <v>9.39</v>
      </c>
      <c r="E335">
        <v>71</v>
      </c>
      <c r="G335" t="s">
        <v>9</v>
      </c>
      <c r="H335" t="s">
        <v>48</v>
      </c>
      <c r="I335" t="s">
        <v>41</v>
      </c>
      <c r="J335">
        <v>51.12</v>
      </c>
      <c r="K335">
        <v>71</v>
      </c>
      <c r="M335" t="s">
        <v>17</v>
      </c>
      <c r="N335" t="s">
        <v>48</v>
      </c>
      <c r="O335" t="s">
        <v>41</v>
      </c>
      <c r="P335">
        <v>2.0377999999999998</v>
      </c>
      <c r="Q335">
        <v>71</v>
      </c>
      <c r="S335" t="s">
        <v>42</v>
      </c>
      <c r="T335" t="s">
        <v>48</v>
      </c>
      <c r="U335" t="s">
        <v>43</v>
      </c>
      <c r="V335">
        <v>3.343</v>
      </c>
      <c r="W335">
        <v>71</v>
      </c>
      <c r="Y335" t="s">
        <v>44</v>
      </c>
      <c r="Z335" t="s">
        <v>49</v>
      </c>
      <c r="AA335" t="s">
        <v>41</v>
      </c>
      <c r="AB335">
        <v>11</v>
      </c>
      <c r="AC335">
        <v>11</v>
      </c>
      <c r="AE335" t="s">
        <v>45</v>
      </c>
      <c r="AF335" t="s">
        <v>48</v>
      </c>
      <c r="AG335" t="s">
        <v>41</v>
      </c>
      <c r="AH335">
        <v>3.54</v>
      </c>
      <c r="AI335">
        <v>71</v>
      </c>
      <c r="AK335" t="s">
        <v>46</v>
      </c>
      <c r="AL335" t="s">
        <v>40</v>
      </c>
      <c r="AM335" t="s">
        <v>43</v>
      </c>
      <c r="AN335">
        <v>1.06</v>
      </c>
      <c r="AO335">
        <v>89</v>
      </c>
    </row>
    <row r="336" spans="1:41" x14ac:dyDescent="0.25">
      <c r="A336" t="s">
        <v>8</v>
      </c>
      <c r="B336" t="s">
        <v>48</v>
      </c>
      <c r="C336" t="s">
        <v>41</v>
      </c>
      <c r="D336">
        <v>9.41</v>
      </c>
      <c r="E336">
        <v>70</v>
      </c>
      <c r="G336" t="s">
        <v>9</v>
      </c>
      <c r="H336" t="s">
        <v>48</v>
      </c>
      <c r="I336" t="s">
        <v>41</v>
      </c>
      <c r="J336">
        <v>51.23</v>
      </c>
      <c r="K336">
        <v>70</v>
      </c>
      <c r="M336" t="s">
        <v>17</v>
      </c>
      <c r="N336" t="s">
        <v>48</v>
      </c>
      <c r="O336" t="s">
        <v>41</v>
      </c>
      <c r="P336">
        <v>2.0409000000000002</v>
      </c>
      <c r="Q336">
        <v>70</v>
      </c>
      <c r="S336" t="s">
        <v>42</v>
      </c>
      <c r="T336" t="s">
        <v>48</v>
      </c>
      <c r="U336" t="s">
        <v>43</v>
      </c>
      <c r="V336">
        <v>3.3479999999999999</v>
      </c>
      <c r="W336">
        <v>70</v>
      </c>
      <c r="Y336" t="s">
        <v>44</v>
      </c>
      <c r="Z336" t="s">
        <v>49</v>
      </c>
      <c r="AA336" t="s">
        <v>41</v>
      </c>
      <c r="AB336">
        <v>10.5</v>
      </c>
      <c r="AC336">
        <v>10</v>
      </c>
      <c r="AE336" t="s">
        <v>45</v>
      </c>
      <c r="AF336" t="s">
        <v>48</v>
      </c>
      <c r="AG336" t="s">
        <v>41</v>
      </c>
      <c r="AH336">
        <v>3.52</v>
      </c>
      <c r="AI336">
        <v>70</v>
      </c>
      <c r="AK336" t="s">
        <v>46</v>
      </c>
      <c r="AL336" t="s">
        <v>40</v>
      </c>
      <c r="AM336" t="s">
        <v>43</v>
      </c>
      <c r="AN336">
        <v>1.05</v>
      </c>
      <c r="AO336">
        <v>87</v>
      </c>
    </row>
    <row r="337" spans="1:41" x14ac:dyDescent="0.25">
      <c r="A337" t="s">
        <v>8</v>
      </c>
      <c r="B337" t="s">
        <v>48</v>
      </c>
      <c r="C337" t="s">
        <v>41</v>
      </c>
      <c r="D337">
        <v>9.43</v>
      </c>
      <c r="E337">
        <v>69</v>
      </c>
      <c r="G337" t="s">
        <v>9</v>
      </c>
      <c r="H337" t="s">
        <v>48</v>
      </c>
      <c r="I337" t="s">
        <v>41</v>
      </c>
      <c r="J337">
        <v>51.34</v>
      </c>
      <c r="K337">
        <v>69</v>
      </c>
      <c r="M337" t="s">
        <v>17</v>
      </c>
      <c r="N337" t="s">
        <v>48</v>
      </c>
      <c r="O337" t="s">
        <v>41</v>
      </c>
      <c r="P337">
        <v>2.044</v>
      </c>
      <c r="Q337">
        <v>69</v>
      </c>
      <c r="S337" t="s">
        <v>42</v>
      </c>
      <c r="T337" t="s">
        <v>48</v>
      </c>
      <c r="U337" t="s">
        <v>43</v>
      </c>
      <c r="V337">
        <v>3.3530000000000002</v>
      </c>
      <c r="W337">
        <v>69</v>
      </c>
      <c r="Y337" t="s">
        <v>44</v>
      </c>
      <c r="Z337" t="s">
        <v>49</v>
      </c>
      <c r="AA337" t="s">
        <v>41</v>
      </c>
      <c r="AB337">
        <v>10</v>
      </c>
      <c r="AC337">
        <v>9</v>
      </c>
      <c r="AE337" t="s">
        <v>45</v>
      </c>
      <c r="AF337" t="s">
        <v>48</v>
      </c>
      <c r="AG337" t="s">
        <v>41</v>
      </c>
      <c r="AH337">
        <v>3.5</v>
      </c>
      <c r="AI337">
        <v>69</v>
      </c>
      <c r="AK337" t="s">
        <v>46</v>
      </c>
      <c r="AL337" t="s">
        <v>40</v>
      </c>
      <c r="AM337" t="s">
        <v>43</v>
      </c>
      <c r="AN337">
        <v>1.04</v>
      </c>
      <c r="AO337">
        <v>85</v>
      </c>
    </row>
    <row r="338" spans="1:41" x14ac:dyDescent="0.25">
      <c r="A338" t="s">
        <v>8</v>
      </c>
      <c r="B338" t="s">
        <v>48</v>
      </c>
      <c r="C338" t="s">
        <v>41</v>
      </c>
      <c r="D338">
        <v>9.4499999999999993</v>
      </c>
      <c r="E338">
        <v>68</v>
      </c>
      <c r="G338" t="s">
        <v>9</v>
      </c>
      <c r="H338" t="s">
        <v>48</v>
      </c>
      <c r="I338" t="s">
        <v>41</v>
      </c>
      <c r="J338">
        <v>51.45</v>
      </c>
      <c r="K338">
        <v>68</v>
      </c>
      <c r="M338" t="s">
        <v>17</v>
      </c>
      <c r="N338" t="s">
        <v>48</v>
      </c>
      <c r="O338" t="s">
        <v>41</v>
      </c>
      <c r="P338">
        <v>2.0470999999999999</v>
      </c>
      <c r="Q338">
        <v>68</v>
      </c>
      <c r="S338" t="s">
        <v>42</v>
      </c>
      <c r="T338" t="s">
        <v>48</v>
      </c>
      <c r="U338" t="s">
        <v>43</v>
      </c>
      <c r="V338">
        <v>3.3580000000000001</v>
      </c>
      <c r="W338">
        <v>68</v>
      </c>
      <c r="Y338" t="s">
        <v>44</v>
      </c>
      <c r="Z338" t="s">
        <v>49</v>
      </c>
      <c r="AA338" t="s">
        <v>41</v>
      </c>
      <c r="AB338">
        <v>9.5</v>
      </c>
      <c r="AC338">
        <v>8</v>
      </c>
      <c r="AE338" t="s">
        <v>45</v>
      </c>
      <c r="AF338" t="s">
        <v>48</v>
      </c>
      <c r="AG338" t="s">
        <v>41</v>
      </c>
      <c r="AH338">
        <v>3.49</v>
      </c>
      <c r="AI338">
        <v>68</v>
      </c>
      <c r="AK338" t="s">
        <v>46</v>
      </c>
      <c r="AL338" t="s">
        <v>40</v>
      </c>
      <c r="AM338" t="s">
        <v>43</v>
      </c>
      <c r="AN338">
        <v>1.03</v>
      </c>
      <c r="AO338">
        <v>83</v>
      </c>
    </row>
    <row r="339" spans="1:41" x14ac:dyDescent="0.25">
      <c r="A339" t="s">
        <v>8</v>
      </c>
      <c r="B339" t="s">
        <v>48</v>
      </c>
      <c r="C339" t="s">
        <v>41</v>
      </c>
      <c r="D339">
        <v>9.4700000000000006</v>
      </c>
      <c r="E339">
        <v>67</v>
      </c>
      <c r="G339" t="s">
        <v>9</v>
      </c>
      <c r="H339" t="s">
        <v>48</v>
      </c>
      <c r="I339" t="s">
        <v>41</v>
      </c>
      <c r="J339">
        <v>51.56</v>
      </c>
      <c r="K339">
        <v>67</v>
      </c>
      <c r="M339" t="s">
        <v>17</v>
      </c>
      <c r="N339" t="s">
        <v>48</v>
      </c>
      <c r="O339" t="s">
        <v>41</v>
      </c>
      <c r="P339">
        <v>2.0501999999999998</v>
      </c>
      <c r="Q339">
        <v>67</v>
      </c>
      <c r="S339" t="s">
        <v>42</v>
      </c>
      <c r="T339" t="s">
        <v>48</v>
      </c>
      <c r="U339" t="s">
        <v>43</v>
      </c>
      <c r="V339">
        <v>3.363</v>
      </c>
      <c r="W339">
        <v>67</v>
      </c>
      <c r="Y339" t="s">
        <v>44</v>
      </c>
      <c r="Z339" t="s">
        <v>49</v>
      </c>
      <c r="AA339" t="s">
        <v>41</v>
      </c>
      <c r="AB339">
        <v>9</v>
      </c>
      <c r="AC339">
        <v>7</v>
      </c>
      <c r="AE339" t="s">
        <v>45</v>
      </c>
      <c r="AF339" t="s">
        <v>48</v>
      </c>
      <c r="AG339" t="s">
        <v>41</v>
      </c>
      <c r="AH339">
        <v>3.47</v>
      </c>
      <c r="AI339">
        <v>67</v>
      </c>
      <c r="AK339" t="s">
        <v>46</v>
      </c>
      <c r="AL339" t="s">
        <v>40</v>
      </c>
      <c r="AM339" t="s">
        <v>43</v>
      </c>
      <c r="AN339">
        <v>1.02</v>
      </c>
      <c r="AO339">
        <v>81</v>
      </c>
    </row>
    <row r="340" spans="1:41" x14ac:dyDescent="0.25">
      <c r="A340" t="s">
        <v>8</v>
      </c>
      <c r="B340" t="s">
        <v>48</v>
      </c>
      <c r="C340" t="s">
        <v>41</v>
      </c>
      <c r="D340">
        <v>9.49</v>
      </c>
      <c r="E340">
        <v>66</v>
      </c>
      <c r="G340" t="s">
        <v>9</v>
      </c>
      <c r="H340" t="s">
        <v>48</v>
      </c>
      <c r="I340" t="s">
        <v>41</v>
      </c>
      <c r="J340">
        <v>51.67</v>
      </c>
      <c r="K340">
        <v>66</v>
      </c>
      <c r="M340" t="s">
        <v>17</v>
      </c>
      <c r="N340" t="s">
        <v>48</v>
      </c>
      <c r="O340" t="s">
        <v>41</v>
      </c>
      <c r="P340">
        <v>2.0533000000000001</v>
      </c>
      <c r="Q340">
        <v>66</v>
      </c>
      <c r="S340" t="s">
        <v>42</v>
      </c>
      <c r="T340" t="s">
        <v>48</v>
      </c>
      <c r="U340" t="s">
        <v>43</v>
      </c>
      <c r="V340">
        <v>3.3681000000000001</v>
      </c>
      <c r="W340">
        <v>66</v>
      </c>
      <c r="Y340" t="s">
        <v>44</v>
      </c>
      <c r="Z340" t="s">
        <v>49</v>
      </c>
      <c r="AA340" t="s">
        <v>41</v>
      </c>
      <c r="AB340">
        <v>8.5</v>
      </c>
      <c r="AC340">
        <v>6</v>
      </c>
      <c r="AE340" t="s">
        <v>45</v>
      </c>
      <c r="AF340" t="s">
        <v>48</v>
      </c>
      <c r="AG340" t="s">
        <v>41</v>
      </c>
      <c r="AH340">
        <v>3.45</v>
      </c>
      <c r="AI340">
        <v>66</v>
      </c>
      <c r="AK340" t="s">
        <v>46</v>
      </c>
      <c r="AL340" t="s">
        <v>40</v>
      </c>
      <c r="AM340" t="s">
        <v>43</v>
      </c>
      <c r="AN340">
        <v>1.01</v>
      </c>
      <c r="AO340">
        <v>79</v>
      </c>
    </row>
    <row r="341" spans="1:41" x14ac:dyDescent="0.25">
      <c r="A341" t="s">
        <v>8</v>
      </c>
      <c r="B341" t="s">
        <v>48</v>
      </c>
      <c r="C341" t="s">
        <v>41</v>
      </c>
      <c r="D341">
        <v>9.51</v>
      </c>
      <c r="E341">
        <v>65</v>
      </c>
      <c r="G341" t="s">
        <v>9</v>
      </c>
      <c r="H341" t="s">
        <v>48</v>
      </c>
      <c r="I341" t="s">
        <v>41</v>
      </c>
      <c r="J341">
        <v>51.78</v>
      </c>
      <c r="K341">
        <v>65</v>
      </c>
      <c r="M341" t="s">
        <v>17</v>
      </c>
      <c r="N341" t="s">
        <v>48</v>
      </c>
      <c r="O341" t="s">
        <v>41</v>
      </c>
      <c r="P341">
        <v>2.0565000000000002</v>
      </c>
      <c r="Q341">
        <v>65</v>
      </c>
      <c r="S341" t="s">
        <v>42</v>
      </c>
      <c r="T341" t="s">
        <v>48</v>
      </c>
      <c r="U341" t="s">
        <v>43</v>
      </c>
      <c r="V341">
        <v>3.3731999999999998</v>
      </c>
      <c r="W341">
        <v>65</v>
      </c>
      <c r="Y341" t="s">
        <v>44</v>
      </c>
      <c r="Z341" t="s">
        <v>49</v>
      </c>
      <c r="AA341" t="s">
        <v>41</v>
      </c>
      <c r="AB341">
        <v>8</v>
      </c>
      <c r="AC341">
        <v>4</v>
      </c>
      <c r="AE341" t="s">
        <v>45</v>
      </c>
      <c r="AF341" t="s">
        <v>48</v>
      </c>
      <c r="AG341" t="s">
        <v>41</v>
      </c>
      <c r="AH341">
        <v>3.43</v>
      </c>
      <c r="AI341">
        <v>65</v>
      </c>
      <c r="AK341" t="s">
        <v>46</v>
      </c>
      <c r="AL341" t="s">
        <v>40</v>
      </c>
      <c r="AM341" t="s">
        <v>43</v>
      </c>
      <c r="AN341">
        <v>1</v>
      </c>
      <c r="AO341">
        <v>77</v>
      </c>
    </row>
    <row r="342" spans="1:41" x14ac:dyDescent="0.25">
      <c r="A342" t="s">
        <v>8</v>
      </c>
      <c r="B342" t="s">
        <v>48</v>
      </c>
      <c r="C342" t="s">
        <v>41</v>
      </c>
      <c r="D342">
        <v>9.5299999999999994</v>
      </c>
      <c r="E342">
        <v>64</v>
      </c>
      <c r="G342" t="s">
        <v>9</v>
      </c>
      <c r="H342" t="s">
        <v>48</v>
      </c>
      <c r="I342" t="s">
        <v>41</v>
      </c>
      <c r="J342">
        <v>51.89</v>
      </c>
      <c r="K342">
        <v>64</v>
      </c>
      <c r="M342" t="s">
        <v>17</v>
      </c>
      <c r="N342" t="s">
        <v>48</v>
      </c>
      <c r="O342" t="s">
        <v>41</v>
      </c>
      <c r="P342">
        <v>2.0596999999999999</v>
      </c>
      <c r="Q342">
        <v>64</v>
      </c>
      <c r="S342" t="s">
        <v>42</v>
      </c>
      <c r="T342" t="s">
        <v>48</v>
      </c>
      <c r="U342" t="s">
        <v>43</v>
      </c>
      <c r="V342">
        <v>3.3784000000000001</v>
      </c>
      <c r="W342">
        <v>64</v>
      </c>
      <c r="Y342" t="s">
        <v>44</v>
      </c>
      <c r="Z342" t="s">
        <v>49</v>
      </c>
      <c r="AA342" t="s">
        <v>41</v>
      </c>
      <c r="AB342">
        <v>7.5</v>
      </c>
      <c r="AC342">
        <v>3</v>
      </c>
      <c r="AE342" t="s">
        <v>45</v>
      </c>
      <c r="AF342" t="s">
        <v>48</v>
      </c>
      <c r="AG342" t="s">
        <v>41</v>
      </c>
      <c r="AH342">
        <v>3.42</v>
      </c>
      <c r="AI342">
        <v>64</v>
      </c>
      <c r="AK342" t="s">
        <v>46</v>
      </c>
      <c r="AL342" t="s">
        <v>40</v>
      </c>
      <c r="AM342" t="s">
        <v>43</v>
      </c>
      <c r="AN342">
        <v>0.99</v>
      </c>
      <c r="AO342">
        <v>75</v>
      </c>
    </row>
    <row r="343" spans="1:41" x14ac:dyDescent="0.25">
      <c r="A343" t="s">
        <v>8</v>
      </c>
      <c r="B343" t="s">
        <v>48</v>
      </c>
      <c r="C343" t="s">
        <v>41</v>
      </c>
      <c r="D343">
        <v>9.5500000000000007</v>
      </c>
      <c r="E343">
        <v>63</v>
      </c>
      <c r="G343" t="s">
        <v>9</v>
      </c>
      <c r="H343" t="s">
        <v>48</v>
      </c>
      <c r="I343" t="s">
        <v>41</v>
      </c>
      <c r="J343">
        <v>52</v>
      </c>
      <c r="K343">
        <v>63</v>
      </c>
      <c r="M343" t="s">
        <v>17</v>
      </c>
      <c r="N343" t="s">
        <v>48</v>
      </c>
      <c r="O343" t="s">
        <v>41</v>
      </c>
      <c r="P343">
        <v>2.0629</v>
      </c>
      <c r="Q343">
        <v>63</v>
      </c>
      <c r="S343" t="s">
        <v>42</v>
      </c>
      <c r="T343" t="s">
        <v>48</v>
      </c>
      <c r="U343" t="s">
        <v>43</v>
      </c>
      <c r="V343">
        <v>3.3836000000000004</v>
      </c>
      <c r="W343">
        <v>63</v>
      </c>
      <c r="Y343" t="s">
        <v>44</v>
      </c>
      <c r="Z343" t="s">
        <v>49</v>
      </c>
      <c r="AA343" t="s">
        <v>41</v>
      </c>
      <c r="AB343">
        <v>7</v>
      </c>
      <c r="AC343">
        <v>2</v>
      </c>
      <c r="AE343" t="s">
        <v>45</v>
      </c>
      <c r="AF343" t="s">
        <v>48</v>
      </c>
      <c r="AG343" t="s">
        <v>41</v>
      </c>
      <c r="AH343">
        <v>3.4</v>
      </c>
      <c r="AI343">
        <v>63</v>
      </c>
      <c r="AK343" t="s">
        <v>46</v>
      </c>
      <c r="AL343" t="s">
        <v>40</v>
      </c>
      <c r="AM343" t="s">
        <v>43</v>
      </c>
      <c r="AN343">
        <v>0.98</v>
      </c>
      <c r="AO343">
        <v>73</v>
      </c>
    </row>
    <row r="344" spans="1:41" x14ac:dyDescent="0.25">
      <c r="AB344">
        <v>0</v>
      </c>
      <c r="AC344">
        <v>0</v>
      </c>
      <c r="AN344">
        <v>0</v>
      </c>
      <c r="AO344">
        <v>0</v>
      </c>
    </row>
    <row r="345" spans="1:41" x14ac:dyDescent="0.25">
      <c r="A345" t="s">
        <v>8</v>
      </c>
      <c r="B345" t="s">
        <v>48</v>
      </c>
      <c r="C345" t="s">
        <v>41</v>
      </c>
      <c r="D345">
        <v>9.57</v>
      </c>
      <c r="E345">
        <v>62</v>
      </c>
      <c r="G345" t="s">
        <v>9</v>
      </c>
      <c r="H345" t="s">
        <v>48</v>
      </c>
      <c r="I345" t="s">
        <v>41</v>
      </c>
      <c r="J345">
        <v>52.11</v>
      </c>
      <c r="K345">
        <v>62</v>
      </c>
      <c r="M345" t="s">
        <v>17</v>
      </c>
      <c r="N345" t="s">
        <v>48</v>
      </c>
      <c r="O345" t="s">
        <v>41</v>
      </c>
      <c r="P345">
        <v>2.0662000000000003</v>
      </c>
      <c r="Q345">
        <v>62</v>
      </c>
      <c r="S345" t="s">
        <v>42</v>
      </c>
      <c r="T345" t="s">
        <v>48</v>
      </c>
      <c r="U345" t="s">
        <v>43</v>
      </c>
      <c r="V345">
        <v>3.3889</v>
      </c>
      <c r="W345">
        <v>62</v>
      </c>
      <c r="Y345" t="s">
        <v>44</v>
      </c>
      <c r="Z345" t="s">
        <v>49</v>
      </c>
      <c r="AA345" t="s">
        <v>41</v>
      </c>
      <c r="AB345">
        <v>6.5</v>
      </c>
      <c r="AC345">
        <v>1</v>
      </c>
      <c r="AE345" t="s">
        <v>45</v>
      </c>
      <c r="AF345" t="s">
        <v>48</v>
      </c>
      <c r="AG345" t="s">
        <v>41</v>
      </c>
      <c r="AH345">
        <v>3.38</v>
      </c>
      <c r="AI345">
        <v>62</v>
      </c>
      <c r="AK345" t="s">
        <v>46</v>
      </c>
      <c r="AL345" t="s">
        <v>40</v>
      </c>
      <c r="AM345" t="s">
        <v>43</v>
      </c>
      <c r="AN345">
        <v>0.97</v>
      </c>
      <c r="AO345">
        <v>71</v>
      </c>
    </row>
    <row r="346" spans="1:41" x14ac:dyDescent="0.25">
      <c r="A346" t="s">
        <v>8</v>
      </c>
      <c r="B346" t="s">
        <v>48</v>
      </c>
      <c r="C346" t="s">
        <v>41</v>
      </c>
      <c r="D346">
        <v>9.59</v>
      </c>
      <c r="E346">
        <v>61</v>
      </c>
      <c r="G346" t="s">
        <v>9</v>
      </c>
      <c r="H346" t="s">
        <v>48</v>
      </c>
      <c r="I346" t="s">
        <v>41</v>
      </c>
      <c r="J346">
        <v>52.22</v>
      </c>
      <c r="K346">
        <v>61</v>
      </c>
      <c r="M346" t="s">
        <v>17</v>
      </c>
      <c r="N346" t="s">
        <v>48</v>
      </c>
      <c r="O346" t="s">
        <v>41</v>
      </c>
      <c r="P346">
        <v>2.0695000000000001</v>
      </c>
      <c r="Q346">
        <v>61</v>
      </c>
      <c r="S346" t="s">
        <v>42</v>
      </c>
      <c r="T346" t="s">
        <v>48</v>
      </c>
      <c r="U346" t="s">
        <v>43</v>
      </c>
      <c r="V346">
        <v>3.3941999999999997</v>
      </c>
      <c r="W346">
        <v>61</v>
      </c>
      <c r="Y346" s="58"/>
      <c r="Z346" s="58"/>
      <c r="AA346" s="58"/>
      <c r="AB346" s="58"/>
      <c r="AC346" s="58"/>
      <c r="AE346" t="s">
        <v>45</v>
      </c>
      <c r="AF346" t="s">
        <v>48</v>
      </c>
      <c r="AG346" t="s">
        <v>41</v>
      </c>
      <c r="AH346">
        <v>3.36</v>
      </c>
      <c r="AI346">
        <v>61</v>
      </c>
      <c r="AK346" t="s">
        <v>46</v>
      </c>
      <c r="AL346" t="s">
        <v>40</v>
      </c>
      <c r="AM346" t="s">
        <v>43</v>
      </c>
      <c r="AN346">
        <v>0.96</v>
      </c>
      <c r="AO346">
        <v>69</v>
      </c>
    </row>
    <row r="347" spans="1:41" x14ac:dyDescent="0.25">
      <c r="A347" t="s">
        <v>8</v>
      </c>
      <c r="B347" t="s">
        <v>48</v>
      </c>
      <c r="C347" t="s">
        <v>41</v>
      </c>
      <c r="D347">
        <v>9.61</v>
      </c>
      <c r="E347">
        <v>60</v>
      </c>
      <c r="G347" t="s">
        <v>9</v>
      </c>
      <c r="H347" t="s">
        <v>48</v>
      </c>
      <c r="I347" t="s">
        <v>41</v>
      </c>
      <c r="J347">
        <v>52.33</v>
      </c>
      <c r="K347">
        <v>60</v>
      </c>
      <c r="M347" t="s">
        <v>17</v>
      </c>
      <c r="N347" t="s">
        <v>48</v>
      </c>
      <c r="O347" t="s">
        <v>41</v>
      </c>
      <c r="P347">
        <v>2.0728</v>
      </c>
      <c r="Q347">
        <v>60</v>
      </c>
      <c r="S347" t="s">
        <v>42</v>
      </c>
      <c r="T347" t="s">
        <v>48</v>
      </c>
      <c r="U347" t="s">
        <v>43</v>
      </c>
      <c r="V347">
        <v>3.3994999999999997</v>
      </c>
      <c r="W347">
        <v>60</v>
      </c>
      <c r="Y347" t="s">
        <v>44</v>
      </c>
      <c r="Z347" t="s">
        <v>40</v>
      </c>
      <c r="AA347" t="s">
        <v>43</v>
      </c>
      <c r="AB347">
        <v>66</v>
      </c>
      <c r="AC347">
        <v>200</v>
      </c>
      <c r="AE347" t="s">
        <v>45</v>
      </c>
      <c r="AF347" t="s">
        <v>48</v>
      </c>
      <c r="AG347" t="s">
        <v>41</v>
      </c>
      <c r="AH347">
        <v>3.35</v>
      </c>
      <c r="AI347">
        <v>60</v>
      </c>
      <c r="AK347" t="s">
        <v>46</v>
      </c>
      <c r="AL347" t="s">
        <v>40</v>
      </c>
      <c r="AM347" t="s">
        <v>43</v>
      </c>
      <c r="AN347">
        <v>0.95</v>
      </c>
      <c r="AO347">
        <v>67</v>
      </c>
    </row>
    <row r="348" spans="1:41" x14ac:dyDescent="0.25">
      <c r="A348" t="s">
        <v>8</v>
      </c>
      <c r="B348" t="s">
        <v>48</v>
      </c>
      <c r="C348" t="s">
        <v>41</v>
      </c>
      <c r="D348">
        <v>9.6300000000000008</v>
      </c>
      <c r="E348">
        <v>59</v>
      </c>
      <c r="G348" t="s">
        <v>9</v>
      </c>
      <c r="H348" t="s">
        <v>48</v>
      </c>
      <c r="I348" t="s">
        <v>41</v>
      </c>
      <c r="J348">
        <v>52.45</v>
      </c>
      <c r="K348">
        <v>59</v>
      </c>
      <c r="M348" t="s">
        <v>17</v>
      </c>
      <c r="N348" t="s">
        <v>48</v>
      </c>
      <c r="O348" t="s">
        <v>41</v>
      </c>
      <c r="P348">
        <v>2.0760999999999998</v>
      </c>
      <c r="Q348">
        <v>59</v>
      </c>
      <c r="S348" t="s">
        <v>42</v>
      </c>
      <c r="T348" t="s">
        <v>48</v>
      </c>
      <c r="U348" t="s">
        <v>43</v>
      </c>
      <c r="V348">
        <v>3.4049999999999998</v>
      </c>
      <c r="W348">
        <v>59</v>
      </c>
      <c r="Y348" t="s">
        <v>44</v>
      </c>
      <c r="Z348" t="s">
        <v>40</v>
      </c>
      <c r="AA348" t="s">
        <v>43</v>
      </c>
      <c r="AB348">
        <v>65.5</v>
      </c>
      <c r="AC348">
        <v>197</v>
      </c>
      <c r="AE348" t="s">
        <v>45</v>
      </c>
      <c r="AF348" t="s">
        <v>48</v>
      </c>
      <c r="AG348" t="s">
        <v>41</v>
      </c>
      <c r="AH348">
        <v>3.33</v>
      </c>
      <c r="AI348">
        <v>59</v>
      </c>
      <c r="AK348" t="s">
        <v>46</v>
      </c>
      <c r="AL348" t="s">
        <v>40</v>
      </c>
      <c r="AM348" t="s">
        <v>43</v>
      </c>
      <c r="AN348">
        <v>0.94</v>
      </c>
      <c r="AO348">
        <v>65</v>
      </c>
    </row>
    <row r="349" spans="1:41" x14ac:dyDescent="0.25">
      <c r="A349" t="s">
        <v>8</v>
      </c>
      <c r="B349" t="s">
        <v>48</v>
      </c>
      <c r="C349" t="s">
        <v>41</v>
      </c>
      <c r="D349">
        <v>9.65</v>
      </c>
      <c r="E349">
        <v>58</v>
      </c>
      <c r="G349" t="s">
        <v>9</v>
      </c>
      <c r="H349" t="s">
        <v>48</v>
      </c>
      <c r="I349" t="s">
        <v>41</v>
      </c>
      <c r="J349">
        <v>52.57</v>
      </c>
      <c r="K349">
        <v>58</v>
      </c>
      <c r="M349" t="s">
        <v>17</v>
      </c>
      <c r="N349" t="s">
        <v>48</v>
      </c>
      <c r="O349" t="s">
        <v>41</v>
      </c>
      <c r="P349">
        <v>2.0794999999999999</v>
      </c>
      <c r="Q349">
        <v>58</v>
      </c>
      <c r="S349" t="s">
        <v>42</v>
      </c>
      <c r="T349" t="s">
        <v>48</v>
      </c>
      <c r="U349" t="s">
        <v>43</v>
      </c>
      <c r="V349">
        <v>3.4104999999999999</v>
      </c>
      <c r="W349">
        <v>58</v>
      </c>
      <c r="Y349" t="s">
        <v>44</v>
      </c>
      <c r="Z349" t="s">
        <v>40</v>
      </c>
      <c r="AA349" t="s">
        <v>43</v>
      </c>
      <c r="AB349">
        <v>65</v>
      </c>
      <c r="AC349">
        <v>195</v>
      </c>
      <c r="AE349" t="s">
        <v>45</v>
      </c>
      <c r="AF349" t="s">
        <v>48</v>
      </c>
      <c r="AG349" t="s">
        <v>41</v>
      </c>
      <c r="AH349">
        <v>3.31</v>
      </c>
      <c r="AI349">
        <v>58</v>
      </c>
      <c r="AK349" t="s">
        <v>46</v>
      </c>
      <c r="AL349" t="s">
        <v>40</v>
      </c>
      <c r="AM349" t="s">
        <v>43</v>
      </c>
      <c r="AN349">
        <v>0.93</v>
      </c>
      <c r="AO349">
        <v>63</v>
      </c>
    </row>
    <row r="350" spans="1:41" x14ac:dyDescent="0.25">
      <c r="A350" t="s">
        <v>8</v>
      </c>
      <c r="B350" t="s">
        <v>48</v>
      </c>
      <c r="C350" t="s">
        <v>41</v>
      </c>
      <c r="D350">
        <v>9.67</v>
      </c>
      <c r="E350">
        <v>57</v>
      </c>
      <c r="G350" t="s">
        <v>9</v>
      </c>
      <c r="H350" t="s">
        <v>48</v>
      </c>
      <c r="I350" t="s">
        <v>41</v>
      </c>
      <c r="J350">
        <v>52.69</v>
      </c>
      <c r="K350">
        <v>57</v>
      </c>
      <c r="M350" t="s">
        <v>17</v>
      </c>
      <c r="N350" t="s">
        <v>48</v>
      </c>
      <c r="O350" t="s">
        <v>41</v>
      </c>
      <c r="P350">
        <v>2.0829</v>
      </c>
      <c r="Q350">
        <v>57</v>
      </c>
      <c r="S350" t="s">
        <v>42</v>
      </c>
      <c r="T350" t="s">
        <v>48</v>
      </c>
      <c r="U350" t="s">
        <v>43</v>
      </c>
      <c r="V350">
        <v>3.4159000000000002</v>
      </c>
      <c r="W350">
        <v>57</v>
      </c>
      <c r="Y350" t="s">
        <v>44</v>
      </c>
      <c r="Z350" t="s">
        <v>40</v>
      </c>
      <c r="AA350" t="s">
        <v>43</v>
      </c>
      <c r="AB350">
        <v>64.5</v>
      </c>
      <c r="AC350">
        <v>193</v>
      </c>
      <c r="AE350" t="s">
        <v>45</v>
      </c>
      <c r="AF350" t="s">
        <v>48</v>
      </c>
      <c r="AG350" t="s">
        <v>41</v>
      </c>
      <c r="AH350">
        <v>3.29</v>
      </c>
      <c r="AI350">
        <v>57</v>
      </c>
      <c r="AK350" t="s">
        <v>46</v>
      </c>
      <c r="AL350" t="s">
        <v>40</v>
      </c>
      <c r="AM350" t="s">
        <v>43</v>
      </c>
      <c r="AN350">
        <v>0.92</v>
      </c>
      <c r="AO350">
        <v>61</v>
      </c>
    </row>
    <row r="351" spans="1:41" x14ac:dyDescent="0.25">
      <c r="A351" t="s">
        <v>8</v>
      </c>
      <c r="B351" t="s">
        <v>48</v>
      </c>
      <c r="C351" t="s">
        <v>41</v>
      </c>
      <c r="D351">
        <v>9.69</v>
      </c>
      <c r="E351">
        <v>56</v>
      </c>
      <c r="G351" t="s">
        <v>9</v>
      </c>
      <c r="H351" t="s">
        <v>48</v>
      </c>
      <c r="I351" t="s">
        <v>41</v>
      </c>
      <c r="J351">
        <v>52.81</v>
      </c>
      <c r="K351">
        <v>56</v>
      </c>
      <c r="M351" t="s">
        <v>17</v>
      </c>
      <c r="N351" t="s">
        <v>48</v>
      </c>
      <c r="O351" t="s">
        <v>41</v>
      </c>
      <c r="P351">
        <v>2.0863</v>
      </c>
      <c r="Q351">
        <v>56</v>
      </c>
      <c r="S351" t="s">
        <v>42</v>
      </c>
      <c r="T351" t="s">
        <v>48</v>
      </c>
      <c r="U351" t="s">
        <v>43</v>
      </c>
      <c r="V351">
        <v>3.4215</v>
      </c>
      <c r="W351">
        <v>56</v>
      </c>
      <c r="Y351" t="s">
        <v>44</v>
      </c>
      <c r="Z351" t="s">
        <v>40</v>
      </c>
      <c r="AA351" t="s">
        <v>43</v>
      </c>
      <c r="AB351">
        <v>64</v>
      </c>
      <c r="AC351">
        <v>191</v>
      </c>
      <c r="AE351" t="s">
        <v>45</v>
      </c>
      <c r="AF351" t="s">
        <v>48</v>
      </c>
      <c r="AG351" t="s">
        <v>41</v>
      </c>
      <c r="AH351">
        <v>3.27</v>
      </c>
      <c r="AI351">
        <v>56</v>
      </c>
      <c r="AK351" t="s">
        <v>46</v>
      </c>
      <c r="AL351" t="s">
        <v>40</v>
      </c>
      <c r="AM351" t="s">
        <v>43</v>
      </c>
      <c r="AN351">
        <v>0.91</v>
      </c>
      <c r="AO351">
        <v>59</v>
      </c>
    </row>
    <row r="352" spans="1:41" x14ac:dyDescent="0.25">
      <c r="A352" t="s">
        <v>8</v>
      </c>
      <c r="B352" t="s">
        <v>48</v>
      </c>
      <c r="C352" t="s">
        <v>41</v>
      </c>
      <c r="D352">
        <v>9.7100000000000009</v>
      </c>
      <c r="E352">
        <v>55</v>
      </c>
      <c r="G352" t="s">
        <v>9</v>
      </c>
      <c r="H352" t="s">
        <v>48</v>
      </c>
      <c r="I352" t="s">
        <v>41</v>
      </c>
      <c r="J352">
        <v>52.93</v>
      </c>
      <c r="K352">
        <v>55</v>
      </c>
      <c r="M352" t="s">
        <v>17</v>
      </c>
      <c r="N352" t="s">
        <v>48</v>
      </c>
      <c r="O352" t="s">
        <v>41</v>
      </c>
      <c r="P352">
        <v>2.0897999999999999</v>
      </c>
      <c r="Q352">
        <v>55</v>
      </c>
      <c r="S352" t="s">
        <v>42</v>
      </c>
      <c r="T352" t="s">
        <v>48</v>
      </c>
      <c r="U352" t="s">
        <v>43</v>
      </c>
      <c r="V352">
        <v>3.427</v>
      </c>
      <c r="W352">
        <v>55</v>
      </c>
      <c r="Y352" t="s">
        <v>44</v>
      </c>
      <c r="Z352" t="s">
        <v>40</v>
      </c>
      <c r="AA352" t="s">
        <v>43</v>
      </c>
      <c r="AB352">
        <v>63.5</v>
      </c>
      <c r="AC352">
        <v>189</v>
      </c>
      <c r="AE352" t="s">
        <v>45</v>
      </c>
      <c r="AF352" t="s">
        <v>48</v>
      </c>
      <c r="AG352" t="s">
        <v>41</v>
      </c>
      <c r="AH352">
        <v>3.26</v>
      </c>
      <c r="AI352">
        <v>55</v>
      </c>
      <c r="AK352" t="s">
        <v>46</v>
      </c>
      <c r="AL352" t="s">
        <v>40</v>
      </c>
      <c r="AM352" t="s">
        <v>43</v>
      </c>
      <c r="AN352">
        <v>0.9</v>
      </c>
      <c r="AO352">
        <v>57</v>
      </c>
    </row>
    <row r="353" spans="1:41" x14ac:dyDescent="0.25">
      <c r="A353" t="s">
        <v>8</v>
      </c>
      <c r="B353" t="s">
        <v>48</v>
      </c>
      <c r="C353" t="s">
        <v>41</v>
      </c>
      <c r="D353">
        <v>9.73</v>
      </c>
      <c r="E353">
        <v>54</v>
      </c>
      <c r="G353" t="s">
        <v>9</v>
      </c>
      <c r="H353" t="s">
        <v>48</v>
      </c>
      <c r="I353" t="s">
        <v>41</v>
      </c>
      <c r="J353">
        <v>53.05</v>
      </c>
      <c r="K353">
        <v>54</v>
      </c>
      <c r="M353" t="s">
        <v>17</v>
      </c>
      <c r="N353" t="s">
        <v>48</v>
      </c>
      <c r="O353" t="s">
        <v>41</v>
      </c>
      <c r="P353">
        <v>2.0933000000000002</v>
      </c>
      <c r="Q353">
        <v>54</v>
      </c>
      <c r="S353" t="s">
        <v>42</v>
      </c>
      <c r="T353" t="s">
        <v>48</v>
      </c>
      <c r="U353" t="s">
        <v>43</v>
      </c>
      <c r="V353">
        <v>3.4325000000000001</v>
      </c>
      <c r="W353">
        <v>54</v>
      </c>
      <c r="Y353" t="s">
        <v>44</v>
      </c>
      <c r="Z353" t="s">
        <v>40</v>
      </c>
      <c r="AA353" t="s">
        <v>43</v>
      </c>
      <c r="AB353">
        <v>63</v>
      </c>
      <c r="AC353">
        <v>187</v>
      </c>
      <c r="AE353" t="s">
        <v>45</v>
      </c>
      <c r="AF353" t="s">
        <v>48</v>
      </c>
      <c r="AG353" t="s">
        <v>41</v>
      </c>
      <c r="AH353">
        <v>3.24</v>
      </c>
      <c r="AI353">
        <v>54</v>
      </c>
      <c r="AK353" t="s">
        <v>46</v>
      </c>
      <c r="AL353" t="s">
        <v>40</v>
      </c>
      <c r="AM353" t="s">
        <v>43</v>
      </c>
      <c r="AN353">
        <v>0.89</v>
      </c>
      <c r="AO353">
        <v>56</v>
      </c>
    </row>
    <row r="354" spans="1:41" x14ac:dyDescent="0.25">
      <c r="A354" t="s">
        <v>8</v>
      </c>
      <c r="B354" t="s">
        <v>48</v>
      </c>
      <c r="C354" t="s">
        <v>41</v>
      </c>
      <c r="D354">
        <v>9.75</v>
      </c>
      <c r="E354">
        <v>53</v>
      </c>
      <c r="G354" t="s">
        <v>9</v>
      </c>
      <c r="H354" t="s">
        <v>48</v>
      </c>
      <c r="I354" t="s">
        <v>41</v>
      </c>
      <c r="J354">
        <v>53.17</v>
      </c>
      <c r="K354">
        <v>53</v>
      </c>
      <c r="M354" t="s">
        <v>17</v>
      </c>
      <c r="N354" t="s">
        <v>48</v>
      </c>
      <c r="O354" t="s">
        <v>41</v>
      </c>
      <c r="P354">
        <v>2.0968</v>
      </c>
      <c r="Q354">
        <v>53</v>
      </c>
      <c r="S354" t="s">
        <v>42</v>
      </c>
      <c r="T354" t="s">
        <v>48</v>
      </c>
      <c r="U354" t="s">
        <v>43</v>
      </c>
      <c r="V354">
        <v>3.4382999999999999</v>
      </c>
      <c r="W354">
        <v>53</v>
      </c>
      <c r="Y354" t="s">
        <v>44</v>
      </c>
      <c r="Z354" t="s">
        <v>40</v>
      </c>
      <c r="AA354" t="s">
        <v>43</v>
      </c>
      <c r="AB354">
        <v>62.5</v>
      </c>
      <c r="AC354">
        <v>185</v>
      </c>
      <c r="AE354" t="s">
        <v>45</v>
      </c>
      <c r="AF354" t="s">
        <v>48</v>
      </c>
      <c r="AG354" t="s">
        <v>41</v>
      </c>
      <c r="AH354">
        <v>3.22</v>
      </c>
      <c r="AI354">
        <v>53</v>
      </c>
      <c r="AK354" t="s">
        <v>46</v>
      </c>
      <c r="AL354" t="s">
        <v>40</v>
      </c>
      <c r="AM354" t="s">
        <v>43</v>
      </c>
      <c r="AN354">
        <v>0.88</v>
      </c>
      <c r="AO354">
        <v>54</v>
      </c>
    </row>
    <row r="355" spans="1:41" x14ac:dyDescent="0.25">
      <c r="A355" t="s">
        <v>8</v>
      </c>
      <c r="B355" t="s">
        <v>48</v>
      </c>
      <c r="C355" t="s">
        <v>41</v>
      </c>
      <c r="D355">
        <v>9.7799999999999994</v>
      </c>
      <c r="E355">
        <v>52</v>
      </c>
      <c r="G355" t="s">
        <v>9</v>
      </c>
      <c r="H355" t="s">
        <v>48</v>
      </c>
      <c r="I355" t="s">
        <v>41</v>
      </c>
      <c r="J355">
        <v>53.29</v>
      </c>
      <c r="K355">
        <v>52</v>
      </c>
      <c r="M355" t="s">
        <v>17</v>
      </c>
      <c r="N355" t="s">
        <v>48</v>
      </c>
      <c r="O355" t="s">
        <v>41</v>
      </c>
      <c r="P355">
        <v>2.1002999999999998</v>
      </c>
      <c r="Q355">
        <v>52</v>
      </c>
      <c r="S355" t="s">
        <v>42</v>
      </c>
      <c r="T355" t="s">
        <v>48</v>
      </c>
      <c r="U355" t="s">
        <v>43</v>
      </c>
      <c r="V355">
        <v>3.4441000000000002</v>
      </c>
      <c r="W355">
        <v>52</v>
      </c>
      <c r="Y355" t="s">
        <v>44</v>
      </c>
      <c r="Z355" t="s">
        <v>40</v>
      </c>
      <c r="AA355" t="s">
        <v>43</v>
      </c>
      <c r="AB355">
        <v>62</v>
      </c>
      <c r="AC355">
        <v>183</v>
      </c>
      <c r="AE355" t="s">
        <v>45</v>
      </c>
      <c r="AF355" t="s">
        <v>48</v>
      </c>
      <c r="AG355" t="s">
        <v>41</v>
      </c>
      <c r="AH355">
        <v>3.2</v>
      </c>
      <c r="AI355">
        <v>52</v>
      </c>
      <c r="AK355" t="s">
        <v>46</v>
      </c>
      <c r="AL355" t="s">
        <v>40</v>
      </c>
      <c r="AM355" t="s">
        <v>43</v>
      </c>
      <c r="AN355">
        <v>0.87</v>
      </c>
      <c r="AO355">
        <v>52</v>
      </c>
    </row>
    <row r="356" spans="1:41" x14ac:dyDescent="0.25">
      <c r="A356" t="s">
        <v>8</v>
      </c>
      <c r="B356" t="s">
        <v>48</v>
      </c>
      <c r="C356" t="s">
        <v>41</v>
      </c>
      <c r="D356">
        <v>9.8000000000000007</v>
      </c>
      <c r="E356">
        <v>51</v>
      </c>
      <c r="G356" t="s">
        <v>9</v>
      </c>
      <c r="H356" t="s">
        <v>48</v>
      </c>
      <c r="I356" t="s">
        <v>41</v>
      </c>
      <c r="J356">
        <v>53.41</v>
      </c>
      <c r="K356">
        <v>51</v>
      </c>
      <c r="M356" t="s">
        <v>17</v>
      </c>
      <c r="N356" t="s">
        <v>48</v>
      </c>
      <c r="O356" t="s">
        <v>41</v>
      </c>
      <c r="P356">
        <v>2.1038999999999999</v>
      </c>
      <c r="Q356">
        <v>51</v>
      </c>
      <c r="S356" t="s">
        <v>42</v>
      </c>
      <c r="T356" t="s">
        <v>48</v>
      </c>
      <c r="U356" t="s">
        <v>43</v>
      </c>
      <c r="V356">
        <v>3.4499</v>
      </c>
      <c r="W356">
        <v>51</v>
      </c>
      <c r="Y356" t="s">
        <v>44</v>
      </c>
      <c r="Z356" t="s">
        <v>40</v>
      </c>
      <c r="AA356" t="s">
        <v>43</v>
      </c>
      <c r="AB356">
        <v>61.5</v>
      </c>
      <c r="AC356">
        <v>181</v>
      </c>
      <c r="AE356" t="s">
        <v>45</v>
      </c>
      <c r="AF356" t="s">
        <v>48</v>
      </c>
      <c r="AG356" t="s">
        <v>41</v>
      </c>
      <c r="AH356">
        <v>3.18</v>
      </c>
      <c r="AI356">
        <v>51</v>
      </c>
      <c r="AK356" t="s">
        <v>46</v>
      </c>
      <c r="AL356" t="s">
        <v>40</v>
      </c>
      <c r="AM356" t="s">
        <v>43</v>
      </c>
      <c r="AN356">
        <v>0.86</v>
      </c>
      <c r="AO356">
        <v>50</v>
      </c>
    </row>
    <row r="357" spans="1:41" x14ac:dyDescent="0.25">
      <c r="A357" t="s">
        <v>8</v>
      </c>
      <c r="B357" t="s">
        <v>48</v>
      </c>
      <c r="C357" t="s">
        <v>41</v>
      </c>
      <c r="D357">
        <v>9.82</v>
      </c>
      <c r="E357">
        <v>50</v>
      </c>
      <c r="G357" t="s">
        <v>9</v>
      </c>
      <c r="H357" t="s">
        <v>48</v>
      </c>
      <c r="I357" t="s">
        <v>41</v>
      </c>
      <c r="J357">
        <v>53.53</v>
      </c>
      <c r="K357">
        <v>50</v>
      </c>
      <c r="M357" t="s">
        <v>17</v>
      </c>
      <c r="N357" t="s">
        <v>48</v>
      </c>
      <c r="O357" t="s">
        <v>41</v>
      </c>
      <c r="P357">
        <v>2.1075999999999997</v>
      </c>
      <c r="Q357">
        <v>50</v>
      </c>
      <c r="S357" t="s">
        <v>42</v>
      </c>
      <c r="T357" t="s">
        <v>48</v>
      </c>
      <c r="U357" t="s">
        <v>43</v>
      </c>
      <c r="V357">
        <v>3.4556999999999998</v>
      </c>
      <c r="W357">
        <v>50</v>
      </c>
      <c r="Y357" t="s">
        <v>44</v>
      </c>
      <c r="Z357" t="s">
        <v>40</v>
      </c>
      <c r="AA357" t="s">
        <v>43</v>
      </c>
      <c r="AB357">
        <v>61</v>
      </c>
      <c r="AC357">
        <v>179</v>
      </c>
      <c r="AE357" t="s">
        <v>45</v>
      </c>
      <c r="AF357" t="s">
        <v>48</v>
      </c>
      <c r="AG357" t="s">
        <v>41</v>
      </c>
      <c r="AH357">
        <v>3.16</v>
      </c>
      <c r="AI357">
        <v>50</v>
      </c>
      <c r="AK357" t="s">
        <v>46</v>
      </c>
      <c r="AL357" t="s">
        <v>40</v>
      </c>
      <c r="AM357" t="s">
        <v>43</v>
      </c>
      <c r="AN357">
        <v>0.85</v>
      </c>
      <c r="AO357">
        <v>48</v>
      </c>
    </row>
    <row r="358" spans="1:41" x14ac:dyDescent="0.25">
      <c r="A358" t="s">
        <v>8</v>
      </c>
      <c r="B358" t="s">
        <v>48</v>
      </c>
      <c r="C358" t="s">
        <v>41</v>
      </c>
      <c r="D358">
        <v>9.84</v>
      </c>
      <c r="E358">
        <v>49</v>
      </c>
      <c r="G358" t="s">
        <v>9</v>
      </c>
      <c r="H358" t="s">
        <v>48</v>
      </c>
      <c r="I358" t="s">
        <v>41</v>
      </c>
      <c r="J358">
        <v>53.65</v>
      </c>
      <c r="K358">
        <v>49</v>
      </c>
      <c r="M358" t="s">
        <v>17</v>
      </c>
      <c r="N358" t="s">
        <v>48</v>
      </c>
      <c r="O358" t="s">
        <v>41</v>
      </c>
      <c r="P358">
        <v>2.1113</v>
      </c>
      <c r="Q358">
        <v>49</v>
      </c>
      <c r="S358" t="s">
        <v>42</v>
      </c>
      <c r="T358" t="s">
        <v>48</v>
      </c>
      <c r="U358" t="s">
        <v>43</v>
      </c>
      <c r="V358">
        <v>3.4615</v>
      </c>
      <c r="W358">
        <v>49</v>
      </c>
      <c r="Y358" t="s">
        <v>44</v>
      </c>
      <c r="Z358" t="s">
        <v>40</v>
      </c>
      <c r="AA358" t="s">
        <v>43</v>
      </c>
      <c r="AB358">
        <v>60.5</v>
      </c>
      <c r="AC358">
        <v>178</v>
      </c>
      <c r="AE358" t="s">
        <v>45</v>
      </c>
      <c r="AF358" t="s">
        <v>48</v>
      </c>
      <c r="AG358" t="s">
        <v>41</v>
      </c>
      <c r="AH358">
        <v>3.14</v>
      </c>
      <c r="AI358">
        <v>49</v>
      </c>
      <c r="AK358" t="s">
        <v>46</v>
      </c>
      <c r="AL358" t="s">
        <v>40</v>
      </c>
      <c r="AM358" t="s">
        <v>43</v>
      </c>
      <c r="AN358">
        <v>0.84</v>
      </c>
      <c r="AO358">
        <v>46</v>
      </c>
    </row>
    <row r="359" spans="1:41" x14ac:dyDescent="0.25">
      <c r="A359" t="s">
        <v>8</v>
      </c>
      <c r="B359" t="s">
        <v>48</v>
      </c>
      <c r="C359" t="s">
        <v>41</v>
      </c>
      <c r="D359">
        <v>9.86</v>
      </c>
      <c r="E359">
        <v>48</v>
      </c>
      <c r="G359" t="s">
        <v>9</v>
      </c>
      <c r="H359" t="s">
        <v>48</v>
      </c>
      <c r="I359" t="s">
        <v>41</v>
      </c>
      <c r="J359">
        <v>53.78</v>
      </c>
      <c r="K359">
        <v>48</v>
      </c>
      <c r="M359" t="s">
        <v>17</v>
      </c>
      <c r="N359" t="s">
        <v>48</v>
      </c>
      <c r="O359" t="s">
        <v>41</v>
      </c>
      <c r="P359">
        <v>2.1150000000000002</v>
      </c>
      <c r="Q359">
        <v>48</v>
      </c>
      <c r="S359" t="s">
        <v>42</v>
      </c>
      <c r="T359" t="s">
        <v>48</v>
      </c>
      <c r="U359" t="s">
        <v>43</v>
      </c>
      <c r="V359">
        <v>3.4674999999999998</v>
      </c>
      <c r="W359">
        <v>48</v>
      </c>
      <c r="Y359" t="s">
        <v>44</v>
      </c>
      <c r="Z359" t="s">
        <v>40</v>
      </c>
      <c r="AA359" t="s">
        <v>43</v>
      </c>
      <c r="AB359">
        <v>60</v>
      </c>
      <c r="AC359">
        <v>176</v>
      </c>
      <c r="AE359" t="s">
        <v>45</v>
      </c>
      <c r="AF359" t="s">
        <v>48</v>
      </c>
      <c r="AG359" t="s">
        <v>41</v>
      </c>
      <c r="AH359">
        <v>3.13</v>
      </c>
      <c r="AI359">
        <v>48</v>
      </c>
      <c r="AK359" t="s">
        <v>46</v>
      </c>
      <c r="AL359" t="s">
        <v>40</v>
      </c>
      <c r="AM359" t="s">
        <v>43</v>
      </c>
      <c r="AN359">
        <v>0.83</v>
      </c>
      <c r="AO359">
        <v>44</v>
      </c>
    </row>
    <row r="360" spans="1:41" x14ac:dyDescent="0.25">
      <c r="A360" t="s">
        <v>8</v>
      </c>
      <c r="B360" t="s">
        <v>48</v>
      </c>
      <c r="C360" t="s">
        <v>41</v>
      </c>
      <c r="D360">
        <v>9.89</v>
      </c>
      <c r="E360">
        <v>47</v>
      </c>
      <c r="G360" t="s">
        <v>9</v>
      </c>
      <c r="H360" t="s">
        <v>48</v>
      </c>
      <c r="I360" t="s">
        <v>41</v>
      </c>
      <c r="J360">
        <v>53.91</v>
      </c>
      <c r="K360">
        <v>47</v>
      </c>
      <c r="M360" t="s">
        <v>17</v>
      </c>
      <c r="N360" t="s">
        <v>48</v>
      </c>
      <c r="O360" t="s">
        <v>41</v>
      </c>
      <c r="P360">
        <v>2.1187</v>
      </c>
      <c r="Q360">
        <v>47</v>
      </c>
      <c r="S360" t="s">
        <v>42</v>
      </c>
      <c r="T360" t="s">
        <v>48</v>
      </c>
      <c r="U360" t="s">
        <v>43</v>
      </c>
      <c r="V360">
        <v>3.4735</v>
      </c>
      <c r="W360">
        <v>47</v>
      </c>
      <c r="Y360" t="s">
        <v>44</v>
      </c>
      <c r="Z360" t="s">
        <v>40</v>
      </c>
      <c r="AA360" t="s">
        <v>43</v>
      </c>
      <c r="AB360">
        <v>59.5</v>
      </c>
      <c r="AC360">
        <v>174</v>
      </c>
      <c r="AE360" t="s">
        <v>45</v>
      </c>
      <c r="AF360" t="s">
        <v>48</v>
      </c>
      <c r="AG360" t="s">
        <v>41</v>
      </c>
      <c r="AH360">
        <v>3.11</v>
      </c>
      <c r="AI360">
        <v>47</v>
      </c>
      <c r="AK360" t="s">
        <v>46</v>
      </c>
      <c r="AL360" t="s">
        <v>40</v>
      </c>
      <c r="AM360" t="s">
        <v>43</v>
      </c>
      <c r="AN360">
        <v>0.82</v>
      </c>
      <c r="AO360">
        <v>43</v>
      </c>
    </row>
    <row r="361" spans="1:41" x14ac:dyDescent="0.25">
      <c r="A361" t="s">
        <v>8</v>
      </c>
      <c r="B361" t="s">
        <v>48</v>
      </c>
      <c r="C361" t="s">
        <v>41</v>
      </c>
      <c r="D361">
        <v>9.91</v>
      </c>
      <c r="E361">
        <v>46</v>
      </c>
      <c r="G361" t="s">
        <v>9</v>
      </c>
      <c r="H361" t="s">
        <v>48</v>
      </c>
      <c r="I361" t="s">
        <v>41</v>
      </c>
      <c r="J361">
        <v>54.04</v>
      </c>
      <c r="K361">
        <v>46</v>
      </c>
      <c r="M361" t="s">
        <v>17</v>
      </c>
      <c r="N361" t="s">
        <v>48</v>
      </c>
      <c r="O361" t="s">
        <v>41</v>
      </c>
      <c r="P361">
        <v>2.1224000000000003</v>
      </c>
      <c r="Q361">
        <v>46</v>
      </c>
      <c r="S361" t="s">
        <v>42</v>
      </c>
      <c r="T361" t="s">
        <v>48</v>
      </c>
      <c r="U361" t="s">
        <v>43</v>
      </c>
      <c r="V361">
        <v>3.4794999999999998</v>
      </c>
      <c r="W361">
        <v>46</v>
      </c>
      <c r="Y361" t="s">
        <v>44</v>
      </c>
      <c r="Z361" t="s">
        <v>40</v>
      </c>
      <c r="AA361" t="s">
        <v>43</v>
      </c>
      <c r="AB361">
        <v>59</v>
      </c>
      <c r="AC361">
        <v>172</v>
      </c>
      <c r="AE361" t="s">
        <v>45</v>
      </c>
      <c r="AF361" t="s">
        <v>48</v>
      </c>
      <c r="AG361" t="s">
        <v>41</v>
      </c>
      <c r="AH361">
        <v>3.09</v>
      </c>
      <c r="AI361">
        <v>46</v>
      </c>
      <c r="AK361" t="s">
        <v>46</v>
      </c>
      <c r="AL361" t="s">
        <v>40</v>
      </c>
      <c r="AM361" t="s">
        <v>43</v>
      </c>
      <c r="AN361">
        <v>0.81</v>
      </c>
      <c r="AO361">
        <v>41</v>
      </c>
    </row>
    <row r="362" spans="1:41" x14ac:dyDescent="0.25">
      <c r="A362" t="s">
        <v>8</v>
      </c>
      <c r="B362" t="s">
        <v>48</v>
      </c>
      <c r="C362" t="s">
        <v>41</v>
      </c>
      <c r="D362">
        <v>9.93</v>
      </c>
      <c r="E362">
        <v>45</v>
      </c>
      <c r="G362" t="s">
        <v>9</v>
      </c>
      <c r="H362" t="s">
        <v>48</v>
      </c>
      <c r="I362" t="s">
        <v>41</v>
      </c>
      <c r="J362">
        <v>54.17</v>
      </c>
      <c r="K362">
        <v>45</v>
      </c>
      <c r="M362" t="s">
        <v>17</v>
      </c>
      <c r="N362" t="s">
        <v>48</v>
      </c>
      <c r="O362" t="s">
        <v>41</v>
      </c>
      <c r="P362">
        <v>2.1263000000000001</v>
      </c>
      <c r="Q362">
        <v>45</v>
      </c>
      <c r="S362" t="s">
        <v>42</v>
      </c>
      <c r="T362" t="s">
        <v>48</v>
      </c>
      <c r="U362" t="s">
        <v>43</v>
      </c>
      <c r="V362">
        <v>3.4857</v>
      </c>
      <c r="W362">
        <v>45</v>
      </c>
      <c r="Y362" t="s">
        <v>44</v>
      </c>
      <c r="Z362" t="s">
        <v>40</v>
      </c>
      <c r="AA362" t="s">
        <v>43</v>
      </c>
      <c r="AB362">
        <v>58.5</v>
      </c>
      <c r="AC362">
        <v>170</v>
      </c>
      <c r="AE362" t="s">
        <v>45</v>
      </c>
      <c r="AF362" t="s">
        <v>48</v>
      </c>
      <c r="AG362" t="s">
        <v>41</v>
      </c>
      <c r="AH362">
        <v>3.07</v>
      </c>
      <c r="AI362">
        <v>45</v>
      </c>
      <c r="AK362" t="s">
        <v>46</v>
      </c>
      <c r="AL362" t="s">
        <v>40</v>
      </c>
      <c r="AM362" t="s">
        <v>43</v>
      </c>
      <c r="AN362">
        <v>0.8</v>
      </c>
      <c r="AO362">
        <v>39</v>
      </c>
    </row>
    <row r="363" spans="1:41" x14ac:dyDescent="0.25">
      <c r="A363" t="s">
        <v>8</v>
      </c>
      <c r="B363" t="s">
        <v>48</v>
      </c>
      <c r="C363" t="s">
        <v>41</v>
      </c>
      <c r="D363">
        <v>9.9600000000000009</v>
      </c>
      <c r="E363">
        <v>44</v>
      </c>
      <c r="G363" t="s">
        <v>9</v>
      </c>
      <c r="H363" t="s">
        <v>48</v>
      </c>
      <c r="I363" t="s">
        <v>41</v>
      </c>
      <c r="J363">
        <v>54.3</v>
      </c>
      <c r="K363">
        <v>44</v>
      </c>
      <c r="M363" t="s">
        <v>17</v>
      </c>
      <c r="N363" t="s">
        <v>48</v>
      </c>
      <c r="O363" t="s">
        <v>41</v>
      </c>
      <c r="P363">
        <v>2.1302000000000003</v>
      </c>
      <c r="Q363">
        <v>44</v>
      </c>
      <c r="S363" t="s">
        <v>42</v>
      </c>
      <c r="T363" t="s">
        <v>48</v>
      </c>
      <c r="U363" t="s">
        <v>43</v>
      </c>
      <c r="V363">
        <v>3.4919000000000002</v>
      </c>
      <c r="W363">
        <v>44</v>
      </c>
      <c r="Y363" t="s">
        <v>44</v>
      </c>
      <c r="Z363" t="s">
        <v>40</v>
      </c>
      <c r="AA363" t="s">
        <v>43</v>
      </c>
      <c r="AB363">
        <v>58</v>
      </c>
      <c r="AC363">
        <v>168</v>
      </c>
      <c r="AE363" t="s">
        <v>45</v>
      </c>
      <c r="AF363" t="s">
        <v>48</v>
      </c>
      <c r="AG363" t="s">
        <v>41</v>
      </c>
      <c r="AH363">
        <v>3.05</v>
      </c>
      <c r="AI363">
        <v>44</v>
      </c>
      <c r="AK363" t="s">
        <v>46</v>
      </c>
      <c r="AL363" t="s">
        <v>40</v>
      </c>
      <c r="AM363" t="s">
        <v>43</v>
      </c>
      <c r="AN363">
        <v>0.79</v>
      </c>
      <c r="AO363">
        <v>37</v>
      </c>
    </row>
    <row r="364" spans="1:41" x14ac:dyDescent="0.25">
      <c r="A364" t="s">
        <v>8</v>
      </c>
      <c r="B364" t="s">
        <v>48</v>
      </c>
      <c r="C364" t="s">
        <v>41</v>
      </c>
      <c r="D364">
        <v>9.98</v>
      </c>
      <c r="E364">
        <v>43</v>
      </c>
      <c r="G364" t="s">
        <v>9</v>
      </c>
      <c r="H364" t="s">
        <v>48</v>
      </c>
      <c r="I364" t="s">
        <v>41</v>
      </c>
      <c r="J364">
        <v>54.43</v>
      </c>
      <c r="K364">
        <v>43</v>
      </c>
      <c r="M364" t="s">
        <v>17</v>
      </c>
      <c r="N364" t="s">
        <v>48</v>
      </c>
      <c r="O364" t="s">
        <v>41</v>
      </c>
      <c r="P364">
        <v>2.1341000000000001</v>
      </c>
      <c r="Q364">
        <v>43</v>
      </c>
      <c r="S364" t="s">
        <v>42</v>
      </c>
      <c r="T364" t="s">
        <v>48</v>
      </c>
      <c r="U364" t="s">
        <v>43</v>
      </c>
      <c r="V364">
        <v>3.4981</v>
      </c>
      <c r="W364">
        <v>43</v>
      </c>
      <c r="Y364" t="s">
        <v>44</v>
      </c>
      <c r="Z364" t="s">
        <v>40</v>
      </c>
      <c r="AA364" t="s">
        <v>43</v>
      </c>
      <c r="AB364">
        <v>57.5</v>
      </c>
      <c r="AC364">
        <v>166</v>
      </c>
      <c r="AE364" t="s">
        <v>45</v>
      </c>
      <c r="AF364" t="s">
        <v>48</v>
      </c>
      <c r="AG364" t="s">
        <v>41</v>
      </c>
      <c r="AH364">
        <v>3.03</v>
      </c>
      <c r="AI364">
        <v>43</v>
      </c>
      <c r="AK364" t="s">
        <v>46</v>
      </c>
      <c r="AL364" t="s">
        <v>40</v>
      </c>
      <c r="AM364" t="s">
        <v>43</v>
      </c>
      <c r="AN364">
        <v>0.78</v>
      </c>
      <c r="AO364">
        <v>35</v>
      </c>
    </row>
    <row r="365" spans="1:41" x14ac:dyDescent="0.25">
      <c r="A365" t="s">
        <v>8</v>
      </c>
      <c r="B365" t="s">
        <v>48</v>
      </c>
      <c r="C365" t="s">
        <v>41</v>
      </c>
      <c r="D365">
        <v>10</v>
      </c>
      <c r="E365">
        <v>42</v>
      </c>
      <c r="G365" t="s">
        <v>9</v>
      </c>
      <c r="H365" t="s">
        <v>48</v>
      </c>
      <c r="I365" t="s">
        <v>41</v>
      </c>
      <c r="J365">
        <v>54.56</v>
      </c>
      <c r="K365">
        <v>42</v>
      </c>
      <c r="M365" t="s">
        <v>17</v>
      </c>
      <c r="N365" t="s">
        <v>48</v>
      </c>
      <c r="O365" t="s">
        <v>41</v>
      </c>
      <c r="P365">
        <v>2.1379999999999999</v>
      </c>
      <c r="Q365">
        <v>42</v>
      </c>
      <c r="S365" t="s">
        <v>42</v>
      </c>
      <c r="T365" t="s">
        <v>48</v>
      </c>
      <c r="U365" t="s">
        <v>43</v>
      </c>
      <c r="V365">
        <v>3.5045000000000002</v>
      </c>
      <c r="W365">
        <v>42</v>
      </c>
      <c r="Y365" t="s">
        <v>44</v>
      </c>
      <c r="Z365" t="s">
        <v>40</v>
      </c>
      <c r="AA365" t="s">
        <v>43</v>
      </c>
      <c r="AB365">
        <v>57</v>
      </c>
      <c r="AC365">
        <v>164</v>
      </c>
      <c r="AE365" t="s">
        <v>45</v>
      </c>
      <c r="AF365" t="s">
        <v>48</v>
      </c>
      <c r="AG365" t="s">
        <v>41</v>
      </c>
      <c r="AH365">
        <v>3.01</v>
      </c>
      <c r="AI365">
        <v>42</v>
      </c>
      <c r="AK365" t="s">
        <v>46</v>
      </c>
      <c r="AL365" t="s">
        <v>40</v>
      </c>
      <c r="AM365" t="s">
        <v>43</v>
      </c>
      <c r="AN365">
        <v>0.77</v>
      </c>
      <c r="AO365">
        <v>33</v>
      </c>
    </row>
    <row r="366" spans="1:41" x14ac:dyDescent="0.25">
      <c r="A366" t="s">
        <v>8</v>
      </c>
      <c r="B366" t="s">
        <v>48</v>
      </c>
      <c r="C366" t="s">
        <v>41</v>
      </c>
      <c r="D366">
        <v>10.029999999999999</v>
      </c>
      <c r="E366">
        <v>41</v>
      </c>
      <c r="G366" t="s">
        <v>9</v>
      </c>
      <c r="H366" t="s">
        <v>48</v>
      </c>
      <c r="I366" t="s">
        <v>41</v>
      </c>
      <c r="J366">
        <v>54.7</v>
      </c>
      <c r="K366">
        <v>41</v>
      </c>
      <c r="M366" t="s">
        <v>17</v>
      </c>
      <c r="N366" t="s">
        <v>48</v>
      </c>
      <c r="O366" t="s">
        <v>41</v>
      </c>
      <c r="P366">
        <v>2.1421000000000001</v>
      </c>
      <c r="Q366">
        <v>41</v>
      </c>
      <c r="S366" t="s">
        <v>42</v>
      </c>
      <c r="T366" t="s">
        <v>48</v>
      </c>
      <c r="U366" t="s">
        <v>43</v>
      </c>
      <c r="V366">
        <v>3.5108999999999999</v>
      </c>
      <c r="W366">
        <v>41</v>
      </c>
      <c r="Y366" t="s">
        <v>44</v>
      </c>
      <c r="Z366" t="s">
        <v>40</v>
      </c>
      <c r="AA366" t="s">
        <v>43</v>
      </c>
      <c r="AB366">
        <v>56.5</v>
      </c>
      <c r="AC366">
        <v>162</v>
      </c>
      <c r="AE366" t="s">
        <v>45</v>
      </c>
      <c r="AF366" t="s">
        <v>48</v>
      </c>
      <c r="AG366" t="s">
        <v>41</v>
      </c>
      <c r="AH366">
        <v>2.99</v>
      </c>
      <c r="AI366">
        <v>41</v>
      </c>
      <c r="AK366" t="s">
        <v>46</v>
      </c>
      <c r="AL366" t="s">
        <v>40</v>
      </c>
      <c r="AM366" t="s">
        <v>43</v>
      </c>
      <c r="AN366">
        <v>0.76</v>
      </c>
      <c r="AO366">
        <v>32</v>
      </c>
    </row>
    <row r="367" spans="1:41" x14ac:dyDescent="0.25">
      <c r="A367" t="s">
        <v>8</v>
      </c>
      <c r="B367" t="s">
        <v>48</v>
      </c>
      <c r="C367" t="s">
        <v>41</v>
      </c>
      <c r="D367">
        <v>10.050000000000001</v>
      </c>
      <c r="E367">
        <v>40</v>
      </c>
      <c r="G367" t="s">
        <v>9</v>
      </c>
      <c r="H367" t="s">
        <v>48</v>
      </c>
      <c r="I367" t="s">
        <v>41</v>
      </c>
      <c r="J367">
        <v>54.84</v>
      </c>
      <c r="K367">
        <v>40</v>
      </c>
      <c r="M367" t="s">
        <v>17</v>
      </c>
      <c r="N367" t="s">
        <v>48</v>
      </c>
      <c r="O367" t="s">
        <v>41</v>
      </c>
      <c r="P367">
        <v>2.1461999999999999</v>
      </c>
      <c r="Q367">
        <v>40</v>
      </c>
      <c r="S367" t="s">
        <v>42</v>
      </c>
      <c r="T367" t="s">
        <v>48</v>
      </c>
      <c r="U367" t="s">
        <v>43</v>
      </c>
      <c r="V367">
        <v>3.5175000000000001</v>
      </c>
      <c r="W367">
        <v>40</v>
      </c>
      <c r="Y367" t="s">
        <v>44</v>
      </c>
      <c r="Z367" t="s">
        <v>40</v>
      </c>
      <c r="AA367" t="s">
        <v>43</v>
      </c>
      <c r="AB367">
        <v>56</v>
      </c>
      <c r="AC367">
        <v>160</v>
      </c>
      <c r="AE367" t="s">
        <v>45</v>
      </c>
      <c r="AF367" t="s">
        <v>48</v>
      </c>
      <c r="AG367" t="s">
        <v>41</v>
      </c>
      <c r="AH367">
        <v>2.97</v>
      </c>
      <c r="AI367">
        <v>40</v>
      </c>
      <c r="AK367" t="s">
        <v>46</v>
      </c>
      <c r="AL367" t="s">
        <v>40</v>
      </c>
      <c r="AM367" t="s">
        <v>43</v>
      </c>
      <c r="AN367">
        <v>0.75</v>
      </c>
      <c r="AO367">
        <v>30</v>
      </c>
    </row>
    <row r="368" spans="1:41" x14ac:dyDescent="0.25">
      <c r="A368" t="s">
        <v>8</v>
      </c>
      <c r="B368" t="s">
        <v>48</v>
      </c>
      <c r="C368" t="s">
        <v>41</v>
      </c>
      <c r="D368">
        <v>10.08</v>
      </c>
      <c r="E368">
        <v>39</v>
      </c>
      <c r="G368" t="s">
        <v>9</v>
      </c>
      <c r="H368" t="s">
        <v>48</v>
      </c>
      <c r="I368" t="s">
        <v>41</v>
      </c>
      <c r="J368">
        <v>54.98</v>
      </c>
      <c r="K368">
        <v>39</v>
      </c>
      <c r="M368" t="s">
        <v>17</v>
      </c>
      <c r="N368" t="s">
        <v>48</v>
      </c>
      <c r="O368" t="s">
        <v>41</v>
      </c>
      <c r="P368">
        <v>2.1503000000000001</v>
      </c>
      <c r="Q368">
        <v>39</v>
      </c>
      <c r="S368" t="s">
        <v>42</v>
      </c>
      <c r="T368" t="s">
        <v>48</v>
      </c>
      <c r="U368" t="s">
        <v>43</v>
      </c>
      <c r="V368">
        <v>3.5240999999999998</v>
      </c>
      <c r="W368">
        <v>39</v>
      </c>
      <c r="Y368" t="s">
        <v>44</v>
      </c>
      <c r="Z368" t="s">
        <v>40</v>
      </c>
      <c r="AA368" t="s">
        <v>43</v>
      </c>
      <c r="AB368">
        <v>55.5</v>
      </c>
      <c r="AC368">
        <v>159</v>
      </c>
      <c r="AE368" t="s">
        <v>45</v>
      </c>
      <c r="AF368" t="s">
        <v>48</v>
      </c>
      <c r="AG368" t="s">
        <v>41</v>
      </c>
      <c r="AH368">
        <v>2.95</v>
      </c>
      <c r="AI368">
        <v>39</v>
      </c>
      <c r="AK368" t="s">
        <v>46</v>
      </c>
      <c r="AL368" t="s">
        <v>40</v>
      </c>
      <c r="AM368" t="s">
        <v>43</v>
      </c>
      <c r="AN368">
        <v>0.74</v>
      </c>
      <c r="AO368">
        <v>28</v>
      </c>
    </row>
    <row r="369" spans="1:41" x14ac:dyDescent="0.25">
      <c r="A369" t="s">
        <v>8</v>
      </c>
      <c r="B369" t="s">
        <v>48</v>
      </c>
      <c r="C369" t="s">
        <v>41</v>
      </c>
      <c r="D369">
        <v>10.1</v>
      </c>
      <c r="E369">
        <v>38</v>
      </c>
      <c r="G369" t="s">
        <v>9</v>
      </c>
      <c r="H369" t="s">
        <v>48</v>
      </c>
      <c r="I369" t="s">
        <v>41</v>
      </c>
      <c r="J369">
        <v>55.12</v>
      </c>
      <c r="K369">
        <v>38</v>
      </c>
      <c r="M369" t="s">
        <v>17</v>
      </c>
      <c r="N369" t="s">
        <v>48</v>
      </c>
      <c r="O369" t="s">
        <v>41</v>
      </c>
      <c r="P369">
        <v>2.1543999999999999</v>
      </c>
      <c r="Q369">
        <v>38</v>
      </c>
      <c r="S369" t="s">
        <v>42</v>
      </c>
      <c r="T369" t="s">
        <v>48</v>
      </c>
      <c r="U369" t="s">
        <v>43</v>
      </c>
      <c r="V369">
        <v>3.5306999999999999</v>
      </c>
      <c r="W369">
        <v>38</v>
      </c>
      <c r="Y369" t="s">
        <v>44</v>
      </c>
      <c r="Z369" t="s">
        <v>40</v>
      </c>
      <c r="AA369" t="s">
        <v>43</v>
      </c>
      <c r="AB369">
        <v>55</v>
      </c>
      <c r="AC369">
        <v>157</v>
      </c>
      <c r="AE369" t="s">
        <v>45</v>
      </c>
      <c r="AF369" t="s">
        <v>48</v>
      </c>
      <c r="AG369" t="s">
        <v>41</v>
      </c>
      <c r="AH369">
        <v>2.93</v>
      </c>
      <c r="AI369">
        <v>38</v>
      </c>
      <c r="AK369" t="s">
        <v>46</v>
      </c>
      <c r="AL369" t="s">
        <v>40</v>
      </c>
      <c r="AM369" t="s">
        <v>43</v>
      </c>
      <c r="AN369">
        <v>0.73</v>
      </c>
      <c r="AO369">
        <v>26</v>
      </c>
    </row>
    <row r="370" spans="1:41" x14ac:dyDescent="0.25">
      <c r="A370" t="s">
        <v>8</v>
      </c>
      <c r="B370" t="s">
        <v>48</v>
      </c>
      <c r="C370" t="s">
        <v>41</v>
      </c>
      <c r="D370">
        <v>10.130000000000001</v>
      </c>
      <c r="E370">
        <v>37</v>
      </c>
      <c r="G370" t="s">
        <v>9</v>
      </c>
      <c r="H370" t="s">
        <v>48</v>
      </c>
      <c r="I370" t="s">
        <v>41</v>
      </c>
      <c r="J370">
        <v>55.26</v>
      </c>
      <c r="K370">
        <v>37</v>
      </c>
      <c r="M370" t="s">
        <v>17</v>
      </c>
      <c r="N370" t="s">
        <v>48</v>
      </c>
      <c r="O370" t="s">
        <v>41</v>
      </c>
      <c r="P370">
        <v>2.1586000000000003</v>
      </c>
      <c r="Q370">
        <v>37</v>
      </c>
      <c r="S370" t="s">
        <v>42</v>
      </c>
      <c r="T370" t="s">
        <v>48</v>
      </c>
      <c r="U370" t="s">
        <v>43</v>
      </c>
      <c r="V370">
        <v>3.5375000000000001</v>
      </c>
      <c r="W370">
        <v>37</v>
      </c>
      <c r="Y370" t="s">
        <v>44</v>
      </c>
      <c r="Z370" t="s">
        <v>40</v>
      </c>
      <c r="AA370" t="s">
        <v>43</v>
      </c>
      <c r="AB370">
        <v>54.5</v>
      </c>
      <c r="AC370">
        <v>155</v>
      </c>
      <c r="AE370" t="s">
        <v>45</v>
      </c>
      <c r="AF370" t="s">
        <v>48</v>
      </c>
      <c r="AG370" t="s">
        <v>41</v>
      </c>
      <c r="AH370">
        <v>2.91</v>
      </c>
      <c r="AI370">
        <v>37</v>
      </c>
      <c r="AK370" t="s">
        <v>46</v>
      </c>
      <c r="AL370" t="s">
        <v>40</v>
      </c>
      <c r="AM370" t="s">
        <v>43</v>
      </c>
      <c r="AN370">
        <v>0.72</v>
      </c>
      <c r="AO370">
        <v>25</v>
      </c>
    </row>
    <row r="371" spans="1:41" x14ac:dyDescent="0.25">
      <c r="A371" t="s">
        <v>8</v>
      </c>
      <c r="B371" t="s">
        <v>48</v>
      </c>
      <c r="C371" t="s">
        <v>41</v>
      </c>
      <c r="D371">
        <v>10.15</v>
      </c>
      <c r="E371">
        <v>36</v>
      </c>
      <c r="G371" t="s">
        <v>9</v>
      </c>
      <c r="H371" t="s">
        <v>48</v>
      </c>
      <c r="I371" t="s">
        <v>41</v>
      </c>
      <c r="J371">
        <v>55.4</v>
      </c>
      <c r="K371">
        <v>36</v>
      </c>
      <c r="M371" t="s">
        <v>17</v>
      </c>
      <c r="N371" t="s">
        <v>48</v>
      </c>
      <c r="O371" t="s">
        <v>41</v>
      </c>
      <c r="P371">
        <v>2.1627999999999998</v>
      </c>
      <c r="Q371">
        <v>36</v>
      </c>
      <c r="S371" t="s">
        <v>42</v>
      </c>
      <c r="T371" t="s">
        <v>48</v>
      </c>
      <c r="U371" t="s">
        <v>43</v>
      </c>
      <c r="V371">
        <v>3.5443000000000002</v>
      </c>
      <c r="W371">
        <v>36</v>
      </c>
      <c r="Y371" t="s">
        <v>44</v>
      </c>
      <c r="Z371" t="s">
        <v>40</v>
      </c>
      <c r="AA371" t="s">
        <v>43</v>
      </c>
      <c r="AB371">
        <v>54</v>
      </c>
      <c r="AC371">
        <v>153</v>
      </c>
      <c r="AE371" t="s">
        <v>45</v>
      </c>
      <c r="AF371" t="s">
        <v>48</v>
      </c>
      <c r="AG371" t="s">
        <v>41</v>
      </c>
      <c r="AH371">
        <v>2.89</v>
      </c>
      <c r="AI371">
        <v>36</v>
      </c>
      <c r="AK371" t="s">
        <v>46</v>
      </c>
      <c r="AL371" t="s">
        <v>40</v>
      </c>
      <c r="AM371" t="s">
        <v>43</v>
      </c>
      <c r="AN371">
        <v>0.71</v>
      </c>
      <c r="AO371">
        <v>23</v>
      </c>
    </row>
    <row r="372" spans="1:41" x14ac:dyDescent="0.25">
      <c r="A372" t="s">
        <v>8</v>
      </c>
      <c r="B372" t="s">
        <v>48</v>
      </c>
      <c r="C372" t="s">
        <v>41</v>
      </c>
      <c r="D372">
        <v>10.18</v>
      </c>
      <c r="E372">
        <v>35</v>
      </c>
      <c r="G372" t="s">
        <v>9</v>
      </c>
      <c r="H372" t="s">
        <v>48</v>
      </c>
      <c r="I372" t="s">
        <v>41</v>
      </c>
      <c r="J372">
        <v>55.54</v>
      </c>
      <c r="K372">
        <v>35</v>
      </c>
      <c r="M372" t="s">
        <v>17</v>
      </c>
      <c r="N372" t="s">
        <v>48</v>
      </c>
      <c r="O372" t="s">
        <v>41</v>
      </c>
      <c r="P372">
        <v>2.1671999999999998</v>
      </c>
      <c r="Q372">
        <v>35</v>
      </c>
      <c r="S372" t="s">
        <v>42</v>
      </c>
      <c r="T372" t="s">
        <v>48</v>
      </c>
      <c r="U372" t="s">
        <v>43</v>
      </c>
      <c r="V372">
        <v>3.5510999999999999</v>
      </c>
      <c r="W372">
        <v>35</v>
      </c>
      <c r="Y372" t="s">
        <v>44</v>
      </c>
      <c r="Z372" t="s">
        <v>40</v>
      </c>
      <c r="AA372" t="s">
        <v>43</v>
      </c>
      <c r="AB372">
        <v>53.5</v>
      </c>
      <c r="AC372">
        <v>151</v>
      </c>
      <c r="AE372" t="s">
        <v>45</v>
      </c>
      <c r="AF372" t="s">
        <v>48</v>
      </c>
      <c r="AG372" t="s">
        <v>41</v>
      </c>
      <c r="AH372">
        <v>2.87</v>
      </c>
      <c r="AI372">
        <v>35</v>
      </c>
      <c r="AK372" t="s">
        <v>46</v>
      </c>
      <c r="AL372" t="s">
        <v>40</v>
      </c>
      <c r="AM372" t="s">
        <v>43</v>
      </c>
      <c r="AN372">
        <v>0.7</v>
      </c>
      <c r="AO372">
        <v>21</v>
      </c>
    </row>
    <row r="373" spans="1:41" x14ac:dyDescent="0.25">
      <c r="A373" t="s">
        <v>8</v>
      </c>
      <c r="B373" t="s">
        <v>48</v>
      </c>
      <c r="C373" t="s">
        <v>41</v>
      </c>
      <c r="D373">
        <v>10.210000000000001</v>
      </c>
      <c r="E373">
        <v>34</v>
      </c>
      <c r="G373" t="s">
        <v>9</v>
      </c>
      <c r="H373" t="s">
        <v>48</v>
      </c>
      <c r="I373" t="s">
        <v>41</v>
      </c>
      <c r="J373">
        <v>55.68</v>
      </c>
      <c r="K373">
        <v>34</v>
      </c>
      <c r="M373" t="s">
        <v>17</v>
      </c>
      <c r="N373" t="s">
        <v>48</v>
      </c>
      <c r="O373" t="s">
        <v>41</v>
      </c>
      <c r="P373">
        <v>2.1715999999999998</v>
      </c>
      <c r="Q373">
        <v>34</v>
      </c>
      <c r="S373" t="s">
        <v>42</v>
      </c>
      <c r="T373" t="s">
        <v>48</v>
      </c>
      <c r="U373" t="s">
        <v>43</v>
      </c>
      <c r="V373">
        <v>3.5583</v>
      </c>
      <c r="W373">
        <v>34</v>
      </c>
      <c r="Y373" t="s">
        <v>44</v>
      </c>
      <c r="Z373" t="s">
        <v>40</v>
      </c>
      <c r="AA373" t="s">
        <v>43</v>
      </c>
      <c r="AB373">
        <v>53</v>
      </c>
      <c r="AC373">
        <v>149</v>
      </c>
      <c r="AE373" t="s">
        <v>45</v>
      </c>
      <c r="AF373" t="s">
        <v>48</v>
      </c>
      <c r="AG373" t="s">
        <v>41</v>
      </c>
      <c r="AH373">
        <v>2.85</v>
      </c>
      <c r="AI373">
        <v>34</v>
      </c>
      <c r="AK373" t="s">
        <v>46</v>
      </c>
      <c r="AL373" t="s">
        <v>40</v>
      </c>
      <c r="AM373" t="s">
        <v>43</v>
      </c>
      <c r="AN373">
        <v>0.69</v>
      </c>
      <c r="AO373">
        <v>19</v>
      </c>
    </row>
    <row r="374" spans="1:41" x14ac:dyDescent="0.25">
      <c r="A374" t="s">
        <v>8</v>
      </c>
      <c r="B374" t="s">
        <v>48</v>
      </c>
      <c r="C374" t="s">
        <v>41</v>
      </c>
      <c r="D374">
        <v>10.23</v>
      </c>
      <c r="E374">
        <v>33</v>
      </c>
      <c r="G374" t="s">
        <v>9</v>
      </c>
      <c r="H374" t="s">
        <v>48</v>
      </c>
      <c r="I374" t="s">
        <v>41</v>
      </c>
      <c r="J374">
        <v>55.83</v>
      </c>
      <c r="K374">
        <v>33</v>
      </c>
      <c r="M374" t="s">
        <v>17</v>
      </c>
      <c r="N374" t="s">
        <v>48</v>
      </c>
      <c r="O374" t="s">
        <v>41</v>
      </c>
      <c r="P374">
        <v>2.1762000000000001</v>
      </c>
      <c r="Q374">
        <v>33</v>
      </c>
      <c r="S374" t="s">
        <v>42</v>
      </c>
      <c r="T374" t="s">
        <v>48</v>
      </c>
      <c r="U374" t="s">
        <v>43</v>
      </c>
      <c r="V374">
        <v>3.5653999999999999</v>
      </c>
      <c r="W374">
        <v>33</v>
      </c>
      <c r="Y374" t="s">
        <v>44</v>
      </c>
      <c r="Z374" t="s">
        <v>40</v>
      </c>
      <c r="AA374" t="s">
        <v>43</v>
      </c>
      <c r="AB374">
        <v>52.5</v>
      </c>
      <c r="AC374">
        <v>147</v>
      </c>
      <c r="AE374" t="s">
        <v>45</v>
      </c>
      <c r="AF374" t="s">
        <v>48</v>
      </c>
      <c r="AG374" t="s">
        <v>41</v>
      </c>
      <c r="AH374">
        <v>2.83</v>
      </c>
      <c r="AI374">
        <v>33</v>
      </c>
      <c r="AK374" t="s">
        <v>46</v>
      </c>
      <c r="AL374" t="s">
        <v>40</v>
      </c>
      <c r="AM374" t="s">
        <v>43</v>
      </c>
      <c r="AN374">
        <v>0.68</v>
      </c>
      <c r="AO374">
        <v>18</v>
      </c>
    </row>
    <row r="375" spans="1:41" x14ac:dyDescent="0.25">
      <c r="A375" t="s">
        <v>8</v>
      </c>
      <c r="B375" t="s">
        <v>48</v>
      </c>
      <c r="C375" t="s">
        <v>41</v>
      </c>
      <c r="D375">
        <v>10.26</v>
      </c>
      <c r="E375">
        <v>32</v>
      </c>
      <c r="G375" t="s">
        <v>9</v>
      </c>
      <c r="H375" t="s">
        <v>48</v>
      </c>
      <c r="I375" t="s">
        <v>41</v>
      </c>
      <c r="J375">
        <v>55.98</v>
      </c>
      <c r="K375">
        <v>32</v>
      </c>
      <c r="M375" t="s">
        <v>17</v>
      </c>
      <c r="N375" t="s">
        <v>48</v>
      </c>
      <c r="O375" t="s">
        <v>41</v>
      </c>
      <c r="P375">
        <v>2.1808000000000001</v>
      </c>
      <c r="Q375">
        <v>32</v>
      </c>
      <c r="S375" t="s">
        <v>42</v>
      </c>
      <c r="T375" t="s">
        <v>48</v>
      </c>
      <c r="U375" t="s">
        <v>43</v>
      </c>
      <c r="V375">
        <v>3.5726</v>
      </c>
      <c r="W375">
        <v>32</v>
      </c>
      <c r="Y375" t="s">
        <v>44</v>
      </c>
      <c r="Z375" t="s">
        <v>40</v>
      </c>
      <c r="AA375" t="s">
        <v>43</v>
      </c>
      <c r="AB375">
        <v>52</v>
      </c>
      <c r="AC375">
        <v>146</v>
      </c>
      <c r="AE375" t="s">
        <v>45</v>
      </c>
      <c r="AF375" t="s">
        <v>48</v>
      </c>
      <c r="AG375" t="s">
        <v>41</v>
      </c>
      <c r="AH375">
        <v>2.81</v>
      </c>
      <c r="AI375">
        <v>32</v>
      </c>
      <c r="AK375" t="s">
        <v>46</v>
      </c>
      <c r="AL375" t="s">
        <v>40</v>
      </c>
      <c r="AM375" t="s">
        <v>43</v>
      </c>
      <c r="AN375">
        <v>0.67</v>
      </c>
      <c r="AO375">
        <v>16</v>
      </c>
    </row>
    <row r="376" spans="1:41" x14ac:dyDescent="0.25">
      <c r="A376" t="s">
        <v>8</v>
      </c>
      <c r="B376" t="s">
        <v>48</v>
      </c>
      <c r="C376" t="s">
        <v>41</v>
      </c>
      <c r="D376">
        <v>10.29</v>
      </c>
      <c r="E376">
        <v>31</v>
      </c>
      <c r="G376" t="s">
        <v>9</v>
      </c>
      <c r="H376" t="s">
        <v>48</v>
      </c>
      <c r="I376" t="s">
        <v>41</v>
      </c>
      <c r="J376">
        <v>56.13</v>
      </c>
      <c r="K376">
        <v>31</v>
      </c>
      <c r="M376" t="s">
        <v>17</v>
      </c>
      <c r="N376" t="s">
        <v>48</v>
      </c>
      <c r="O376" t="s">
        <v>41</v>
      </c>
      <c r="P376">
        <v>2.1854</v>
      </c>
      <c r="Q376">
        <v>31</v>
      </c>
      <c r="S376" t="s">
        <v>42</v>
      </c>
      <c r="T376" t="s">
        <v>48</v>
      </c>
      <c r="U376" t="s">
        <v>43</v>
      </c>
      <c r="V376">
        <v>3.5799000000000003</v>
      </c>
      <c r="W376">
        <v>31</v>
      </c>
      <c r="Y376" t="s">
        <v>44</v>
      </c>
      <c r="Z376" t="s">
        <v>40</v>
      </c>
      <c r="AA376" t="s">
        <v>43</v>
      </c>
      <c r="AB376">
        <v>51.5</v>
      </c>
      <c r="AC376">
        <v>144</v>
      </c>
      <c r="AE376" t="s">
        <v>45</v>
      </c>
      <c r="AF376" t="s">
        <v>48</v>
      </c>
      <c r="AG376" t="s">
        <v>41</v>
      </c>
      <c r="AH376">
        <v>2.79</v>
      </c>
      <c r="AI376">
        <v>31</v>
      </c>
      <c r="AK376" t="s">
        <v>46</v>
      </c>
      <c r="AL376" t="s">
        <v>40</v>
      </c>
      <c r="AM376" t="s">
        <v>43</v>
      </c>
      <c r="AN376">
        <v>0.66</v>
      </c>
      <c r="AO376">
        <v>14</v>
      </c>
    </row>
    <row r="377" spans="1:41" x14ac:dyDescent="0.25">
      <c r="A377" t="s">
        <v>8</v>
      </c>
      <c r="B377" t="s">
        <v>48</v>
      </c>
      <c r="C377" t="s">
        <v>41</v>
      </c>
      <c r="D377">
        <v>10.31</v>
      </c>
      <c r="E377">
        <v>30</v>
      </c>
      <c r="G377" t="s">
        <v>9</v>
      </c>
      <c r="H377" t="s">
        <v>48</v>
      </c>
      <c r="I377" t="s">
        <v>41</v>
      </c>
      <c r="J377">
        <v>56.28</v>
      </c>
      <c r="K377">
        <v>30</v>
      </c>
      <c r="M377" t="s">
        <v>17</v>
      </c>
      <c r="N377" t="s">
        <v>48</v>
      </c>
      <c r="O377" t="s">
        <v>41</v>
      </c>
      <c r="P377">
        <v>2.19</v>
      </c>
      <c r="Q377">
        <v>30</v>
      </c>
      <c r="S377" t="s">
        <v>42</v>
      </c>
      <c r="T377" t="s">
        <v>48</v>
      </c>
      <c r="U377" t="s">
        <v>43</v>
      </c>
      <c r="V377">
        <v>3.5874000000000001</v>
      </c>
      <c r="W377">
        <v>30</v>
      </c>
      <c r="Y377" t="s">
        <v>44</v>
      </c>
      <c r="Z377" t="s">
        <v>40</v>
      </c>
      <c r="AA377" t="s">
        <v>43</v>
      </c>
      <c r="AB377">
        <v>51</v>
      </c>
      <c r="AC377">
        <v>142</v>
      </c>
      <c r="AE377" t="s">
        <v>45</v>
      </c>
      <c r="AF377" t="s">
        <v>48</v>
      </c>
      <c r="AG377" t="s">
        <v>41</v>
      </c>
      <c r="AH377">
        <v>2.77</v>
      </c>
      <c r="AI377">
        <v>30</v>
      </c>
      <c r="AK377" t="s">
        <v>46</v>
      </c>
      <c r="AL377" t="s">
        <v>40</v>
      </c>
      <c r="AM377" t="s">
        <v>43</v>
      </c>
      <c r="AN377">
        <v>0.65</v>
      </c>
      <c r="AO377">
        <v>13</v>
      </c>
    </row>
    <row r="378" spans="1:41" x14ac:dyDescent="0.25">
      <c r="A378" t="s">
        <v>8</v>
      </c>
      <c r="B378" t="s">
        <v>48</v>
      </c>
      <c r="C378" t="s">
        <v>41</v>
      </c>
      <c r="D378">
        <v>10.34</v>
      </c>
      <c r="E378">
        <v>29</v>
      </c>
      <c r="G378" t="s">
        <v>9</v>
      </c>
      <c r="H378" t="s">
        <v>48</v>
      </c>
      <c r="I378" t="s">
        <v>41</v>
      </c>
      <c r="J378">
        <v>56.44</v>
      </c>
      <c r="K378">
        <v>29</v>
      </c>
      <c r="M378" t="s">
        <v>17</v>
      </c>
      <c r="N378" t="s">
        <v>48</v>
      </c>
      <c r="O378" t="s">
        <v>41</v>
      </c>
      <c r="P378">
        <v>2.1947999999999999</v>
      </c>
      <c r="Q378">
        <v>29</v>
      </c>
      <c r="S378" t="s">
        <v>42</v>
      </c>
      <c r="T378" t="s">
        <v>48</v>
      </c>
      <c r="U378" t="s">
        <v>43</v>
      </c>
      <c r="V378">
        <v>3.5950000000000002</v>
      </c>
      <c r="W378">
        <v>29</v>
      </c>
      <c r="Y378" t="s">
        <v>44</v>
      </c>
      <c r="Z378" t="s">
        <v>40</v>
      </c>
      <c r="AA378" t="s">
        <v>43</v>
      </c>
      <c r="AB378">
        <v>50.5</v>
      </c>
      <c r="AC378">
        <v>140</v>
      </c>
      <c r="AE378" t="s">
        <v>45</v>
      </c>
      <c r="AF378" t="s">
        <v>48</v>
      </c>
      <c r="AG378" t="s">
        <v>41</v>
      </c>
      <c r="AH378">
        <v>2.75</v>
      </c>
      <c r="AI378">
        <v>29</v>
      </c>
      <c r="AK378" t="s">
        <v>46</v>
      </c>
      <c r="AL378" t="s">
        <v>40</v>
      </c>
      <c r="AM378" t="s">
        <v>43</v>
      </c>
      <c r="AN378">
        <v>0.64</v>
      </c>
      <c r="AO378">
        <v>11</v>
      </c>
    </row>
    <row r="379" spans="1:41" x14ac:dyDescent="0.25">
      <c r="A379" t="s">
        <v>8</v>
      </c>
      <c r="B379" t="s">
        <v>48</v>
      </c>
      <c r="C379" t="s">
        <v>41</v>
      </c>
      <c r="D379">
        <v>10.37</v>
      </c>
      <c r="E379">
        <v>28</v>
      </c>
      <c r="G379" t="s">
        <v>9</v>
      </c>
      <c r="H379" t="s">
        <v>48</v>
      </c>
      <c r="I379" t="s">
        <v>41</v>
      </c>
      <c r="J379">
        <v>56.6</v>
      </c>
      <c r="K379">
        <v>28</v>
      </c>
      <c r="M379" t="s">
        <v>17</v>
      </c>
      <c r="N379" t="s">
        <v>48</v>
      </c>
      <c r="O379" t="s">
        <v>41</v>
      </c>
      <c r="P379">
        <v>2.1996000000000002</v>
      </c>
      <c r="Q379">
        <v>28</v>
      </c>
      <c r="S379" t="s">
        <v>42</v>
      </c>
      <c r="T379" t="s">
        <v>48</v>
      </c>
      <c r="U379" t="s">
        <v>43</v>
      </c>
      <c r="V379">
        <v>4.0026000000000002</v>
      </c>
      <c r="W379">
        <v>28</v>
      </c>
      <c r="Y379" t="s">
        <v>44</v>
      </c>
      <c r="Z379" t="s">
        <v>40</v>
      </c>
      <c r="AA379" t="s">
        <v>43</v>
      </c>
      <c r="AB379">
        <v>50</v>
      </c>
      <c r="AC379">
        <v>138</v>
      </c>
      <c r="AE379" t="s">
        <v>45</v>
      </c>
      <c r="AF379" t="s">
        <v>48</v>
      </c>
      <c r="AG379" t="s">
        <v>41</v>
      </c>
      <c r="AH379">
        <v>2.72</v>
      </c>
      <c r="AI379">
        <v>28</v>
      </c>
      <c r="AK379" t="s">
        <v>46</v>
      </c>
      <c r="AL379" t="s">
        <v>40</v>
      </c>
      <c r="AM379" t="s">
        <v>43</v>
      </c>
      <c r="AN379">
        <v>0.63</v>
      </c>
      <c r="AO379">
        <v>9</v>
      </c>
    </row>
    <row r="380" spans="1:41" x14ac:dyDescent="0.25">
      <c r="A380" t="s">
        <v>8</v>
      </c>
      <c r="B380" t="s">
        <v>48</v>
      </c>
      <c r="C380" t="s">
        <v>41</v>
      </c>
      <c r="D380">
        <v>10.4</v>
      </c>
      <c r="E380">
        <v>27</v>
      </c>
      <c r="G380" t="s">
        <v>9</v>
      </c>
      <c r="H380" t="s">
        <v>48</v>
      </c>
      <c r="I380" t="s">
        <v>41</v>
      </c>
      <c r="J380">
        <v>56.76</v>
      </c>
      <c r="K380">
        <v>27</v>
      </c>
      <c r="M380" t="s">
        <v>17</v>
      </c>
      <c r="N380" t="s">
        <v>48</v>
      </c>
      <c r="O380" t="s">
        <v>41</v>
      </c>
      <c r="P380">
        <v>2.2046000000000001</v>
      </c>
      <c r="Q380">
        <v>27</v>
      </c>
      <c r="S380" t="s">
        <v>42</v>
      </c>
      <c r="T380" t="s">
        <v>48</v>
      </c>
      <c r="U380" t="s">
        <v>43</v>
      </c>
      <c r="V380">
        <v>4.0105000000000004</v>
      </c>
      <c r="W380">
        <v>27</v>
      </c>
      <c r="Y380" t="s">
        <v>44</v>
      </c>
      <c r="Z380" t="s">
        <v>40</v>
      </c>
      <c r="AA380" t="s">
        <v>43</v>
      </c>
      <c r="AB380">
        <v>49.5</v>
      </c>
      <c r="AC380">
        <v>137</v>
      </c>
      <c r="AE380" t="s">
        <v>45</v>
      </c>
      <c r="AF380" t="s">
        <v>48</v>
      </c>
      <c r="AG380" t="s">
        <v>41</v>
      </c>
      <c r="AH380">
        <v>2.7</v>
      </c>
      <c r="AI380">
        <v>27</v>
      </c>
      <c r="AK380" t="s">
        <v>46</v>
      </c>
      <c r="AL380" t="s">
        <v>40</v>
      </c>
      <c r="AM380" t="s">
        <v>43</v>
      </c>
      <c r="AN380">
        <v>0.62</v>
      </c>
      <c r="AO380">
        <v>8</v>
      </c>
    </row>
    <row r="381" spans="1:41" x14ac:dyDescent="0.25">
      <c r="A381" t="s">
        <v>8</v>
      </c>
      <c r="B381" t="s">
        <v>48</v>
      </c>
      <c r="C381" t="s">
        <v>41</v>
      </c>
      <c r="D381">
        <v>10.43</v>
      </c>
      <c r="E381">
        <v>26</v>
      </c>
      <c r="G381" t="s">
        <v>9</v>
      </c>
      <c r="H381" t="s">
        <v>48</v>
      </c>
      <c r="I381" t="s">
        <v>41</v>
      </c>
      <c r="J381">
        <v>56.92</v>
      </c>
      <c r="K381">
        <v>26</v>
      </c>
      <c r="M381" t="s">
        <v>17</v>
      </c>
      <c r="N381" t="s">
        <v>48</v>
      </c>
      <c r="O381" t="s">
        <v>41</v>
      </c>
      <c r="P381">
        <v>2.2096</v>
      </c>
      <c r="Q381">
        <v>26</v>
      </c>
      <c r="S381" t="s">
        <v>42</v>
      </c>
      <c r="T381" t="s">
        <v>48</v>
      </c>
      <c r="U381" t="s">
        <v>43</v>
      </c>
      <c r="V381">
        <v>4.0184999999999995</v>
      </c>
      <c r="W381">
        <v>26</v>
      </c>
      <c r="Y381" t="s">
        <v>44</v>
      </c>
      <c r="Z381" t="s">
        <v>40</v>
      </c>
      <c r="AA381" t="s">
        <v>43</v>
      </c>
      <c r="AB381">
        <v>49</v>
      </c>
      <c r="AC381">
        <v>135</v>
      </c>
      <c r="AE381" t="s">
        <v>45</v>
      </c>
      <c r="AF381" t="s">
        <v>48</v>
      </c>
      <c r="AG381" t="s">
        <v>41</v>
      </c>
      <c r="AH381">
        <v>2.68</v>
      </c>
      <c r="AI381">
        <v>26</v>
      </c>
      <c r="AK381" t="s">
        <v>46</v>
      </c>
      <c r="AL381" t="s">
        <v>40</v>
      </c>
      <c r="AM381" t="s">
        <v>43</v>
      </c>
      <c r="AN381">
        <v>0.61</v>
      </c>
      <c r="AO381">
        <v>6</v>
      </c>
    </row>
    <row r="382" spans="1:41" x14ac:dyDescent="0.25">
      <c r="A382" t="s">
        <v>8</v>
      </c>
      <c r="B382" t="s">
        <v>48</v>
      </c>
      <c r="C382" t="s">
        <v>41</v>
      </c>
      <c r="D382">
        <v>10.46</v>
      </c>
      <c r="E382">
        <v>25</v>
      </c>
      <c r="G382" t="s">
        <v>9</v>
      </c>
      <c r="H382" t="s">
        <v>48</v>
      </c>
      <c r="I382" t="s">
        <v>41</v>
      </c>
      <c r="J382">
        <v>57.08</v>
      </c>
      <c r="K382">
        <v>25</v>
      </c>
      <c r="M382" t="s">
        <v>17</v>
      </c>
      <c r="N382" t="s">
        <v>48</v>
      </c>
      <c r="O382" t="s">
        <v>41</v>
      </c>
      <c r="P382">
        <v>2.2149000000000001</v>
      </c>
      <c r="Q382">
        <v>25</v>
      </c>
      <c r="S382" t="s">
        <v>42</v>
      </c>
      <c r="T382" t="s">
        <v>48</v>
      </c>
      <c r="U382" t="s">
        <v>43</v>
      </c>
      <c r="V382">
        <v>4.0266000000000002</v>
      </c>
      <c r="W382">
        <v>25</v>
      </c>
      <c r="Y382" t="s">
        <v>44</v>
      </c>
      <c r="Z382" t="s">
        <v>40</v>
      </c>
      <c r="AA382" t="s">
        <v>43</v>
      </c>
      <c r="AB382">
        <v>48.5</v>
      </c>
      <c r="AC382">
        <v>133</v>
      </c>
      <c r="AE382" t="s">
        <v>45</v>
      </c>
      <c r="AF382" t="s">
        <v>48</v>
      </c>
      <c r="AG382" t="s">
        <v>41</v>
      </c>
      <c r="AH382">
        <v>2.66</v>
      </c>
      <c r="AI382">
        <v>25</v>
      </c>
      <c r="AK382" t="s">
        <v>46</v>
      </c>
      <c r="AL382" t="s">
        <v>40</v>
      </c>
      <c r="AM382" t="s">
        <v>43</v>
      </c>
      <c r="AN382">
        <v>0.6</v>
      </c>
      <c r="AO382">
        <v>4</v>
      </c>
    </row>
    <row r="383" spans="1:41" x14ac:dyDescent="0.25">
      <c r="A383" t="s">
        <v>8</v>
      </c>
      <c r="B383" t="s">
        <v>48</v>
      </c>
      <c r="C383" t="s">
        <v>41</v>
      </c>
      <c r="D383">
        <v>10.49</v>
      </c>
      <c r="E383">
        <v>24</v>
      </c>
      <c r="G383" t="s">
        <v>9</v>
      </c>
      <c r="H383" t="s">
        <v>48</v>
      </c>
      <c r="I383" t="s">
        <v>41</v>
      </c>
      <c r="J383">
        <v>57.25</v>
      </c>
      <c r="K383">
        <v>24</v>
      </c>
      <c r="M383" t="s">
        <v>17</v>
      </c>
      <c r="N383" t="s">
        <v>48</v>
      </c>
      <c r="O383" t="s">
        <v>41</v>
      </c>
      <c r="P383">
        <v>2.2202000000000002</v>
      </c>
      <c r="Q383">
        <v>24</v>
      </c>
      <c r="S383" t="s">
        <v>42</v>
      </c>
      <c r="T383" t="s">
        <v>48</v>
      </c>
      <c r="U383" t="s">
        <v>43</v>
      </c>
      <c r="V383">
        <v>4.0349000000000004</v>
      </c>
      <c r="W383">
        <v>24</v>
      </c>
      <c r="Y383" t="s">
        <v>44</v>
      </c>
      <c r="Z383" t="s">
        <v>40</v>
      </c>
      <c r="AA383" t="s">
        <v>43</v>
      </c>
      <c r="AB383">
        <v>48</v>
      </c>
      <c r="AC383">
        <v>131</v>
      </c>
      <c r="AE383" t="s">
        <v>45</v>
      </c>
      <c r="AF383" t="s">
        <v>48</v>
      </c>
      <c r="AG383" t="s">
        <v>41</v>
      </c>
      <c r="AH383">
        <v>2.64</v>
      </c>
      <c r="AI383">
        <v>24</v>
      </c>
      <c r="AK383" t="s">
        <v>46</v>
      </c>
      <c r="AL383" t="s">
        <v>40</v>
      </c>
      <c r="AM383" t="s">
        <v>43</v>
      </c>
      <c r="AN383">
        <v>0.59</v>
      </c>
      <c r="AO383">
        <v>3</v>
      </c>
    </row>
    <row r="384" spans="1:41" x14ac:dyDescent="0.25">
      <c r="A384" t="s">
        <v>8</v>
      </c>
      <c r="B384" t="s">
        <v>48</v>
      </c>
      <c r="C384" t="s">
        <v>41</v>
      </c>
      <c r="D384">
        <v>10.52</v>
      </c>
      <c r="E384">
        <v>23</v>
      </c>
      <c r="G384" t="s">
        <v>9</v>
      </c>
      <c r="H384" t="s">
        <v>48</v>
      </c>
      <c r="I384" t="s">
        <v>41</v>
      </c>
      <c r="J384">
        <v>57.42</v>
      </c>
      <c r="K384">
        <v>23</v>
      </c>
      <c r="M384" t="s">
        <v>17</v>
      </c>
      <c r="N384" t="s">
        <v>48</v>
      </c>
      <c r="O384" t="s">
        <v>41</v>
      </c>
      <c r="P384">
        <v>2.2255000000000003</v>
      </c>
      <c r="Q384">
        <v>23</v>
      </c>
      <c r="S384" t="s">
        <v>42</v>
      </c>
      <c r="T384" t="s">
        <v>48</v>
      </c>
      <c r="U384" t="s">
        <v>43</v>
      </c>
      <c r="V384">
        <v>4.0434000000000001</v>
      </c>
      <c r="W384">
        <v>23</v>
      </c>
      <c r="Y384" t="s">
        <v>44</v>
      </c>
      <c r="Z384" t="s">
        <v>40</v>
      </c>
      <c r="AA384" t="s">
        <v>43</v>
      </c>
      <c r="AB384">
        <v>47.5</v>
      </c>
      <c r="AC384">
        <v>129</v>
      </c>
      <c r="AE384" t="s">
        <v>45</v>
      </c>
      <c r="AF384" t="s">
        <v>48</v>
      </c>
      <c r="AG384" t="s">
        <v>41</v>
      </c>
      <c r="AH384">
        <v>2.62</v>
      </c>
      <c r="AI384">
        <v>23</v>
      </c>
      <c r="AK384" t="s">
        <v>46</v>
      </c>
      <c r="AL384" t="s">
        <v>40</v>
      </c>
      <c r="AM384" t="s">
        <v>43</v>
      </c>
      <c r="AN384">
        <v>0.57999999999999996</v>
      </c>
      <c r="AO384">
        <v>1</v>
      </c>
    </row>
    <row r="385" spans="1:41" x14ac:dyDescent="0.25">
      <c r="A385" t="s">
        <v>8</v>
      </c>
      <c r="B385" t="s">
        <v>48</v>
      </c>
      <c r="C385" t="s">
        <v>41</v>
      </c>
      <c r="D385">
        <v>10.55</v>
      </c>
      <c r="E385">
        <v>22</v>
      </c>
      <c r="G385" t="s">
        <v>9</v>
      </c>
      <c r="H385" t="s">
        <v>48</v>
      </c>
      <c r="I385" t="s">
        <v>41</v>
      </c>
      <c r="J385">
        <v>57.59</v>
      </c>
      <c r="K385">
        <v>22</v>
      </c>
      <c r="M385" t="s">
        <v>17</v>
      </c>
      <c r="N385" t="s">
        <v>48</v>
      </c>
      <c r="O385" t="s">
        <v>41</v>
      </c>
      <c r="P385">
        <v>2.2309999999999999</v>
      </c>
      <c r="Q385">
        <v>22</v>
      </c>
      <c r="S385" t="s">
        <v>42</v>
      </c>
      <c r="T385" t="s">
        <v>48</v>
      </c>
      <c r="U385" t="s">
        <v>43</v>
      </c>
      <c r="V385">
        <v>4.0518999999999998</v>
      </c>
      <c r="W385">
        <v>22</v>
      </c>
      <c r="Y385" t="s">
        <v>44</v>
      </c>
      <c r="Z385" t="s">
        <v>40</v>
      </c>
      <c r="AA385" t="s">
        <v>43</v>
      </c>
      <c r="AB385">
        <v>47</v>
      </c>
      <c r="AC385">
        <v>128</v>
      </c>
      <c r="AE385" t="s">
        <v>45</v>
      </c>
      <c r="AF385" t="s">
        <v>48</v>
      </c>
      <c r="AG385" t="s">
        <v>41</v>
      </c>
      <c r="AH385">
        <v>2.59</v>
      </c>
      <c r="AI385">
        <v>22</v>
      </c>
      <c r="AK385" s="58"/>
      <c r="AL385" s="58"/>
      <c r="AM385" s="58"/>
      <c r="AN385" s="58"/>
      <c r="AO385" s="58"/>
    </row>
    <row r="386" spans="1:41" x14ac:dyDescent="0.25">
      <c r="A386" t="s">
        <v>8</v>
      </c>
      <c r="B386" t="s">
        <v>48</v>
      </c>
      <c r="C386" t="s">
        <v>41</v>
      </c>
      <c r="D386">
        <v>10.59</v>
      </c>
      <c r="E386">
        <v>21</v>
      </c>
      <c r="G386" t="s">
        <v>9</v>
      </c>
      <c r="H386" t="s">
        <v>48</v>
      </c>
      <c r="I386" t="s">
        <v>41</v>
      </c>
      <c r="J386">
        <v>57.77</v>
      </c>
      <c r="K386">
        <v>21</v>
      </c>
      <c r="M386" t="s">
        <v>17</v>
      </c>
      <c r="N386" t="s">
        <v>48</v>
      </c>
      <c r="O386" t="s">
        <v>41</v>
      </c>
      <c r="P386">
        <v>2.2366000000000001</v>
      </c>
      <c r="Q386">
        <v>21</v>
      </c>
      <c r="S386" t="s">
        <v>42</v>
      </c>
      <c r="T386" t="s">
        <v>48</v>
      </c>
      <c r="U386" t="s">
        <v>43</v>
      </c>
      <c r="V386">
        <v>4.0608000000000004</v>
      </c>
      <c r="W386">
        <v>21</v>
      </c>
      <c r="Y386" t="s">
        <v>44</v>
      </c>
      <c r="Z386" t="s">
        <v>40</v>
      </c>
      <c r="AA386" t="s">
        <v>43</v>
      </c>
      <c r="AB386">
        <v>46.5</v>
      </c>
      <c r="AC386">
        <v>126</v>
      </c>
      <c r="AE386" t="s">
        <v>45</v>
      </c>
      <c r="AF386" t="s">
        <v>48</v>
      </c>
      <c r="AG386" t="s">
        <v>41</v>
      </c>
      <c r="AH386">
        <v>2.57</v>
      </c>
      <c r="AI386">
        <v>21</v>
      </c>
      <c r="AK386" t="s">
        <v>46</v>
      </c>
      <c r="AL386" t="s">
        <v>48</v>
      </c>
      <c r="AM386" t="s">
        <v>43</v>
      </c>
      <c r="AN386">
        <v>1.76</v>
      </c>
      <c r="AO386">
        <v>200</v>
      </c>
    </row>
    <row r="387" spans="1:41" x14ac:dyDescent="0.25">
      <c r="A387" t="s">
        <v>8</v>
      </c>
      <c r="B387" t="s">
        <v>48</v>
      </c>
      <c r="C387" t="s">
        <v>41</v>
      </c>
      <c r="D387">
        <v>10.62</v>
      </c>
      <c r="E387">
        <v>20</v>
      </c>
      <c r="G387" t="s">
        <v>9</v>
      </c>
      <c r="H387" t="s">
        <v>48</v>
      </c>
      <c r="I387" t="s">
        <v>41</v>
      </c>
      <c r="J387">
        <v>57.95</v>
      </c>
      <c r="K387">
        <v>20</v>
      </c>
      <c r="M387" t="s">
        <v>17</v>
      </c>
      <c r="N387" t="s">
        <v>48</v>
      </c>
      <c r="O387" t="s">
        <v>41</v>
      </c>
      <c r="P387">
        <v>2.2423999999999999</v>
      </c>
      <c r="Q387">
        <v>20</v>
      </c>
      <c r="S387" t="s">
        <v>42</v>
      </c>
      <c r="T387" t="s">
        <v>48</v>
      </c>
      <c r="U387" t="s">
        <v>43</v>
      </c>
      <c r="V387">
        <v>4.0697000000000001</v>
      </c>
      <c r="W387">
        <v>20</v>
      </c>
      <c r="Y387" t="s">
        <v>44</v>
      </c>
      <c r="Z387" t="s">
        <v>40</v>
      </c>
      <c r="AA387" t="s">
        <v>43</v>
      </c>
      <c r="AB387">
        <v>46</v>
      </c>
      <c r="AC387">
        <v>124</v>
      </c>
      <c r="AE387" t="s">
        <v>45</v>
      </c>
      <c r="AF387" t="s">
        <v>48</v>
      </c>
      <c r="AG387" t="s">
        <v>41</v>
      </c>
      <c r="AH387">
        <v>2.5499999999999998</v>
      </c>
      <c r="AI387">
        <v>20</v>
      </c>
      <c r="AK387" t="s">
        <v>46</v>
      </c>
      <c r="AL387" t="s">
        <v>48</v>
      </c>
      <c r="AM387" t="s">
        <v>43</v>
      </c>
      <c r="AN387">
        <v>1.75</v>
      </c>
      <c r="AO387">
        <v>197</v>
      </c>
    </row>
    <row r="388" spans="1:41" x14ac:dyDescent="0.25">
      <c r="A388" t="s">
        <v>8</v>
      </c>
      <c r="B388" t="s">
        <v>48</v>
      </c>
      <c r="C388" t="s">
        <v>41</v>
      </c>
      <c r="D388">
        <v>10.65</v>
      </c>
      <c r="E388">
        <v>19</v>
      </c>
      <c r="G388" t="s">
        <v>9</v>
      </c>
      <c r="H388" t="s">
        <v>48</v>
      </c>
      <c r="I388" t="s">
        <v>41</v>
      </c>
      <c r="J388">
        <v>58.14</v>
      </c>
      <c r="K388">
        <v>19</v>
      </c>
      <c r="M388" t="s">
        <v>17</v>
      </c>
      <c r="N388" t="s">
        <v>48</v>
      </c>
      <c r="O388" t="s">
        <v>41</v>
      </c>
      <c r="P388">
        <v>2.2484000000000002</v>
      </c>
      <c r="Q388">
        <v>19</v>
      </c>
      <c r="S388" t="s">
        <v>42</v>
      </c>
      <c r="T388" t="s">
        <v>48</v>
      </c>
      <c r="U388" t="s">
        <v>43</v>
      </c>
      <c r="V388">
        <v>4.0789999999999997</v>
      </c>
      <c r="W388">
        <v>19</v>
      </c>
      <c r="Y388" t="s">
        <v>44</v>
      </c>
      <c r="Z388" t="s">
        <v>40</v>
      </c>
      <c r="AA388" t="s">
        <v>43</v>
      </c>
      <c r="AB388">
        <v>45.5</v>
      </c>
      <c r="AC388">
        <v>122</v>
      </c>
      <c r="AE388" t="s">
        <v>45</v>
      </c>
      <c r="AF388" t="s">
        <v>48</v>
      </c>
      <c r="AG388" t="s">
        <v>41</v>
      </c>
      <c r="AH388">
        <v>2.5299999999999998</v>
      </c>
      <c r="AI388">
        <v>19</v>
      </c>
      <c r="AK388" t="s">
        <v>46</v>
      </c>
      <c r="AL388" t="s">
        <v>48</v>
      </c>
      <c r="AM388" t="s">
        <v>43</v>
      </c>
      <c r="AN388">
        <v>1.74</v>
      </c>
      <c r="AO388">
        <v>195</v>
      </c>
    </row>
    <row r="389" spans="1:41" x14ac:dyDescent="0.25">
      <c r="A389" t="s">
        <v>8</v>
      </c>
      <c r="B389" t="s">
        <v>48</v>
      </c>
      <c r="C389" t="s">
        <v>41</v>
      </c>
      <c r="D389">
        <v>10.69</v>
      </c>
      <c r="E389">
        <v>18</v>
      </c>
      <c r="G389" t="s">
        <v>9</v>
      </c>
      <c r="H389" t="s">
        <v>48</v>
      </c>
      <c r="I389" t="s">
        <v>41</v>
      </c>
      <c r="J389">
        <v>58.33</v>
      </c>
      <c r="K389">
        <v>18</v>
      </c>
      <c r="M389" t="s">
        <v>17</v>
      </c>
      <c r="N389" t="s">
        <v>48</v>
      </c>
      <c r="O389" t="s">
        <v>41</v>
      </c>
      <c r="P389">
        <v>2.2544</v>
      </c>
      <c r="Q389">
        <v>18</v>
      </c>
      <c r="S389" t="s">
        <v>42</v>
      </c>
      <c r="T389" t="s">
        <v>48</v>
      </c>
      <c r="U389" t="s">
        <v>43</v>
      </c>
      <c r="V389">
        <v>4.0884999999999998</v>
      </c>
      <c r="W389">
        <v>18</v>
      </c>
      <c r="Y389" t="s">
        <v>44</v>
      </c>
      <c r="Z389" t="s">
        <v>40</v>
      </c>
      <c r="AA389" t="s">
        <v>43</v>
      </c>
      <c r="AB389">
        <v>45</v>
      </c>
      <c r="AC389">
        <v>120</v>
      </c>
      <c r="AE389" t="s">
        <v>45</v>
      </c>
      <c r="AF389" t="s">
        <v>48</v>
      </c>
      <c r="AG389" t="s">
        <v>41</v>
      </c>
      <c r="AH389">
        <v>2.5</v>
      </c>
      <c r="AI389">
        <v>18</v>
      </c>
      <c r="AK389" t="s">
        <v>46</v>
      </c>
      <c r="AL389" t="s">
        <v>48</v>
      </c>
      <c r="AM389" t="s">
        <v>43</v>
      </c>
      <c r="AN389">
        <v>1.73</v>
      </c>
      <c r="AO389">
        <v>193</v>
      </c>
    </row>
    <row r="390" spans="1:41" x14ac:dyDescent="0.25">
      <c r="A390" t="s">
        <v>8</v>
      </c>
      <c r="B390" t="s">
        <v>48</v>
      </c>
      <c r="C390" t="s">
        <v>41</v>
      </c>
      <c r="D390">
        <v>10.72</v>
      </c>
      <c r="E390">
        <v>17</v>
      </c>
      <c r="G390" t="s">
        <v>9</v>
      </c>
      <c r="H390" t="s">
        <v>48</v>
      </c>
      <c r="I390" t="s">
        <v>41</v>
      </c>
      <c r="J390">
        <v>58.52</v>
      </c>
      <c r="K390">
        <v>17</v>
      </c>
      <c r="M390" t="s">
        <v>17</v>
      </c>
      <c r="N390" t="s">
        <v>48</v>
      </c>
      <c r="O390" t="s">
        <v>41</v>
      </c>
      <c r="P390">
        <v>2.2606999999999999</v>
      </c>
      <c r="Q390">
        <v>17</v>
      </c>
      <c r="S390" t="s">
        <v>42</v>
      </c>
      <c r="T390" t="s">
        <v>48</v>
      </c>
      <c r="U390" t="s">
        <v>43</v>
      </c>
      <c r="V390">
        <v>4.0982000000000003</v>
      </c>
      <c r="W390">
        <v>17</v>
      </c>
      <c r="Y390" t="s">
        <v>44</v>
      </c>
      <c r="Z390" t="s">
        <v>40</v>
      </c>
      <c r="AA390" t="s">
        <v>43</v>
      </c>
      <c r="AB390">
        <v>44.5</v>
      </c>
      <c r="AC390">
        <v>119</v>
      </c>
      <c r="AE390" t="s">
        <v>45</v>
      </c>
      <c r="AF390" t="s">
        <v>48</v>
      </c>
      <c r="AG390" t="s">
        <v>41</v>
      </c>
      <c r="AH390">
        <v>2.48</v>
      </c>
      <c r="AI390">
        <v>17</v>
      </c>
      <c r="AK390" t="s">
        <v>46</v>
      </c>
      <c r="AL390" t="s">
        <v>48</v>
      </c>
      <c r="AM390" t="s">
        <v>43</v>
      </c>
      <c r="AN390">
        <v>1.72</v>
      </c>
      <c r="AO390">
        <v>191</v>
      </c>
    </row>
    <row r="391" spans="1:41" x14ac:dyDescent="0.25">
      <c r="A391" t="s">
        <v>8</v>
      </c>
      <c r="B391" t="s">
        <v>48</v>
      </c>
      <c r="C391" t="s">
        <v>41</v>
      </c>
      <c r="D391">
        <v>10.76</v>
      </c>
      <c r="E391">
        <v>16</v>
      </c>
      <c r="G391" t="s">
        <v>9</v>
      </c>
      <c r="H391" t="s">
        <v>48</v>
      </c>
      <c r="I391" t="s">
        <v>41</v>
      </c>
      <c r="J391">
        <v>58.71</v>
      </c>
      <c r="K391">
        <v>16</v>
      </c>
      <c r="M391" t="s">
        <v>17</v>
      </c>
      <c r="N391" t="s">
        <v>48</v>
      </c>
      <c r="O391" t="s">
        <v>41</v>
      </c>
      <c r="P391">
        <v>2.2671999999999999</v>
      </c>
      <c r="Q391">
        <v>16</v>
      </c>
      <c r="S391" t="s">
        <v>42</v>
      </c>
      <c r="T391" t="s">
        <v>48</v>
      </c>
      <c r="U391" t="s">
        <v>43</v>
      </c>
      <c r="V391">
        <v>4.1082999999999998</v>
      </c>
      <c r="W391">
        <v>16</v>
      </c>
      <c r="Y391" t="s">
        <v>44</v>
      </c>
      <c r="Z391" t="s">
        <v>40</v>
      </c>
      <c r="AA391" t="s">
        <v>43</v>
      </c>
      <c r="AB391">
        <v>44</v>
      </c>
      <c r="AC391">
        <v>117</v>
      </c>
      <c r="AE391" t="s">
        <v>45</v>
      </c>
      <c r="AF391" t="s">
        <v>48</v>
      </c>
      <c r="AG391" t="s">
        <v>41</v>
      </c>
      <c r="AH391">
        <v>2.46</v>
      </c>
      <c r="AI391">
        <v>16</v>
      </c>
      <c r="AK391" t="s">
        <v>46</v>
      </c>
      <c r="AL391" t="s">
        <v>48</v>
      </c>
      <c r="AM391" t="s">
        <v>43</v>
      </c>
      <c r="AN391">
        <v>1.71</v>
      </c>
      <c r="AO391">
        <v>189</v>
      </c>
    </row>
    <row r="392" spans="1:41" x14ac:dyDescent="0.25">
      <c r="A392" t="s">
        <v>8</v>
      </c>
      <c r="B392" t="s">
        <v>48</v>
      </c>
      <c r="C392" t="s">
        <v>41</v>
      </c>
      <c r="D392">
        <v>10.8</v>
      </c>
      <c r="E392">
        <v>15</v>
      </c>
      <c r="G392" t="s">
        <v>9</v>
      </c>
      <c r="H392" t="s">
        <v>48</v>
      </c>
      <c r="I392" t="s">
        <v>41</v>
      </c>
      <c r="J392">
        <v>58.9</v>
      </c>
      <c r="K392">
        <v>15</v>
      </c>
      <c r="M392" t="s">
        <v>17</v>
      </c>
      <c r="N392" t="s">
        <v>48</v>
      </c>
      <c r="O392" t="s">
        <v>41</v>
      </c>
      <c r="P392">
        <v>2.2738999999999998</v>
      </c>
      <c r="Q392">
        <v>15</v>
      </c>
      <c r="S392" t="s">
        <v>42</v>
      </c>
      <c r="T392" t="s">
        <v>48</v>
      </c>
      <c r="U392" t="s">
        <v>43</v>
      </c>
      <c r="V392">
        <v>4.1184000000000003</v>
      </c>
      <c r="W392">
        <v>15</v>
      </c>
      <c r="Y392" t="s">
        <v>44</v>
      </c>
      <c r="Z392" t="s">
        <v>40</v>
      </c>
      <c r="AA392" t="s">
        <v>43</v>
      </c>
      <c r="AB392">
        <v>43.5</v>
      </c>
      <c r="AC392">
        <v>115</v>
      </c>
      <c r="AE392" t="s">
        <v>45</v>
      </c>
      <c r="AF392" t="s">
        <v>48</v>
      </c>
      <c r="AG392" t="s">
        <v>41</v>
      </c>
      <c r="AH392">
        <v>2.4300000000000002</v>
      </c>
      <c r="AI392">
        <v>15</v>
      </c>
      <c r="AK392" t="s">
        <v>46</v>
      </c>
      <c r="AL392" t="s">
        <v>48</v>
      </c>
      <c r="AM392" t="s">
        <v>43</v>
      </c>
      <c r="AN392">
        <v>1.7</v>
      </c>
      <c r="AO392">
        <v>186</v>
      </c>
    </row>
    <row r="393" spans="1:41" x14ac:dyDescent="0.25">
      <c r="A393" t="s">
        <v>8</v>
      </c>
      <c r="B393" t="s">
        <v>48</v>
      </c>
      <c r="C393" t="s">
        <v>41</v>
      </c>
      <c r="D393">
        <v>10.83</v>
      </c>
      <c r="E393">
        <v>14</v>
      </c>
      <c r="G393" t="s">
        <v>9</v>
      </c>
      <c r="H393" t="s">
        <v>48</v>
      </c>
      <c r="I393" t="s">
        <v>41</v>
      </c>
      <c r="J393">
        <v>59.11</v>
      </c>
      <c r="K393">
        <v>14</v>
      </c>
      <c r="M393" t="s">
        <v>17</v>
      </c>
      <c r="N393" t="s">
        <v>48</v>
      </c>
      <c r="O393" t="s">
        <v>41</v>
      </c>
      <c r="P393">
        <v>2.2808999999999999</v>
      </c>
      <c r="Q393">
        <v>14</v>
      </c>
      <c r="S393" t="s">
        <v>42</v>
      </c>
      <c r="T393" t="s">
        <v>48</v>
      </c>
      <c r="U393" t="s">
        <v>43</v>
      </c>
      <c r="V393">
        <v>4.1291000000000002</v>
      </c>
      <c r="W393">
        <v>14</v>
      </c>
      <c r="Y393" t="s">
        <v>44</v>
      </c>
      <c r="Z393" t="s">
        <v>40</v>
      </c>
      <c r="AA393" t="s">
        <v>43</v>
      </c>
      <c r="AB393">
        <v>43</v>
      </c>
      <c r="AC393">
        <v>113</v>
      </c>
      <c r="AE393" t="s">
        <v>45</v>
      </c>
      <c r="AF393" t="s">
        <v>48</v>
      </c>
      <c r="AG393" t="s">
        <v>41</v>
      </c>
      <c r="AH393">
        <v>2.41</v>
      </c>
      <c r="AI393">
        <v>14</v>
      </c>
      <c r="AK393" t="s">
        <v>46</v>
      </c>
      <c r="AL393" t="s">
        <v>48</v>
      </c>
      <c r="AM393" t="s">
        <v>43</v>
      </c>
      <c r="AN393">
        <v>1.69</v>
      </c>
      <c r="AO393">
        <v>184</v>
      </c>
    </row>
    <row r="394" spans="1:41" x14ac:dyDescent="0.25">
      <c r="A394" t="s">
        <v>8</v>
      </c>
      <c r="B394" t="s">
        <v>48</v>
      </c>
      <c r="C394" t="s">
        <v>41</v>
      </c>
      <c r="D394">
        <v>10.87</v>
      </c>
      <c r="E394">
        <v>13</v>
      </c>
      <c r="G394" t="s">
        <v>9</v>
      </c>
      <c r="H394" t="s">
        <v>48</v>
      </c>
      <c r="I394" t="s">
        <v>41</v>
      </c>
      <c r="J394">
        <v>59.32</v>
      </c>
      <c r="K394">
        <v>13</v>
      </c>
      <c r="M394" t="s">
        <v>17</v>
      </c>
      <c r="N394" t="s">
        <v>48</v>
      </c>
      <c r="O394" t="s">
        <v>41</v>
      </c>
      <c r="P394">
        <v>2.2881</v>
      </c>
      <c r="Q394">
        <v>13</v>
      </c>
      <c r="S394" t="s">
        <v>42</v>
      </c>
      <c r="T394" t="s">
        <v>48</v>
      </c>
      <c r="U394" t="s">
        <v>43</v>
      </c>
      <c r="V394">
        <v>4.1399999999999997</v>
      </c>
      <c r="W394">
        <v>13</v>
      </c>
      <c r="Y394" t="s">
        <v>44</v>
      </c>
      <c r="Z394" t="s">
        <v>40</v>
      </c>
      <c r="AA394" t="s">
        <v>43</v>
      </c>
      <c r="AB394">
        <v>42.5</v>
      </c>
      <c r="AC394">
        <v>112</v>
      </c>
      <c r="AE394" t="s">
        <v>45</v>
      </c>
      <c r="AF394" t="s">
        <v>48</v>
      </c>
      <c r="AG394" t="s">
        <v>41</v>
      </c>
      <c r="AH394">
        <v>2.38</v>
      </c>
      <c r="AI394">
        <v>13</v>
      </c>
      <c r="AK394" t="s">
        <v>46</v>
      </c>
      <c r="AL394" t="s">
        <v>48</v>
      </c>
      <c r="AM394" t="s">
        <v>43</v>
      </c>
      <c r="AN394">
        <v>1.68</v>
      </c>
      <c r="AO394">
        <v>182</v>
      </c>
    </row>
    <row r="395" spans="1:41" x14ac:dyDescent="0.25">
      <c r="A395" t="s">
        <v>8</v>
      </c>
      <c r="B395" t="s">
        <v>48</v>
      </c>
      <c r="C395" t="s">
        <v>41</v>
      </c>
      <c r="D395">
        <v>10.91</v>
      </c>
      <c r="E395">
        <v>12</v>
      </c>
      <c r="G395" t="s">
        <v>9</v>
      </c>
      <c r="H395" t="s">
        <v>48</v>
      </c>
      <c r="I395" t="s">
        <v>41</v>
      </c>
      <c r="J395">
        <v>59.53</v>
      </c>
      <c r="K395">
        <v>12</v>
      </c>
      <c r="M395" t="s">
        <v>17</v>
      </c>
      <c r="N395" t="s">
        <v>48</v>
      </c>
      <c r="O395" t="s">
        <v>41</v>
      </c>
      <c r="P395">
        <v>2.2955999999999999</v>
      </c>
      <c r="Q395">
        <v>12</v>
      </c>
      <c r="S395" t="s">
        <v>42</v>
      </c>
      <c r="T395" t="s">
        <v>48</v>
      </c>
      <c r="U395" t="s">
        <v>43</v>
      </c>
      <c r="V395">
        <v>4.1513999999999998</v>
      </c>
      <c r="W395">
        <v>12</v>
      </c>
      <c r="Y395" t="s">
        <v>44</v>
      </c>
      <c r="Z395" t="s">
        <v>40</v>
      </c>
      <c r="AA395" t="s">
        <v>43</v>
      </c>
      <c r="AB395">
        <v>42</v>
      </c>
      <c r="AC395">
        <v>110</v>
      </c>
      <c r="AE395" t="s">
        <v>45</v>
      </c>
      <c r="AF395" t="s">
        <v>48</v>
      </c>
      <c r="AG395" t="s">
        <v>41</v>
      </c>
      <c r="AH395">
        <v>2.36</v>
      </c>
      <c r="AI395">
        <v>12</v>
      </c>
      <c r="AK395" t="s">
        <v>46</v>
      </c>
      <c r="AL395" t="s">
        <v>48</v>
      </c>
      <c r="AM395" t="s">
        <v>43</v>
      </c>
      <c r="AN395">
        <v>1.67</v>
      </c>
      <c r="AO395">
        <v>180</v>
      </c>
    </row>
    <row r="396" spans="1:41" x14ac:dyDescent="0.25">
      <c r="A396" t="s">
        <v>8</v>
      </c>
      <c r="B396" t="s">
        <v>48</v>
      </c>
      <c r="C396" t="s">
        <v>41</v>
      </c>
      <c r="D396">
        <v>10.96</v>
      </c>
      <c r="E396">
        <v>11</v>
      </c>
      <c r="G396" t="s">
        <v>9</v>
      </c>
      <c r="H396" t="s">
        <v>48</v>
      </c>
      <c r="I396" t="s">
        <v>41</v>
      </c>
      <c r="J396">
        <v>59.75</v>
      </c>
      <c r="K396">
        <v>11</v>
      </c>
      <c r="M396" t="s">
        <v>17</v>
      </c>
      <c r="N396" t="s">
        <v>48</v>
      </c>
      <c r="O396" t="s">
        <v>41</v>
      </c>
      <c r="P396">
        <v>2.3035000000000001</v>
      </c>
      <c r="Q396">
        <v>11</v>
      </c>
      <c r="S396" t="s">
        <v>42</v>
      </c>
      <c r="T396" t="s">
        <v>48</v>
      </c>
      <c r="U396" t="s">
        <v>43</v>
      </c>
      <c r="V396">
        <v>4.1631999999999998</v>
      </c>
      <c r="W396">
        <v>11</v>
      </c>
      <c r="Y396" t="s">
        <v>44</v>
      </c>
      <c r="Z396" t="s">
        <v>40</v>
      </c>
      <c r="AA396" t="s">
        <v>43</v>
      </c>
      <c r="AB396">
        <v>41.5</v>
      </c>
      <c r="AC396">
        <v>108</v>
      </c>
      <c r="AE396" t="s">
        <v>45</v>
      </c>
      <c r="AF396" t="s">
        <v>48</v>
      </c>
      <c r="AG396" t="s">
        <v>41</v>
      </c>
      <c r="AH396">
        <v>2.34</v>
      </c>
      <c r="AI396">
        <v>11</v>
      </c>
      <c r="AK396" t="s">
        <v>46</v>
      </c>
      <c r="AL396" t="s">
        <v>48</v>
      </c>
      <c r="AM396" t="s">
        <v>43</v>
      </c>
      <c r="AN396">
        <v>1.66</v>
      </c>
      <c r="AO396">
        <v>178</v>
      </c>
    </row>
    <row r="397" spans="1:41" x14ac:dyDescent="0.25">
      <c r="A397" t="s">
        <v>8</v>
      </c>
      <c r="B397" t="s">
        <v>48</v>
      </c>
      <c r="C397" t="s">
        <v>41</v>
      </c>
      <c r="D397">
        <v>11</v>
      </c>
      <c r="E397">
        <v>10</v>
      </c>
      <c r="G397" t="s">
        <v>9</v>
      </c>
      <c r="H397" t="s">
        <v>48</v>
      </c>
      <c r="I397" t="s">
        <v>41</v>
      </c>
      <c r="J397">
        <v>59.97</v>
      </c>
      <c r="K397">
        <v>10</v>
      </c>
      <c r="M397" t="s">
        <v>17</v>
      </c>
      <c r="N397" t="s">
        <v>48</v>
      </c>
      <c r="O397" t="s">
        <v>41</v>
      </c>
      <c r="P397">
        <v>2.3117999999999999</v>
      </c>
      <c r="Q397">
        <v>10</v>
      </c>
      <c r="S397" t="s">
        <v>42</v>
      </c>
      <c r="T397" t="s">
        <v>48</v>
      </c>
      <c r="U397" t="s">
        <v>43</v>
      </c>
      <c r="V397">
        <v>4.1755000000000004</v>
      </c>
      <c r="W397">
        <v>10</v>
      </c>
      <c r="Y397" t="s">
        <v>44</v>
      </c>
      <c r="Z397" t="s">
        <v>40</v>
      </c>
      <c r="AA397" t="s">
        <v>43</v>
      </c>
      <c r="AB397">
        <v>41</v>
      </c>
      <c r="AC397">
        <v>107</v>
      </c>
      <c r="AE397" t="s">
        <v>45</v>
      </c>
      <c r="AF397" t="s">
        <v>48</v>
      </c>
      <c r="AG397" t="s">
        <v>41</v>
      </c>
      <c r="AH397">
        <v>2.31</v>
      </c>
      <c r="AI397">
        <v>10</v>
      </c>
      <c r="AK397" t="s">
        <v>46</v>
      </c>
      <c r="AL397" t="s">
        <v>48</v>
      </c>
      <c r="AM397" t="s">
        <v>43</v>
      </c>
      <c r="AN397">
        <v>1.65</v>
      </c>
      <c r="AO397">
        <v>176</v>
      </c>
    </row>
    <row r="398" spans="1:41" x14ac:dyDescent="0.25">
      <c r="A398" t="s">
        <v>8</v>
      </c>
      <c r="B398" t="s">
        <v>48</v>
      </c>
      <c r="C398" t="s">
        <v>41</v>
      </c>
      <c r="D398">
        <v>11.05</v>
      </c>
      <c r="E398">
        <v>9</v>
      </c>
      <c r="G398" t="s">
        <v>9</v>
      </c>
      <c r="H398" t="s">
        <v>48</v>
      </c>
      <c r="I398" t="s">
        <v>41</v>
      </c>
      <c r="J398">
        <v>60.21</v>
      </c>
      <c r="K398">
        <v>9</v>
      </c>
      <c r="M398" t="s">
        <v>17</v>
      </c>
      <c r="N398" t="s">
        <v>48</v>
      </c>
      <c r="O398" t="s">
        <v>41</v>
      </c>
      <c r="P398">
        <v>2.3205</v>
      </c>
      <c r="Q398">
        <v>9</v>
      </c>
      <c r="S398" t="s">
        <v>42</v>
      </c>
      <c r="T398" t="s">
        <v>48</v>
      </c>
      <c r="U398" t="s">
        <v>43</v>
      </c>
      <c r="V398">
        <v>4.1882999999999999</v>
      </c>
      <c r="W398">
        <v>9</v>
      </c>
      <c r="Y398" t="s">
        <v>44</v>
      </c>
      <c r="Z398" t="s">
        <v>40</v>
      </c>
      <c r="AA398" t="s">
        <v>43</v>
      </c>
      <c r="AB398">
        <v>40.5</v>
      </c>
      <c r="AC398">
        <v>105</v>
      </c>
      <c r="AE398" t="s">
        <v>45</v>
      </c>
      <c r="AF398" t="s">
        <v>48</v>
      </c>
      <c r="AG398" t="s">
        <v>41</v>
      </c>
      <c r="AH398">
        <v>2.29</v>
      </c>
      <c r="AI398">
        <v>9</v>
      </c>
      <c r="AK398" t="s">
        <v>46</v>
      </c>
      <c r="AL398" t="s">
        <v>48</v>
      </c>
      <c r="AM398" t="s">
        <v>43</v>
      </c>
      <c r="AN398">
        <v>1.64</v>
      </c>
      <c r="AO398">
        <v>174</v>
      </c>
    </row>
    <row r="399" spans="1:41" x14ac:dyDescent="0.25">
      <c r="A399" t="s">
        <v>8</v>
      </c>
      <c r="B399" t="s">
        <v>48</v>
      </c>
      <c r="C399" t="s">
        <v>41</v>
      </c>
      <c r="D399">
        <v>11.09</v>
      </c>
      <c r="E399">
        <v>8</v>
      </c>
      <c r="G399" t="s">
        <v>9</v>
      </c>
      <c r="H399" t="s">
        <v>48</v>
      </c>
      <c r="I399" t="s">
        <v>41</v>
      </c>
      <c r="J399">
        <v>60.45</v>
      </c>
      <c r="K399">
        <v>8</v>
      </c>
      <c r="M399" t="s">
        <v>17</v>
      </c>
      <c r="N399" t="s">
        <v>48</v>
      </c>
      <c r="O399" t="s">
        <v>41</v>
      </c>
      <c r="P399">
        <v>2.3299000000000003</v>
      </c>
      <c r="Q399">
        <v>8</v>
      </c>
      <c r="S399" t="s">
        <v>42</v>
      </c>
      <c r="T399" t="s">
        <v>48</v>
      </c>
      <c r="U399" t="s">
        <v>43</v>
      </c>
      <c r="V399">
        <v>4.2018000000000004</v>
      </c>
      <c r="W399">
        <v>8</v>
      </c>
      <c r="Y399" t="s">
        <v>44</v>
      </c>
      <c r="Z399" t="s">
        <v>40</v>
      </c>
      <c r="AA399" t="s">
        <v>43</v>
      </c>
      <c r="AB399">
        <v>40</v>
      </c>
      <c r="AC399">
        <v>103</v>
      </c>
      <c r="AE399" t="s">
        <v>45</v>
      </c>
      <c r="AF399" t="s">
        <v>48</v>
      </c>
      <c r="AG399" t="s">
        <v>41</v>
      </c>
      <c r="AH399">
        <v>2.2599999999999998</v>
      </c>
      <c r="AI399">
        <v>8</v>
      </c>
      <c r="AK399" t="s">
        <v>46</v>
      </c>
      <c r="AL399" t="s">
        <v>48</v>
      </c>
      <c r="AM399" t="s">
        <v>43</v>
      </c>
      <c r="AN399">
        <v>1.63</v>
      </c>
      <c r="AO399">
        <v>172</v>
      </c>
    </row>
    <row r="400" spans="1:41" x14ac:dyDescent="0.25">
      <c r="A400" t="s">
        <v>8</v>
      </c>
      <c r="B400" t="s">
        <v>48</v>
      </c>
      <c r="C400" t="s">
        <v>41</v>
      </c>
      <c r="D400">
        <v>11.14</v>
      </c>
      <c r="E400">
        <v>7</v>
      </c>
      <c r="G400" t="s">
        <v>9</v>
      </c>
      <c r="H400" t="s">
        <v>48</v>
      </c>
      <c r="I400" t="s">
        <v>41</v>
      </c>
      <c r="J400">
        <v>60.69</v>
      </c>
      <c r="K400">
        <v>7</v>
      </c>
      <c r="M400" t="s">
        <v>17</v>
      </c>
      <c r="N400" t="s">
        <v>48</v>
      </c>
      <c r="O400" t="s">
        <v>41</v>
      </c>
      <c r="P400">
        <v>2.3399000000000001</v>
      </c>
      <c r="Q400">
        <v>7</v>
      </c>
      <c r="S400" t="s">
        <v>42</v>
      </c>
      <c r="T400" t="s">
        <v>48</v>
      </c>
      <c r="U400" t="s">
        <v>43</v>
      </c>
      <c r="V400">
        <v>4.2161</v>
      </c>
      <c r="W400">
        <v>7</v>
      </c>
      <c r="Y400" t="s">
        <v>44</v>
      </c>
      <c r="Z400" t="s">
        <v>40</v>
      </c>
      <c r="AA400" t="s">
        <v>43</v>
      </c>
      <c r="AB400">
        <v>39.5</v>
      </c>
      <c r="AC400">
        <v>101</v>
      </c>
      <c r="AE400" t="s">
        <v>45</v>
      </c>
      <c r="AF400" t="s">
        <v>48</v>
      </c>
      <c r="AG400" t="s">
        <v>41</v>
      </c>
      <c r="AH400">
        <v>2.2400000000000002</v>
      </c>
      <c r="AI400">
        <v>7</v>
      </c>
      <c r="AK400" t="s">
        <v>46</v>
      </c>
      <c r="AL400" t="s">
        <v>48</v>
      </c>
      <c r="AM400" t="s">
        <v>43</v>
      </c>
      <c r="AN400">
        <v>1.62</v>
      </c>
      <c r="AO400">
        <v>169</v>
      </c>
    </row>
    <row r="401" spans="1:41" x14ac:dyDescent="0.25">
      <c r="A401" t="s">
        <v>8</v>
      </c>
      <c r="B401" t="s">
        <v>48</v>
      </c>
      <c r="C401" t="s">
        <v>41</v>
      </c>
      <c r="D401">
        <v>11.19</v>
      </c>
      <c r="E401">
        <v>6</v>
      </c>
      <c r="G401" t="s">
        <v>9</v>
      </c>
      <c r="H401" t="s">
        <v>48</v>
      </c>
      <c r="I401" t="s">
        <v>41</v>
      </c>
      <c r="J401">
        <v>60.95</v>
      </c>
      <c r="K401">
        <v>6</v>
      </c>
      <c r="M401" t="s">
        <v>17</v>
      </c>
      <c r="N401" t="s">
        <v>48</v>
      </c>
      <c r="O401" t="s">
        <v>41</v>
      </c>
      <c r="P401">
        <v>2.3508</v>
      </c>
      <c r="Q401">
        <v>6</v>
      </c>
      <c r="S401" t="s">
        <v>42</v>
      </c>
      <c r="T401" t="s">
        <v>48</v>
      </c>
      <c r="U401" t="s">
        <v>43</v>
      </c>
      <c r="V401">
        <v>4.2313000000000001</v>
      </c>
      <c r="W401">
        <v>6</v>
      </c>
      <c r="Y401" t="s">
        <v>44</v>
      </c>
      <c r="Z401" t="s">
        <v>40</v>
      </c>
      <c r="AA401" t="s">
        <v>43</v>
      </c>
      <c r="AB401">
        <v>39</v>
      </c>
      <c r="AC401">
        <v>100</v>
      </c>
      <c r="AE401" t="s">
        <v>45</v>
      </c>
      <c r="AF401" t="s">
        <v>48</v>
      </c>
      <c r="AG401" t="s">
        <v>41</v>
      </c>
      <c r="AH401">
        <v>2.21</v>
      </c>
      <c r="AI401">
        <v>6</v>
      </c>
      <c r="AK401" t="s">
        <v>46</v>
      </c>
      <c r="AL401" t="s">
        <v>48</v>
      </c>
      <c r="AM401" t="s">
        <v>43</v>
      </c>
      <c r="AN401">
        <v>1.61</v>
      </c>
      <c r="AO401">
        <v>167</v>
      </c>
    </row>
    <row r="402" spans="1:41" x14ac:dyDescent="0.25">
      <c r="A402" t="s">
        <v>8</v>
      </c>
      <c r="B402" t="s">
        <v>48</v>
      </c>
      <c r="C402" t="s">
        <v>41</v>
      </c>
      <c r="D402">
        <v>11.25</v>
      </c>
      <c r="E402">
        <v>5</v>
      </c>
      <c r="G402" t="s">
        <v>9</v>
      </c>
      <c r="H402" t="s">
        <v>48</v>
      </c>
      <c r="I402" t="s">
        <v>41</v>
      </c>
      <c r="J402">
        <v>61.21</v>
      </c>
      <c r="K402">
        <v>5</v>
      </c>
      <c r="M402" t="s">
        <v>17</v>
      </c>
      <c r="N402" t="s">
        <v>48</v>
      </c>
      <c r="O402" t="s">
        <v>41</v>
      </c>
      <c r="P402">
        <v>2.3628</v>
      </c>
      <c r="Q402">
        <v>5</v>
      </c>
      <c r="S402" t="s">
        <v>42</v>
      </c>
      <c r="T402" t="s">
        <v>48</v>
      </c>
      <c r="U402" t="s">
        <v>43</v>
      </c>
      <c r="V402">
        <v>4.2474999999999996</v>
      </c>
      <c r="W402">
        <v>5</v>
      </c>
      <c r="Y402" t="s">
        <v>44</v>
      </c>
      <c r="Z402" t="s">
        <v>40</v>
      </c>
      <c r="AA402" t="s">
        <v>43</v>
      </c>
      <c r="AB402">
        <v>38.5</v>
      </c>
      <c r="AC402">
        <v>98</v>
      </c>
      <c r="AE402" t="s">
        <v>45</v>
      </c>
      <c r="AF402" t="s">
        <v>48</v>
      </c>
      <c r="AG402" t="s">
        <v>41</v>
      </c>
      <c r="AH402">
        <v>2.19</v>
      </c>
      <c r="AI402">
        <v>5</v>
      </c>
      <c r="AK402" t="s">
        <v>46</v>
      </c>
      <c r="AL402" t="s">
        <v>48</v>
      </c>
      <c r="AM402" t="s">
        <v>43</v>
      </c>
      <c r="AN402">
        <v>1.6</v>
      </c>
      <c r="AO402">
        <v>165</v>
      </c>
    </row>
    <row r="403" spans="1:41" x14ac:dyDescent="0.25">
      <c r="A403" t="s">
        <v>8</v>
      </c>
      <c r="B403" t="s">
        <v>48</v>
      </c>
      <c r="C403" t="s">
        <v>41</v>
      </c>
      <c r="D403">
        <v>11.31</v>
      </c>
      <c r="E403">
        <v>4</v>
      </c>
      <c r="G403" t="s">
        <v>9</v>
      </c>
      <c r="H403" t="s">
        <v>48</v>
      </c>
      <c r="I403" t="s">
        <v>41</v>
      </c>
      <c r="J403">
        <v>61.49</v>
      </c>
      <c r="K403">
        <v>4</v>
      </c>
      <c r="M403" t="s">
        <v>17</v>
      </c>
      <c r="N403" t="s">
        <v>48</v>
      </c>
      <c r="O403" t="s">
        <v>41</v>
      </c>
      <c r="P403">
        <v>2.3765000000000001</v>
      </c>
      <c r="Q403">
        <v>4</v>
      </c>
      <c r="S403" t="s">
        <v>42</v>
      </c>
      <c r="T403" t="s">
        <v>48</v>
      </c>
      <c r="U403" t="s">
        <v>43</v>
      </c>
      <c r="V403">
        <v>4.2652000000000001</v>
      </c>
      <c r="W403">
        <v>4</v>
      </c>
      <c r="Y403" t="s">
        <v>44</v>
      </c>
      <c r="Z403" t="s">
        <v>40</v>
      </c>
      <c r="AA403" t="s">
        <v>43</v>
      </c>
      <c r="AB403">
        <v>38</v>
      </c>
      <c r="AC403">
        <v>96</v>
      </c>
      <c r="AE403" t="s">
        <v>45</v>
      </c>
      <c r="AF403" t="s">
        <v>48</v>
      </c>
      <c r="AG403" t="s">
        <v>41</v>
      </c>
      <c r="AH403">
        <v>2.16</v>
      </c>
      <c r="AI403">
        <v>4</v>
      </c>
      <c r="AK403" t="s">
        <v>46</v>
      </c>
      <c r="AL403" t="s">
        <v>48</v>
      </c>
      <c r="AM403" t="s">
        <v>43</v>
      </c>
      <c r="AN403">
        <v>1.59</v>
      </c>
      <c r="AO403">
        <v>163</v>
      </c>
    </row>
    <row r="404" spans="1:41" x14ac:dyDescent="0.25">
      <c r="A404" t="s">
        <v>8</v>
      </c>
      <c r="B404" t="s">
        <v>48</v>
      </c>
      <c r="C404" t="s">
        <v>41</v>
      </c>
      <c r="D404">
        <v>11.37</v>
      </c>
      <c r="E404">
        <v>3</v>
      </c>
      <c r="G404" t="s">
        <v>9</v>
      </c>
      <c r="H404" t="s">
        <v>48</v>
      </c>
      <c r="I404" t="s">
        <v>41</v>
      </c>
      <c r="J404">
        <v>61.79</v>
      </c>
      <c r="K404">
        <v>3</v>
      </c>
      <c r="M404" t="s">
        <v>17</v>
      </c>
      <c r="N404" t="s">
        <v>48</v>
      </c>
      <c r="O404" t="s">
        <v>41</v>
      </c>
      <c r="P404">
        <v>2.3927</v>
      </c>
      <c r="Q404">
        <v>3</v>
      </c>
      <c r="S404" t="s">
        <v>42</v>
      </c>
      <c r="T404" t="s">
        <v>48</v>
      </c>
      <c r="U404" t="s">
        <v>43</v>
      </c>
      <c r="V404">
        <v>4.2846000000000002</v>
      </c>
      <c r="W404">
        <v>3</v>
      </c>
      <c r="Y404" t="s">
        <v>44</v>
      </c>
      <c r="Z404" t="s">
        <v>40</v>
      </c>
      <c r="AA404" t="s">
        <v>43</v>
      </c>
      <c r="AB404">
        <v>37.5</v>
      </c>
      <c r="AC404">
        <v>95</v>
      </c>
      <c r="AE404" t="s">
        <v>45</v>
      </c>
      <c r="AF404" t="s">
        <v>48</v>
      </c>
      <c r="AG404" t="s">
        <v>41</v>
      </c>
      <c r="AH404">
        <v>2.13</v>
      </c>
      <c r="AI404">
        <v>3</v>
      </c>
      <c r="AK404" t="s">
        <v>46</v>
      </c>
      <c r="AL404" t="s">
        <v>48</v>
      </c>
      <c r="AM404" t="s">
        <v>43</v>
      </c>
      <c r="AN404">
        <v>1.58</v>
      </c>
      <c r="AO404">
        <v>161</v>
      </c>
    </row>
    <row r="405" spans="1:41" x14ac:dyDescent="0.25">
      <c r="A405" t="s">
        <v>8</v>
      </c>
      <c r="B405" t="s">
        <v>48</v>
      </c>
      <c r="C405" t="s">
        <v>41</v>
      </c>
      <c r="D405">
        <v>11.44</v>
      </c>
      <c r="E405">
        <v>2</v>
      </c>
      <c r="G405" t="s">
        <v>9</v>
      </c>
      <c r="H405" t="s">
        <v>48</v>
      </c>
      <c r="I405" t="s">
        <v>41</v>
      </c>
      <c r="J405">
        <v>62.1</v>
      </c>
      <c r="K405">
        <v>2</v>
      </c>
      <c r="M405" t="s">
        <v>17</v>
      </c>
      <c r="N405" t="s">
        <v>48</v>
      </c>
      <c r="O405" t="s">
        <v>41</v>
      </c>
      <c r="P405">
        <v>2.4137</v>
      </c>
      <c r="Q405">
        <v>2</v>
      </c>
      <c r="S405" t="s">
        <v>42</v>
      </c>
      <c r="T405" t="s">
        <v>48</v>
      </c>
      <c r="U405" t="s">
        <v>43</v>
      </c>
      <c r="V405">
        <v>4.3064999999999998</v>
      </c>
      <c r="W405">
        <v>2</v>
      </c>
      <c r="Y405" t="s">
        <v>44</v>
      </c>
      <c r="Z405" t="s">
        <v>40</v>
      </c>
      <c r="AA405" t="s">
        <v>43</v>
      </c>
      <c r="AB405">
        <v>37</v>
      </c>
      <c r="AC405">
        <v>93</v>
      </c>
      <c r="AE405" t="s">
        <v>45</v>
      </c>
      <c r="AF405" t="s">
        <v>48</v>
      </c>
      <c r="AG405" t="s">
        <v>41</v>
      </c>
      <c r="AH405">
        <v>2.11</v>
      </c>
      <c r="AI405">
        <v>2</v>
      </c>
      <c r="AK405" t="s">
        <v>46</v>
      </c>
      <c r="AL405" t="s">
        <v>48</v>
      </c>
      <c r="AM405" t="s">
        <v>43</v>
      </c>
      <c r="AN405">
        <v>1.57</v>
      </c>
      <c r="AO405">
        <v>159</v>
      </c>
    </row>
    <row r="406" spans="1:41" x14ac:dyDescent="0.25">
      <c r="D406">
        <v>0</v>
      </c>
      <c r="E406">
        <v>0</v>
      </c>
      <c r="J406">
        <v>0</v>
      </c>
      <c r="K406">
        <v>0</v>
      </c>
      <c r="P406">
        <v>0</v>
      </c>
      <c r="Q406">
        <v>0</v>
      </c>
      <c r="V406">
        <v>0</v>
      </c>
      <c r="W406">
        <v>0</v>
      </c>
      <c r="AB406">
        <v>0</v>
      </c>
      <c r="AC406">
        <v>0</v>
      </c>
      <c r="AH406">
        <v>0</v>
      </c>
      <c r="AI406">
        <v>0</v>
      </c>
      <c r="AN406">
        <v>0</v>
      </c>
      <c r="AO406">
        <v>0</v>
      </c>
    </row>
    <row r="407" spans="1:41" x14ac:dyDescent="0.25">
      <c r="A407" t="s">
        <v>8</v>
      </c>
      <c r="B407" t="s">
        <v>48</v>
      </c>
      <c r="C407" t="s">
        <v>41</v>
      </c>
      <c r="D407">
        <v>11.51</v>
      </c>
      <c r="E407">
        <v>1</v>
      </c>
      <c r="G407" t="s">
        <v>9</v>
      </c>
      <c r="H407" t="s">
        <v>48</v>
      </c>
      <c r="I407" t="s">
        <v>41</v>
      </c>
      <c r="J407">
        <v>62.41</v>
      </c>
      <c r="K407">
        <v>1</v>
      </c>
      <c r="M407" t="s">
        <v>17</v>
      </c>
      <c r="N407" t="s">
        <v>48</v>
      </c>
      <c r="O407" t="s">
        <v>41</v>
      </c>
      <c r="P407">
        <v>2.4622000000000002</v>
      </c>
      <c r="Q407">
        <v>1</v>
      </c>
      <c r="S407" t="s">
        <v>42</v>
      </c>
      <c r="T407" t="s">
        <v>48</v>
      </c>
      <c r="U407" t="s">
        <v>43</v>
      </c>
      <c r="V407">
        <v>4.3323</v>
      </c>
      <c r="W407">
        <v>1</v>
      </c>
      <c r="Y407" t="s">
        <v>44</v>
      </c>
      <c r="Z407" t="s">
        <v>40</v>
      </c>
      <c r="AA407" t="s">
        <v>43</v>
      </c>
      <c r="AB407">
        <v>36.5</v>
      </c>
      <c r="AC407">
        <v>91</v>
      </c>
      <c r="AE407" t="s">
        <v>45</v>
      </c>
      <c r="AF407" t="s">
        <v>48</v>
      </c>
      <c r="AG407" t="s">
        <v>41</v>
      </c>
      <c r="AH407">
        <v>2.08</v>
      </c>
      <c r="AI407">
        <v>1</v>
      </c>
      <c r="AK407" t="s">
        <v>46</v>
      </c>
      <c r="AL407" t="s">
        <v>48</v>
      </c>
      <c r="AM407" t="s">
        <v>43</v>
      </c>
      <c r="AN407">
        <v>1.56</v>
      </c>
      <c r="AO407">
        <v>157</v>
      </c>
    </row>
    <row r="408" spans="1:41" x14ac:dyDescent="0.25">
      <c r="A408" s="58"/>
      <c r="B408" s="58"/>
      <c r="C408" s="58"/>
      <c r="D408" s="58"/>
      <c r="E408" s="58"/>
      <c r="G408" s="58"/>
      <c r="H408" s="58"/>
      <c r="I408" s="58"/>
      <c r="J408" s="58"/>
      <c r="K408" s="58"/>
      <c r="M408" s="58"/>
      <c r="N408" s="58"/>
      <c r="O408" s="58"/>
      <c r="P408" s="58"/>
      <c r="Q408" s="58"/>
      <c r="S408" s="58"/>
      <c r="T408" s="58"/>
      <c r="U408" s="58"/>
      <c r="V408" s="58"/>
      <c r="W408" s="58"/>
      <c r="Y408" t="s">
        <v>44</v>
      </c>
      <c r="Z408" t="s">
        <v>40</v>
      </c>
      <c r="AA408" t="s">
        <v>43</v>
      </c>
      <c r="AB408">
        <v>36</v>
      </c>
      <c r="AC408">
        <v>90</v>
      </c>
      <c r="AE408" s="58"/>
      <c r="AF408" s="58"/>
      <c r="AG408" s="58"/>
      <c r="AH408" s="58"/>
      <c r="AI408" s="58"/>
      <c r="AK408" t="s">
        <v>46</v>
      </c>
      <c r="AL408" t="s">
        <v>48</v>
      </c>
      <c r="AM408" t="s">
        <v>43</v>
      </c>
      <c r="AN408">
        <v>1.55</v>
      </c>
      <c r="AO408">
        <v>155</v>
      </c>
    </row>
    <row r="409" spans="1:41" x14ac:dyDescent="0.25">
      <c r="A409" t="s">
        <v>8</v>
      </c>
      <c r="B409" t="s">
        <v>49</v>
      </c>
      <c r="C409" t="s">
        <v>41</v>
      </c>
      <c r="D409">
        <v>7.43</v>
      </c>
      <c r="E409">
        <v>200</v>
      </c>
      <c r="G409" t="s">
        <v>9</v>
      </c>
      <c r="H409" t="s">
        <v>49</v>
      </c>
      <c r="I409" t="s">
        <v>41</v>
      </c>
      <c r="J409">
        <v>39.57</v>
      </c>
      <c r="K409">
        <v>200</v>
      </c>
      <c r="M409" t="s">
        <v>17</v>
      </c>
      <c r="N409" t="s">
        <v>49</v>
      </c>
      <c r="O409" t="s">
        <v>41</v>
      </c>
      <c r="P409">
        <v>1.3306</v>
      </c>
      <c r="Q409">
        <v>200</v>
      </c>
      <c r="S409" t="s">
        <v>42</v>
      </c>
      <c r="T409" t="s">
        <v>49</v>
      </c>
      <c r="U409" t="s">
        <v>43</v>
      </c>
      <c r="V409">
        <v>2.3406000000000002</v>
      </c>
      <c r="W409">
        <v>200</v>
      </c>
      <c r="Y409" t="s">
        <v>44</v>
      </c>
      <c r="Z409" t="s">
        <v>40</v>
      </c>
      <c r="AA409" t="s">
        <v>43</v>
      </c>
      <c r="AB409">
        <v>35.5</v>
      </c>
      <c r="AC409">
        <v>88</v>
      </c>
      <c r="AE409" t="s">
        <v>45</v>
      </c>
      <c r="AF409" t="s">
        <v>49</v>
      </c>
      <c r="AG409" t="s">
        <v>41</v>
      </c>
      <c r="AH409">
        <v>5.71</v>
      </c>
      <c r="AI409">
        <v>200</v>
      </c>
      <c r="AK409" t="s">
        <v>46</v>
      </c>
      <c r="AL409" t="s">
        <v>48</v>
      </c>
      <c r="AM409" t="s">
        <v>43</v>
      </c>
      <c r="AN409">
        <v>1.54</v>
      </c>
      <c r="AO409">
        <v>153</v>
      </c>
    </row>
    <row r="410" spans="1:41" x14ac:dyDescent="0.25">
      <c r="A410" t="s">
        <v>8</v>
      </c>
      <c r="B410" t="s">
        <v>49</v>
      </c>
      <c r="C410" t="s">
        <v>41</v>
      </c>
      <c r="D410">
        <v>7.44</v>
      </c>
      <c r="E410">
        <v>199</v>
      </c>
      <c r="G410" t="s">
        <v>9</v>
      </c>
      <c r="H410" t="s">
        <v>49</v>
      </c>
      <c r="I410" t="s">
        <v>41</v>
      </c>
      <c r="J410">
        <v>39.64</v>
      </c>
      <c r="K410">
        <v>199</v>
      </c>
      <c r="M410" t="s">
        <v>17</v>
      </c>
      <c r="N410" t="s">
        <v>49</v>
      </c>
      <c r="O410" t="s">
        <v>41</v>
      </c>
      <c r="P410">
        <v>1.3324</v>
      </c>
      <c r="Q410">
        <v>199</v>
      </c>
      <c r="S410" t="s">
        <v>42</v>
      </c>
      <c r="T410" t="s">
        <v>49</v>
      </c>
      <c r="U410" t="s">
        <v>43</v>
      </c>
      <c r="V410">
        <v>2.3436000000000003</v>
      </c>
      <c r="W410">
        <v>199</v>
      </c>
      <c r="Y410" t="s">
        <v>44</v>
      </c>
      <c r="Z410" t="s">
        <v>40</v>
      </c>
      <c r="AA410" t="s">
        <v>43</v>
      </c>
      <c r="AB410">
        <v>35</v>
      </c>
      <c r="AC410">
        <v>86</v>
      </c>
      <c r="AE410" t="s">
        <v>45</v>
      </c>
      <c r="AF410" t="s">
        <v>49</v>
      </c>
      <c r="AG410" t="s">
        <v>41</v>
      </c>
      <c r="AH410">
        <v>5.7</v>
      </c>
      <c r="AI410">
        <v>199</v>
      </c>
      <c r="AK410" t="s">
        <v>46</v>
      </c>
      <c r="AL410" t="s">
        <v>48</v>
      </c>
      <c r="AM410" t="s">
        <v>43</v>
      </c>
      <c r="AN410">
        <v>1.53</v>
      </c>
      <c r="AO410">
        <v>151</v>
      </c>
    </row>
    <row r="411" spans="1:41" x14ac:dyDescent="0.25">
      <c r="A411" t="s">
        <v>8</v>
      </c>
      <c r="B411" t="s">
        <v>49</v>
      </c>
      <c r="C411" t="s">
        <v>41</v>
      </c>
      <c r="D411">
        <v>7.46</v>
      </c>
      <c r="E411">
        <v>198</v>
      </c>
      <c r="G411" t="s">
        <v>9</v>
      </c>
      <c r="H411" t="s">
        <v>49</v>
      </c>
      <c r="I411" t="s">
        <v>41</v>
      </c>
      <c r="J411">
        <v>39.700000000000003</v>
      </c>
      <c r="K411">
        <v>198</v>
      </c>
      <c r="M411" t="s">
        <v>17</v>
      </c>
      <c r="N411" t="s">
        <v>49</v>
      </c>
      <c r="O411" t="s">
        <v>41</v>
      </c>
      <c r="P411">
        <v>1.3342000000000001</v>
      </c>
      <c r="Q411">
        <v>198</v>
      </c>
      <c r="S411" t="s">
        <v>42</v>
      </c>
      <c r="T411" t="s">
        <v>49</v>
      </c>
      <c r="U411" t="s">
        <v>43</v>
      </c>
      <c r="V411">
        <v>2.3466</v>
      </c>
      <c r="W411">
        <v>198</v>
      </c>
      <c r="Y411" t="s">
        <v>44</v>
      </c>
      <c r="Z411" t="s">
        <v>40</v>
      </c>
      <c r="AA411" t="s">
        <v>43</v>
      </c>
      <c r="AB411">
        <v>34.5</v>
      </c>
      <c r="AC411">
        <v>85</v>
      </c>
      <c r="AE411" t="s">
        <v>45</v>
      </c>
      <c r="AF411" t="s">
        <v>49</v>
      </c>
      <c r="AG411" t="s">
        <v>41</v>
      </c>
      <c r="AH411">
        <v>5.69</v>
      </c>
      <c r="AI411">
        <v>198</v>
      </c>
      <c r="AK411" t="s">
        <v>46</v>
      </c>
      <c r="AL411" t="s">
        <v>48</v>
      </c>
      <c r="AM411" t="s">
        <v>43</v>
      </c>
      <c r="AN411">
        <v>1.52</v>
      </c>
      <c r="AO411">
        <v>149</v>
      </c>
    </row>
    <row r="412" spans="1:41" x14ac:dyDescent="0.25">
      <c r="A412" t="s">
        <v>8</v>
      </c>
      <c r="B412" t="s">
        <v>49</v>
      </c>
      <c r="C412" t="s">
        <v>41</v>
      </c>
      <c r="D412">
        <v>7.47</v>
      </c>
      <c r="E412">
        <v>197</v>
      </c>
      <c r="G412" t="s">
        <v>9</v>
      </c>
      <c r="H412" t="s">
        <v>49</v>
      </c>
      <c r="I412" t="s">
        <v>41</v>
      </c>
      <c r="J412">
        <v>39.770000000000003</v>
      </c>
      <c r="K412">
        <v>197</v>
      </c>
      <c r="M412" t="s">
        <v>17</v>
      </c>
      <c r="N412" t="s">
        <v>49</v>
      </c>
      <c r="O412" t="s">
        <v>41</v>
      </c>
      <c r="P412">
        <v>1.3361000000000001</v>
      </c>
      <c r="Q412">
        <v>197</v>
      </c>
      <c r="S412" t="s">
        <v>42</v>
      </c>
      <c r="T412" t="s">
        <v>49</v>
      </c>
      <c r="U412" t="s">
        <v>43</v>
      </c>
      <c r="V412">
        <v>2.3496000000000001</v>
      </c>
      <c r="W412">
        <v>197</v>
      </c>
      <c r="Y412" t="s">
        <v>44</v>
      </c>
      <c r="Z412" t="s">
        <v>40</v>
      </c>
      <c r="AA412" t="s">
        <v>43</v>
      </c>
      <c r="AB412">
        <v>34</v>
      </c>
      <c r="AC412">
        <v>83</v>
      </c>
      <c r="AE412" t="s">
        <v>45</v>
      </c>
      <c r="AF412" t="s">
        <v>49</v>
      </c>
      <c r="AG412" t="s">
        <v>41</v>
      </c>
      <c r="AH412">
        <v>5.68</v>
      </c>
      <c r="AI412">
        <v>197</v>
      </c>
      <c r="AK412" t="s">
        <v>46</v>
      </c>
      <c r="AL412" t="s">
        <v>48</v>
      </c>
      <c r="AM412" t="s">
        <v>43</v>
      </c>
      <c r="AN412">
        <v>1.51</v>
      </c>
      <c r="AO412">
        <v>147</v>
      </c>
    </row>
    <row r="413" spans="1:41" x14ac:dyDescent="0.25">
      <c r="A413" t="s">
        <v>8</v>
      </c>
      <c r="B413" t="s">
        <v>49</v>
      </c>
      <c r="C413" t="s">
        <v>41</v>
      </c>
      <c r="D413">
        <v>7.48</v>
      </c>
      <c r="E413">
        <v>196</v>
      </c>
      <c r="G413" t="s">
        <v>9</v>
      </c>
      <c r="H413" t="s">
        <v>49</v>
      </c>
      <c r="I413" t="s">
        <v>41</v>
      </c>
      <c r="J413">
        <v>39.83</v>
      </c>
      <c r="K413">
        <v>196</v>
      </c>
      <c r="M413" t="s">
        <v>17</v>
      </c>
      <c r="N413" t="s">
        <v>49</v>
      </c>
      <c r="O413" t="s">
        <v>41</v>
      </c>
      <c r="P413">
        <v>1.3379000000000001</v>
      </c>
      <c r="Q413">
        <v>196</v>
      </c>
      <c r="S413" t="s">
        <v>42</v>
      </c>
      <c r="T413" t="s">
        <v>49</v>
      </c>
      <c r="U413" t="s">
        <v>43</v>
      </c>
      <c r="V413">
        <v>2.3525999999999998</v>
      </c>
      <c r="W413">
        <v>196</v>
      </c>
      <c r="Y413" t="s">
        <v>44</v>
      </c>
      <c r="Z413" t="s">
        <v>40</v>
      </c>
      <c r="AA413" t="s">
        <v>43</v>
      </c>
      <c r="AB413">
        <v>33.5</v>
      </c>
      <c r="AC413">
        <v>81</v>
      </c>
      <c r="AE413" t="s">
        <v>45</v>
      </c>
      <c r="AF413" t="s">
        <v>49</v>
      </c>
      <c r="AG413" t="s">
        <v>41</v>
      </c>
      <c r="AH413">
        <v>5.66</v>
      </c>
      <c r="AI413">
        <v>196</v>
      </c>
      <c r="AK413" t="s">
        <v>46</v>
      </c>
      <c r="AL413" t="s">
        <v>48</v>
      </c>
      <c r="AM413" t="s">
        <v>43</v>
      </c>
      <c r="AN413">
        <v>1.5</v>
      </c>
      <c r="AO413">
        <v>145</v>
      </c>
    </row>
    <row r="414" spans="1:41" x14ac:dyDescent="0.25">
      <c r="A414" t="s">
        <v>8</v>
      </c>
      <c r="B414" t="s">
        <v>49</v>
      </c>
      <c r="C414" t="s">
        <v>41</v>
      </c>
      <c r="D414">
        <v>7.49</v>
      </c>
      <c r="E414">
        <v>195</v>
      </c>
      <c r="G414" t="s">
        <v>9</v>
      </c>
      <c r="H414" t="s">
        <v>49</v>
      </c>
      <c r="I414" t="s">
        <v>41</v>
      </c>
      <c r="J414">
        <v>39.9</v>
      </c>
      <c r="K414">
        <v>195</v>
      </c>
      <c r="M414" t="s">
        <v>17</v>
      </c>
      <c r="N414" t="s">
        <v>49</v>
      </c>
      <c r="O414" t="s">
        <v>41</v>
      </c>
      <c r="P414">
        <v>1.3397000000000001</v>
      </c>
      <c r="Q414">
        <v>195</v>
      </c>
      <c r="S414" t="s">
        <v>42</v>
      </c>
      <c r="T414" t="s">
        <v>49</v>
      </c>
      <c r="U414" t="s">
        <v>43</v>
      </c>
      <c r="V414">
        <v>2.3555000000000001</v>
      </c>
      <c r="W414">
        <v>195</v>
      </c>
      <c r="Y414" t="s">
        <v>44</v>
      </c>
      <c r="Z414" t="s">
        <v>40</v>
      </c>
      <c r="AA414" t="s">
        <v>43</v>
      </c>
      <c r="AB414">
        <v>33</v>
      </c>
      <c r="AC414">
        <v>80</v>
      </c>
      <c r="AE414" t="s">
        <v>45</v>
      </c>
      <c r="AF414" t="s">
        <v>49</v>
      </c>
      <c r="AG414" t="s">
        <v>41</v>
      </c>
      <c r="AH414">
        <v>5.65</v>
      </c>
      <c r="AI414">
        <v>195</v>
      </c>
      <c r="AK414" t="s">
        <v>46</v>
      </c>
      <c r="AL414" t="s">
        <v>48</v>
      </c>
      <c r="AM414" t="s">
        <v>43</v>
      </c>
      <c r="AN414">
        <v>1.49</v>
      </c>
      <c r="AO414">
        <v>143</v>
      </c>
    </row>
    <row r="415" spans="1:41" x14ac:dyDescent="0.25">
      <c r="A415" t="s">
        <v>8</v>
      </c>
      <c r="B415" t="s">
        <v>49</v>
      </c>
      <c r="C415" t="s">
        <v>41</v>
      </c>
      <c r="D415">
        <v>7.5</v>
      </c>
      <c r="E415">
        <v>194</v>
      </c>
      <c r="G415" t="s">
        <v>9</v>
      </c>
      <c r="H415" t="s">
        <v>49</v>
      </c>
      <c r="I415" t="s">
        <v>41</v>
      </c>
      <c r="J415">
        <v>39.97</v>
      </c>
      <c r="K415">
        <v>194</v>
      </c>
      <c r="M415" t="s">
        <v>17</v>
      </c>
      <c r="N415" t="s">
        <v>49</v>
      </c>
      <c r="O415" t="s">
        <v>41</v>
      </c>
      <c r="P415">
        <v>1.3414999999999999</v>
      </c>
      <c r="Q415">
        <v>194</v>
      </c>
      <c r="S415" t="s">
        <v>42</v>
      </c>
      <c r="T415" t="s">
        <v>49</v>
      </c>
      <c r="U415" t="s">
        <v>43</v>
      </c>
      <c r="V415">
        <v>2.3584999999999998</v>
      </c>
      <c r="W415">
        <v>194</v>
      </c>
      <c r="Y415" t="s">
        <v>44</v>
      </c>
      <c r="Z415" t="s">
        <v>40</v>
      </c>
      <c r="AA415" t="s">
        <v>43</v>
      </c>
      <c r="AB415">
        <v>32.5</v>
      </c>
      <c r="AC415">
        <v>78</v>
      </c>
      <c r="AE415" t="s">
        <v>45</v>
      </c>
      <c r="AF415" t="s">
        <v>49</v>
      </c>
      <c r="AG415" t="s">
        <v>41</v>
      </c>
      <c r="AH415">
        <v>5.64</v>
      </c>
      <c r="AI415">
        <v>194</v>
      </c>
      <c r="AK415" t="s">
        <v>46</v>
      </c>
      <c r="AL415" t="s">
        <v>48</v>
      </c>
      <c r="AM415" t="s">
        <v>43</v>
      </c>
      <c r="AN415">
        <v>1.48</v>
      </c>
      <c r="AO415">
        <v>141</v>
      </c>
    </row>
    <row r="416" spans="1:41" x14ac:dyDescent="0.25">
      <c r="A416" t="s">
        <v>8</v>
      </c>
      <c r="B416" t="s">
        <v>49</v>
      </c>
      <c r="C416" t="s">
        <v>41</v>
      </c>
      <c r="D416">
        <v>7.51</v>
      </c>
      <c r="E416">
        <v>193</v>
      </c>
      <c r="G416" t="s">
        <v>9</v>
      </c>
      <c r="H416" t="s">
        <v>49</v>
      </c>
      <c r="I416" t="s">
        <v>41</v>
      </c>
      <c r="J416">
        <v>40.03</v>
      </c>
      <c r="K416">
        <v>193</v>
      </c>
      <c r="M416" t="s">
        <v>17</v>
      </c>
      <c r="N416" t="s">
        <v>49</v>
      </c>
      <c r="O416" t="s">
        <v>41</v>
      </c>
      <c r="P416">
        <v>1.3433999999999999</v>
      </c>
      <c r="Q416">
        <v>193</v>
      </c>
      <c r="S416" t="s">
        <v>42</v>
      </c>
      <c r="T416" t="s">
        <v>49</v>
      </c>
      <c r="U416" t="s">
        <v>43</v>
      </c>
      <c r="V416">
        <v>2.3614999999999999</v>
      </c>
      <c r="W416">
        <v>193</v>
      </c>
      <c r="Y416" t="s">
        <v>44</v>
      </c>
      <c r="Z416" t="s">
        <v>40</v>
      </c>
      <c r="AA416" t="s">
        <v>43</v>
      </c>
      <c r="AB416">
        <v>32</v>
      </c>
      <c r="AC416">
        <v>76</v>
      </c>
      <c r="AE416" t="s">
        <v>45</v>
      </c>
      <c r="AF416" t="s">
        <v>49</v>
      </c>
      <c r="AG416" t="s">
        <v>41</v>
      </c>
      <c r="AH416">
        <v>5.62</v>
      </c>
      <c r="AI416">
        <v>193</v>
      </c>
      <c r="AK416" t="s">
        <v>46</v>
      </c>
      <c r="AL416" t="s">
        <v>48</v>
      </c>
      <c r="AM416" t="s">
        <v>43</v>
      </c>
      <c r="AN416">
        <v>1.47</v>
      </c>
      <c r="AO416">
        <v>139</v>
      </c>
    </row>
    <row r="417" spans="1:41" x14ac:dyDescent="0.25">
      <c r="A417" t="s">
        <v>8</v>
      </c>
      <c r="B417" t="s">
        <v>49</v>
      </c>
      <c r="C417" t="s">
        <v>41</v>
      </c>
      <c r="D417">
        <v>7.52</v>
      </c>
      <c r="E417">
        <v>192</v>
      </c>
      <c r="G417" t="s">
        <v>9</v>
      </c>
      <c r="H417" t="s">
        <v>49</v>
      </c>
      <c r="I417" t="s">
        <v>41</v>
      </c>
      <c r="J417">
        <v>40.1</v>
      </c>
      <c r="K417">
        <v>192</v>
      </c>
      <c r="M417" t="s">
        <v>17</v>
      </c>
      <c r="N417" t="s">
        <v>49</v>
      </c>
      <c r="O417" t="s">
        <v>41</v>
      </c>
      <c r="P417">
        <v>1.3452</v>
      </c>
      <c r="Q417">
        <v>192</v>
      </c>
      <c r="S417" t="s">
        <v>42</v>
      </c>
      <c r="T417" t="s">
        <v>49</v>
      </c>
      <c r="U417" t="s">
        <v>43</v>
      </c>
      <c r="V417">
        <v>2.3645</v>
      </c>
      <c r="W417">
        <v>192</v>
      </c>
      <c r="Y417" t="s">
        <v>44</v>
      </c>
      <c r="Z417" t="s">
        <v>40</v>
      </c>
      <c r="AA417" t="s">
        <v>43</v>
      </c>
      <c r="AB417">
        <v>31.5</v>
      </c>
      <c r="AC417">
        <v>75</v>
      </c>
      <c r="AE417" t="s">
        <v>45</v>
      </c>
      <c r="AF417" t="s">
        <v>49</v>
      </c>
      <c r="AG417" t="s">
        <v>41</v>
      </c>
      <c r="AH417">
        <v>5.61</v>
      </c>
      <c r="AI417">
        <v>192</v>
      </c>
      <c r="AK417" t="s">
        <v>46</v>
      </c>
      <c r="AL417" t="s">
        <v>48</v>
      </c>
      <c r="AM417" t="s">
        <v>43</v>
      </c>
      <c r="AN417">
        <v>1.46</v>
      </c>
      <c r="AO417">
        <v>137</v>
      </c>
    </row>
    <row r="418" spans="1:41" x14ac:dyDescent="0.25">
      <c r="A418" t="s">
        <v>8</v>
      </c>
      <c r="B418" t="s">
        <v>49</v>
      </c>
      <c r="C418" t="s">
        <v>41</v>
      </c>
      <c r="D418">
        <v>7.54</v>
      </c>
      <c r="E418">
        <v>191</v>
      </c>
      <c r="G418" t="s">
        <v>9</v>
      </c>
      <c r="H418" t="s">
        <v>49</v>
      </c>
      <c r="I418" t="s">
        <v>41</v>
      </c>
      <c r="J418">
        <v>40.17</v>
      </c>
      <c r="K418">
        <v>191</v>
      </c>
      <c r="M418" t="s">
        <v>17</v>
      </c>
      <c r="N418" t="s">
        <v>49</v>
      </c>
      <c r="O418" t="s">
        <v>41</v>
      </c>
      <c r="P418">
        <v>1.3471</v>
      </c>
      <c r="Q418">
        <v>191</v>
      </c>
      <c r="S418" t="s">
        <v>42</v>
      </c>
      <c r="T418" t="s">
        <v>49</v>
      </c>
      <c r="U418" t="s">
        <v>43</v>
      </c>
      <c r="V418">
        <v>2.3675999999999999</v>
      </c>
      <c r="W418">
        <v>191</v>
      </c>
      <c r="Y418" t="s">
        <v>44</v>
      </c>
      <c r="Z418" t="s">
        <v>40</v>
      </c>
      <c r="AA418" t="s">
        <v>43</v>
      </c>
      <c r="AB418">
        <v>31</v>
      </c>
      <c r="AC418">
        <v>73</v>
      </c>
      <c r="AE418" t="s">
        <v>45</v>
      </c>
      <c r="AF418" t="s">
        <v>49</v>
      </c>
      <c r="AG418" t="s">
        <v>41</v>
      </c>
      <c r="AH418">
        <v>5.6</v>
      </c>
      <c r="AI418">
        <v>191</v>
      </c>
      <c r="AK418" t="s">
        <v>46</v>
      </c>
      <c r="AL418" t="s">
        <v>48</v>
      </c>
      <c r="AM418" t="s">
        <v>43</v>
      </c>
      <c r="AN418">
        <v>1.45</v>
      </c>
      <c r="AO418">
        <v>135</v>
      </c>
    </row>
    <row r="419" spans="1:41" x14ac:dyDescent="0.25">
      <c r="A419" t="s">
        <v>8</v>
      </c>
      <c r="B419" t="s">
        <v>49</v>
      </c>
      <c r="C419" t="s">
        <v>41</v>
      </c>
      <c r="D419">
        <v>7.55</v>
      </c>
      <c r="E419">
        <v>190</v>
      </c>
      <c r="G419" t="s">
        <v>9</v>
      </c>
      <c r="H419" t="s">
        <v>49</v>
      </c>
      <c r="I419" t="s">
        <v>41</v>
      </c>
      <c r="J419">
        <v>40.229999999999997</v>
      </c>
      <c r="K419">
        <v>190</v>
      </c>
      <c r="M419" t="s">
        <v>17</v>
      </c>
      <c r="N419" t="s">
        <v>49</v>
      </c>
      <c r="O419" t="s">
        <v>41</v>
      </c>
      <c r="P419">
        <v>1.3489</v>
      </c>
      <c r="Q419">
        <v>190</v>
      </c>
      <c r="S419" t="s">
        <v>42</v>
      </c>
      <c r="T419" t="s">
        <v>49</v>
      </c>
      <c r="U419" t="s">
        <v>43</v>
      </c>
      <c r="V419">
        <v>2.3706</v>
      </c>
      <c r="W419">
        <v>190</v>
      </c>
      <c r="Y419" t="s">
        <v>44</v>
      </c>
      <c r="Z419" t="s">
        <v>40</v>
      </c>
      <c r="AA419" t="s">
        <v>43</v>
      </c>
      <c r="AB419">
        <v>30.5</v>
      </c>
      <c r="AC419">
        <v>71</v>
      </c>
      <c r="AE419" t="s">
        <v>45</v>
      </c>
      <c r="AF419" t="s">
        <v>49</v>
      </c>
      <c r="AG419" t="s">
        <v>41</v>
      </c>
      <c r="AH419">
        <v>5.59</v>
      </c>
      <c r="AI419">
        <v>190</v>
      </c>
      <c r="AK419" t="s">
        <v>46</v>
      </c>
      <c r="AL419" t="s">
        <v>48</v>
      </c>
      <c r="AM419" t="s">
        <v>43</v>
      </c>
      <c r="AN419">
        <v>1.44</v>
      </c>
      <c r="AO419">
        <v>133</v>
      </c>
    </row>
    <row r="420" spans="1:41" x14ac:dyDescent="0.25">
      <c r="A420" t="s">
        <v>8</v>
      </c>
      <c r="B420" t="s">
        <v>49</v>
      </c>
      <c r="C420" t="s">
        <v>41</v>
      </c>
      <c r="D420">
        <v>7.56</v>
      </c>
      <c r="E420">
        <v>189</v>
      </c>
      <c r="G420" t="s">
        <v>9</v>
      </c>
      <c r="H420" t="s">
        <v>49</v>
      </c>
      <c r="I420" t="s">
        <v>41</v>
      </c>
      <c r="J420">
        <v>40.299999999999997</v>
      </c>
      <c r="K420">
        <v>189</v>
      </c>
      <c r="M420" t="s">
        <v>17</v>
      </c>
      <c r="N420" t="s">
        <v>49</v>
      </c>
      <c r="O420" t="s">
        <v>41</v>
      </c>
      <c r="P420">
        <v>1.3508</v>
      </c>
      <c r="Q420">
        <v>189</v>
      </c>
      <c r="S420" t="s">
        <v>42</v>
      </c>
      <c r="T420" t="s">
        <v>49</v>
      </c>
      <c r="U420" t="s">
        <v>43</v>
      </c>
      <c r="V420">
        <v>2.3736000000000002</v>
      </c>
      <c r="W420">
        <v>189</v>
      </c>
      <c r="Y420" t="s">
        <v>44</v>
      </c>
      <c r="Z420" t="s">
        <v>40</v>
      </c>
      <c r="AA420" t="s">
        <v>43</v>
      </c>
      <c r="AB420">
        <v>30</v>
      </c>
      <c r="AC420">
        <v>70</v>
      </c>
      <c r="AE420" t="s">
        <v>45</v>
      </c>
      <c r="AF420" t="s">
        <v>49</v>
      </c>
      <c r="AG420" t="s">
        <v>41</v>
      </c>
      <c r="AH420">
        <v>5.57</v>
      </c>
      <c r="AI420">
        <v>189</v>
      </c>
      <c r="AK420" t="s">
        <v>46</v>
      </c>
      <c r="AL420" t="s">
        <v>48</v>
      </c>
      <c r="AM420" t="s">
        <v>43</v>
      </c>
      <c r="AN420">
        <v>1.43</v>
      </c>
      <c r="AO420">
        <v>131</v>
      </c>
    </row>
    <row r="421" spans="1:41" x14ac:dyDescent="0.25">
      <c r="A421" t="s">
        <v>8</v>
      </c>
      <c r="B421" t="s">
        <v>49</v>
      </c>
      <c r="C421" t="s">
        <v>41</v>
      </c>
      <c r="D421">
        <v>7.57</v>
      </c>
      <c r="E421">
        <v>188</v>
      </c>
      <c r="G421" t="s">
        <v>9</v>
      </c>
      <c r="H421" t="s">
        <v>49</v>
      </c>
      <c r="I421" t="s">
        <v>41</v>
      </c>
      <c r="J421">
        <v>40.369999999999997</v>
      </c>
      <c r="K421">
        <v>188</v>
      </c>
      <c r="M421" t="s">
        <v>17</v>
      </c>
      <c r="N421" t="s">
        <v>49</v>
      </c>
      <c r="O421" t="s">
        <v>41</v>
      </c>
      <c r="P421">
        <v>1.3527</v>
      </c>
      <c r="Q421">
        <v>188</v>
      </c>
      <c r="S421" t="s">
        <v>42</v>
      </c>
      <c r="T421" t="s">
        <v>49</v>
      </c>
      <c r="U421" t="s">
        <v>43</v>
      </c>
      <c r="V421">
        <v>2.3767</v>
      </c>
      <c r="W421">
        <v>188</v>
      </c>
      <c r="Y421" t="s">
        <v>44</v>
      </c>
      <c r="Z421" t="s">
        <v>40</v>
      </c>
      <c r="AA421" t="s">
        <v>43</v>
      </c>
      <c r="AB421">
        <v>29.5</v>
      </c>
      <c r="AC421">
        <v>68</v>
      </c>
      <c r="AE421" t="s">
        <v>45</v>
      </c>
      <c r="AF421" t="s">
        <v>49</v>
      </c>
      <c r="AG421" t="s">
        <v>41</v>
      </c>
      <c r="AH421">
        <v>5.56</v>
      </c>
      <c r="AI421">
        <v>188</v>
      </c>
      <c r="AK421" t="s">
        <v>46</v>
      </c>
      <c r="AL421" t="s">
        <v>48</v>
      </c>
      <c r="AM421" t="s">
        <v>43</v>
      </c>
      <c r="AN421">
        <v>1.42</v>
      </c>
      <c r="AO421">
        <v>129</v>
      </c>
    </row>
    <row r="422" spans="1:41" x14ac:dyDescent="0.25">
      <c r="A422" t="s">
        <v>8</v>
      </c>
      <c r="B422" t="s">
        <v>49</v>
      </c>
      <c r="C422" t="s">
        <v>41</v>
      </c>
      <c r="D422">
        <v>7.58</v>
      </c>
      <c r="E422">
        <v>187</v>
      </c>
      <c r="G422" t="s">
        <v>9</v>
      </c>
      <c r="H422" t="s">
        <v>49</v>
      </c>
      <c r="I422" t="s">
        <v>41</v>
      </c>
      <c r="J422">
        <v>40.44</v>
      </c>
      <c r="K422">
        <v>187</v>
      </c>
      <c r="M422" t="s">
        <v>17</v>
      </c>
      <c r="N422" t="s">
        <v>49</v>
      </c>
      <c r="O422" t="s">
        <v>41</v>
      </c>
      <c r="P422">
        <v>1.3545</v>
      </c>
      <c r="Q422">
        <v>187</v>
      </c>
      <c r="S422" t="s">
        <v>42</v>
      </c>
      <c r="T422" t="s">
        <v>49</v>
      </c>
      <c r="U422" t="s">
        <v>43</v>
      </c>
      <c r="V422">
        <v>2.3797999999999999</v>
      </c>
      <c r="W422">
        <v>187</v>
      </c>
      <c r="Y422" t="s">
        <v>44</v>
      </c>
      <c r="Z422" t="s">
        <v>40</v>
      </c>
      <c r="AA422" t="s">
        <v>43</v>
      </c>
      <c r="AB422">
        <v>29</v>
      </c>
      <c r="AC422">
        <v>67</v>
      </c>
      <c r="AE422" t="s">
        <v>45</v>
      </c>
      <c r="AF422" t="s">
        <v>49</v>
      </c>
      <c r="AG422" t="s">
        <v>41</v>
      </c>
      <c r="AH422">
        <v>5.55</v>
      </c>
      <c r="AI422">
        <v>187</v>
      </c>
      <c r="AK422" t="s">
        <v>46</v>
      </c>
      <c r="AL422" t="s">
        <v>48</v>
      </c>
      <c r="AM422" t="s">
        <v>43</v>
      </c>
      <c r="AN422">
        <v>1.41</v>
      </c>
      <c r="AO422">
        <v>127</v>
      </c>
    </row>
    <row r="423" spans="1:41" x14ac:dyDescent="0.25">
      <c r="A423" t="s">
        <v>8</v>
      </c>
      <c r="B423" t="s">
        <v>49</v>
      </c>
      <c r="C423" t="s">
        <v>41</v>
      </c>
      <c r="D423">
        <v>7.59</v>
      </c>
      <c r="E423">
        <v>186</v>
      </c>
      <c r="G423" t="s">
        <v>9</v>
      </c>
      <c r="H423" t="s">
        <v>49</v>
      </c>
      <c r="I423" t="s">
        <v>41</v>
      </c>
      <c r="J423">
        <v>40.5</v>
      </c>
      <c r="K423">
        <v>186</v>
      </c>
      <c r="M423" t="s">
        <v>17</v>
      </c>
      <c r="N423" t="s">
        <v>49</v>
      </c>
      <c r="O423" t="s">
        <v>41</v>
      </c>
      <c r="P423">
        <v>1.3564000000000001</v>
      </c>
      <c r="Q423">
        <v>186</v>
      </c>
      <c r="S423" t="s">
        <v>42</v>
      </c>
      <c r="T423" t="s">
        <v>49</v>
      </c>
      <c r="U423" t="s">
        <v>43</v>
      </c>
      <c r="V423">
        <v>2.3828</v>
      </c>
      <c r="W423">
        <v>186</v>
      </c>
      <c r="Y423" t="s">
        <v>44</v>
      </c>
      <c r="Z423" t="s">
        <v>40</v>
      </c>
      <c r="AA423" t="s">
        <v>43</v>
      </c>
      <c r="AB423">
        <v>28.5</v>
      </c>
      <c r="AC423">
        <v>65</v>
      </c>
      <c r="AE423" t="s">
        <v>45</v>
      </c>
      <c r="AF423" t="s">
        <v>49</v>
      </c>
      <c r="AG423" t="s">
        <v>41</v>
      </c>
      <c r="AH423">
        <v>5.54</v>
      </c>
      <c r="AI423">
        <v>186</v>
      </c>
      <c r="AK423" t="s">
        <v>46</v>
      </c>
      <c r="AL423" t="s">
        <v>48</v>
      </c>
      <c r="AM423" t="s">
        <v>43</v>
      </c>
      <c r="AN423">
        <v>1.4</v>
      </c>
      <c r="AO423">
        <v>125</v>
      </c>
    </row>
    <row r="424" spans="1:41" x14ac:dyDescent="0.25">
      <c r="A424" t="s">
        <v>8</v>
      </c>
      <c r="B424" t="s">
        <v>49</v>
      </c>
      <c r="C424" t="s">
        <v>41</v>
      </c>
      <c r="D424">
        <v>7.61</v>
      </c>
      <c r="E424">
        <v>185</v>
      </c>
      <c r="G424" t="s">
        <v>9</v>
      </c>
      <c r="H424" t="s">
        <v>49</v>
      </c>
      <c r="I424" t="s">
        <v>41</v>
      </c>
      <c r="J424">
        <v>40.57</v>
      </c>
      <c r="K424">
        <v>185</v>
      </c>
      <c r="M424" t="s">
        <v>17</v>
      </c>
      <c r="N424" t="s">
        <v>49</v>
      </c>
      <c r="O424" t="s">
        <v>41</v>
      </c>
      <c r="P424">
        <v>1.3583000000000001</v>
      </c>
      <c r="Q424">
        <v>185</v>
      </c>
      <c r="S424" t="s">
        <v>42</v>
      </c>
      <c r="T424" t="s">
        <v>49</v>
      </c>
      <c r="U424" t="s">
        <v>43</v>
      </c>
      <c r="V424">
        <v>2.3858000000000001</v>
      </c>
      <c r="W424">
        <v>185</v>
      </c>
      <c r="Y424" t="s">
        <v>44</v>
      </c>
      <c r="Z424" t="s">
        <v>40</v>
      </c>
      <c r="AA424" t="s">
        <v>43</v>
      </c>
      <c r="AB424">
        <v>28</v>
      </c>
      <c r="AC424">
        <v>63</v>
      </c>
      <c r="AE424" t="s">
        <v>45</v>
      </c>
      <c r="AF424" t="s">
        <v>49</v>
      </c>
      <c r="AG424" t="s">
        <v>41</v>
      </c>
      <c r="AH424">
        <v>5.52</v>
      </c>
      <c r="AI424">
        <v>185</v>
      </c>
      <c r="AK424" t="s">
        <v>46</v>
      </c>
      <c r="AL424" t="s">
        <v>48</v>
      </c>
      <c r="AM424" t="s">
        <v>43</v>
      </c>
      <c r="AN424">
        <v>1.39</v>
      </c>
      <c r="AO424">
        <v>123</v>
      </c>
    </row>
    <row r="425" spans="1:41" x14ac:dyDescent="0.25">
      <c r="A425" t="s">
        <v>8</v>
      </c>
      <c r="B425" t="s">
        <v>49</v>
      </c>
      <c r="C425" t="s">
        <v>41</v>
      </c>
      <c r="D425">
        <v>7.62</v>
      </c>
      <c r="E425">
        <v>184</v>
      </c>
      <c r="G425" t="s">
        <v>9</v>
      </c>
      <c r="H425" t="s">
        <v>49</v>
      </c>
      <c r="I425" t="s">
        <v>41</v>
      </c>
      <c r="J425">
        <v>40.64</v>
      </c>
      <c r="K425">
        <v>184</v>
      </c>
      <c r="M425" t="s">
        <v>17</v>
      </c>
      <c r="N425" t="s">
        <v>49</v>
      </c>
      <c r="O425" t="s">
        <v>41</v>
      </c>
      <c r="P425">
        <v>1.3601999999999999</v>
      </c>
      <c r="Q425">
        <v>184</v>
      </c>
      <c r="S425" t="s">
        <v>42</v>
      </c>
      <c r="T425" t="s">
        <v>49</v>
      </c>
      <c r="U425" t="s">
        <v>43</v>
      </c>
      <c r="V425">
        <v>2.3889</v>
      </c>
      <c r="W425">
        <v>184</v>
      </c>
      <c r="Y425" t="s">
        <v>44</v>
      </c>
      <c r="Z425" t="s">
        <v>40</v>
      </c>
      <c r="AA425" t="s">
        <v>43</v>
      </c>
      <c r="AB425">
        <v>27.5</v>
      </c>
      <c r="AC425">
        <v>62</v>
      </c>
      <c r="AE425" t="s">
        <v>45</v>
      </c>
      <c r="AF425" t="s">
        <v>49</v>
      </c>
      <c r="AG425" t="s">
        <v>41</v>
      </c>
      <c r="AH425">
        <v>5.51</v>
      </c>
      <c r="AI425">
        <v>184</v>
      </c>
      <c r="AK425" t="s">
        <v>46</v>
      </c>
      <c r="AL425" t="s">
        <v>48</v>
      </c>
      <c r="AM425" t="s">
        <v>43</v>
      </c>
      <c r="AN425">
        <v>1.38</v>
      </c>
      <c r="AO425">
        <v>121</v>
      </c>
    </row>
    <row r="426" spans="1:41" x14ac:dyDescent="0.25">
      <c r="A426" t="s">
        <v>8</v>
      </c>
      <c r="B426" t="s">
        <v>49</v>
      </c>
      <c r="C426" t="s">
        <v>41</v>
      </c>
      <c r="D426">
        <v>7.63</v>
      </c>
      <c r="E426">
        <v>183</v>
      </c>
      <c r="G426" t="s">
        <v>9</v>
      </c>
      <c r="H426" t="s">
        <v>49</v>
      </c>
      <c r="I426" t="s">
        <v>41</v>
      </c>
      <c r="J426">
        <v>40.700000000000003</v>
      </c>
      <c r="K426">
        <v>183</v>
      </c>
      <c r="M426" t="s">
        <v>17</v>
      </c>
      <c r="N426" t="s">
        <v>49</v>
      </c>
      <c r="O426" t="s">
        <v>41</v>
      </c>
      <c r="P426">
        <v>1.3620999999999999</v>
      </c>
      <c r="Q426">
        <v>183</v>
      </c>
      <c r="S426" t="s">
        <v>42</v>
      </c>
      <c r="T426" t="s">
        <v>49</v>
      </c>
      <c r="U426" t="s">
        <v>43</v>
      </c>
      <c r="V426">
        <v>2.3919999999999999</v>
      </c>
      <c r="W426">
        <v>183</v>
      </c>
      <c r="Y426" t="s">
        <v>44</v>
      </c>
      <c r="Z426" t="s">
        <v>40</v>
      </c>
      <c r="AA426" t="s">
        <v>43</v>
      </c>
      <c r="AB426">
        <v>27</v>
      </c>
      <c r="AC426">
        <v>60</v>
      </c>
      <c r="AE426" t="s">
        <v>45</v>
      </c>
      <c r="AF426" t="s">
        <v>49</v>
      </c>
      <c r="AG426" t="s">
        <v>41</v>
      </c>
      <c r="AH426">
        <v>5.5</v>
      </c>
      <c r="AI426">
        <v>183</v>
      </c>
      <c r="AK426" t="s">
        <v>46</v>
      </c>
      <c r="AL426" t="s">
        <v>48</v>
      </c>
      <c r="AM426" t="s">
        <v>43</v>
      </c>
      <c r="AN426">
        <v>1.37</v>
      </c>
      <c r="AO426">
        <v>119</v>
      </c>
    </row>
    <row r="427" spans="1:41" x14ac:dyDescent="0.25">
      <c r="A427" t="s">
        <v>8</v>
      </c>
      <c r="B427" t="s">
        <v>49</v>
      </c>
      <c r="C427" t="s">
        <v>41</v>
      </c>
      <c r="D427">
        <v>7.64</v>
      </c>
      <c r="E427">
        <v>182</v>
      </c>
      <c r="G427" t="s">
        <v>9</v>
      </c>
      <c r="H427" t="s">
        <v>49</v>
      </c>
      <c r="I427" t="s">
        <v>41</v>
      </c>
      <c r="J427">
        <v>40.770000000000003</v>
      </c>
      <c r="K427">
        <v>182</v>
      </c>
      <c r="M427" t="s">
        <v>17</v>
      </c>
      <c r="N427" t="s">
        <v>49</v>
      </c>
      <c r="O427" t="s">
        <v>41</v>
      </c>
      <c r="P427">
        <v>1.3640000000000001</v>
      </c>
      <c r="Q427">
        <v>182</v>
      </c>
      <c r="S427" t="s">
        <v>42</v>
      </c>
      <c r="T427" t="s">
        <v>49</v>
      </c>
      <c r="U427" t="s">
        <v>43</v>
      </c>
      <c r="V427">
        <v>2.3950999999999998</v>
      </c>
      <c r="W427">
        <v>182</v>
      </c>
      <c r="Y427" t="s">
        <v>44</v>
      </c>
      <c r="Z427" t="s">
        <v>40</v>
      </c>
      <c r="AA427" t="s">
        <v>43</v>
      </c>
      <c r="AB427">
        <v>26.5</v>
      </c>
      <c r="AC427">
        <v>59</v>
      </c>
      <c r="AE427" t="s">
        <v>45</v>
      </c>
      <c r="AF427" t="s">
        <v>49</v>
      </c>
      <c r="AG427" t="s">
        <v>41</v>
      </c>
      <c r="AH427">
        <v>5.48</v>
      </c>
      <c r="AI427">
        <v>182</v>
      </c>
      <c r="AK427" t="s">
        <v>46</v>
      </c>
      <c r="AL427" t="s">
        <v>48</v>
      </c>
      <c r="AM427" t="s">
        <v>43</v>
      </c>
      <c r="AN427">
        <v>1.36</v>
      </c>
      <c r="AO427">
        <v>118</v>
      </c>
    </row>
    <row r="428" spans="1:41" x14ac:dyDescent="0.25">
      <c r="A428" t="s">
        <v>8</v>
      </c>
      <c r="B428" t="s">
        <v>49</v>
      </c>
      <c r="C428" t="s">
        <v>41</v>
      </c>
      <c r="D428">
        <v>7.65</v>
      </c>
      <c r="E428">
        <v>181</v>
      </c>
      <c r="G428" t="s">
        <v>9</v>
      </c>
      <c r="H428" t="s">
        <v>49</v>
      </c>
      <c r="I428" t="s">
        <v>41</v>
      </c>
      <c r="J428">
        <v>40.840000000000003</v>
      </c>
      <c r="K428">
        <v>181</v>
      </c>
      <c r="M428" t="s">
        <v>17</v>
      </c>
      <c r="N428" t="s">
        <v>49</v>
      </c>
      <c r="O428" t="s">
        <v>41</v>
      </c>
      <c r="P428">
        <v>1.3659000000000001</v>
      </c>
      <c r="Q428">
        <v>181</v>
      </c>
      <c r="S428" t="s">
        <v>42</v>
      </c>
      <c r="T428" t="s">
        <v>49</v>
      </c>
      <c r="U428" t="s">
        <v>43</v>
      </c>
      <c r="V428">
        <v>2.3982000000000001</v>
      </c>
      <c r="W428">
        <v>181</v>
      </c>
      <c r="Y428" t="s">
        <v>44</v>
      </c>
      <c r="Z428" t="s">
        <v>40</v>
      </c>
      <c r="AA428" t="s">
        <v>43</v>
      </c>
      <c r="AB428">
        <v>26</v>
      </c>
      <c r="AC428">
        <v>57</v>
      </c>
      <c r="AE428" t="s">
        <v>45</v>
      </c>
      <c r="AF428" t="s">
        <v>49</v>
      </c>
      <c r="AG428" t="s">
        <v>41</v>
      </c>
      <c r="AH428">
        <v>5.47</v>
      </c>
      <c r="AI428">
        <v>181</v>
      </c>
      <c r="AK428" t="s">
        <v>46</v>
      </c>
      <c r="AL428" t="s">
        <v>48</v>
      </c>
      <c r="AM428" t="s">
        <v>43</v>
      </c>
      <c r="AN428">
        <v>1.35</v>
      </c>
      <c r="AO428">
        <v>116</v>
      </c>
    </row>
    <row r="429" spans="1:41" x14ac:dyDescent="0.25">
      <c r="A429" t="s">
        <v>8</v>
      </c>
      <c r="B429" t="s">
        <v>49</v>
      </c>
      <c r="C429" t="s">
        <v>41</v>
      </c>
      <c r="D429">
        <v>7.67</v>
      </c>
      <c r="E429">
        <v>180</v>
      </c>
      <c r="G429" t="s">
        <v>9</v>
      </c>
      <c r="H429" t="s">
        <v>49</v>
      </c>
      <c r="I429" t="s">
        <v>41</v>
      </c>
      <c r="J429">
        <v>40.909999999999997</v>
      </c>
      <c r="K429">
        <v>180</v>
      </c>
      <c r="M429" t="s">
        <v>17</v>
      </c>
      <c r="N429" t="s">
        <v>49</v>
      </c>
      <c r="O429" t="s">
        <v>41</v>
      </c>
      <c r="P429">
        <v>1.3677999999999999</v>
      </c>
      <c r="Q429">
        <v>180</v>
      </c>
      <c r="S429" t="s">
        <v>42</v>
      </c>
      <c r="T429" t="s">
        <v>49</v>
      </c>
      <c r="U429" t="s">
        <v>43</v>
      </c>
      <c r="V429">
        <v>2.4013999999999998</v>
      </c>
      <c r="W429">
        <v>180</v>
      </c>
      <c r="Y429" t="s">
        <v>44</v>
      </c>
      <c r="Z429" t="s">
        <v>40</v>
      </c>
      <c r="AA429" t="s">
        <v>43</v>
      </c>
      <c r="AB429">
        <v>25.5</v>
      </c>
      <c r="AC429">
        <v>56</v>
      </c>
      <c r="AE429" t="s">
        <v>45</v>
      </c>
      <c r="AF429" t="s">
        <v>49</v>
      </c>
      <c r="AG429" t="s">
        <v>41</v>
      </c>
      <c r="AH429">
        <v>5.46</v>
      </c>
      <c r="AI429">
        <v>180</v>
      </c>
      <c r="AK429" t="s">
        <v>46</v>
      </c>
      <c r="AL429" t="s">
        <v>48</v>
      </c>
      <c r="AM429" t="s">
        <v>43</v>
      </c>
      <c r="AN429">
        <v>1.34</v>
      </c>
      <c r="AO429">
        <v>114</v>
      </c>
    </row>
    <row r="430" spans="1:41" x14ac:dyDescent="0.25">
      <c r="A430" t="s">
        <v>8</v>
      </c>
      <c r="B430" t="s">
        <v>49</v>
      </c>
      <c r="C430" t="s">
        <v>41</v>
      </c>
      <c r="D430">
        <v>7.68</v>
      </c>
      <c r="E430">
        <v>179</v>
      </c>
      <c r="G430" t="s">
        <v>9</v>
      </c>
      <c r="H430" t="s">
        <v>49</v>
      </c>
      <c r="I430" t="s">
        <v>41</v>
      </c>
      <c r="J430">
        <v>40.98</v>
      </c>
      <c r="K430">
        <v>179</v>
      </c>
      <c r="M430" t="s">
        <v>17</v>
      </c>
      <c r="N430" t="s">
        <v>49</v>
      </c>
      <c r="O430" t="s">
        <v>41</v>
      </c>
      <c r="P430">
        <v>1.3696999999999999</v>
      </c>
      <c r="Q430">
        <v>179</v>
      </c>
      <c r="S430" t="s">
        <v>42</v>
      </c>
      <c r="T430" t="s">
        <v>49</v>
      </c>
      <c r="U430" t="s">
        <v>43</v>
      </c>
      <c r="V430">
        <v>2.4045000000000001</v>
      </c>
      <c r="W430">
        <v>179</v>
      </c>
      <c r="Y430" t="s">
        <v>44</v>
      </c>
      <c r="Z430" t="s">
        <v>40</v>
      </c>
      <c r="AA430" t="s">
        <v>43</v>
      </c>
      <c r="AB430">
        <v>25</v>
      </c>
      <c r="AC430">
        <v>54</v>
      </c>
      <c r="AE430" t="s">
        <v>45</v>
      </c>
      <c r="AF430" t="s">
        <v>49</v>
      </c>
      <c r="AG430" t="s">
        <v>41</v>
      </c>
      <c r="AH430">
        <v>5.44</v>
      </c>
      <c r="AI430">
        <v>179</v>
      </c>
      <c r="AK430" t="s">
        <v>46</v>
      </c>
      <c r="AL430" t="s">
        <v>48</v>
      </c>
      <c r="AM430" t="s">
        <v>43</v>
      </c>
      <c r="AN430">
        <v>1.33</v>
      </c>
      <c r="AO430">
        <v>112</v>
      </c>
    </row>
    <row r="431" spans="1:41" x14ac:dyDescent="0.25">
      <c r="A431" t="s">
        <v>8</v>
      </c>
      <c r="B431" t="s">
        <v>49</v>
      </c>
      <c r="C431" t="s">
        <v>41</v>
      </c>
      <c r="D431">
        <v>7.69</v>
      </c>
      <c r="E431">
        <v>178</v>
      </c>
      <c r="G431" t="s">
        <v>9</v>
      </c>
      <c r="H431" t="s">
        <v>49</v>
      </c>
      <c r="I431" t="s">
        <v>41</v>
      </c>
      <c r="J431">
        <v>41.05</v>
      </c>
      <c r="K431">
        <v>178</v>
      </c>
      <c r="M431" t="s">
        <v>17</v>
      </c>
      <c r="N431" t="s">
        <v>49</v>
      </c>
      <c r="O431" t="s">
        <v>41</v>
      </c>
      <c r="P431">
        <v>1.3715999999999999</v>
      </c>
      <c r="Q431">
        <v>178</v>
      </c>
      <c r="S431" t="s">
        <v>42</v>
      </c>
      <c r="T431" t="s">
        <v>49</v>
      </c>
      <c r="U431" t="s">
        <v>43</v>
      </c>
      <c r="V431">
        <v>2.4076</v>
      </c>
      <c r="W431">
        <v>178</v>
      </c>
      <c r="Y431" t="s">
        <v>44</v>
      </c>
      <c r="Z431" t="s">
        <v>40</v>
      </c>
      <c r="AA431" t="s">
        <v>43</v>
      </c>
      <c r="AB431">
        <v>24.5</v>
      </c>
      <c r="AC431">
        <v>52</v>
      </c>
      <c r="AE431" t="s">
        <v>45</v>
      </c>
      <c r="AF431" t="s">
        <v>49</v>
      </c>
      <c r="AG431" t="s">
        <v>41</v>
      </c>
      <c r="AH431">
        <v>5.43</v>
      </c>
      <c r="AI431">
        <v>178</v>
      </c>
      <c r="AK431" t="s">
        <v>46</v>
      </c>
      <c r="AL431" t="s">
        <v>48</v>
      </c>
      <c r="AM431" t="s">
        <v>43</v>
      </c>
      <c r="AN431">
        <v>1.32</v>
      </c>
      <c r="AO431">
        <v>110</v>
      </c>
    </row>
    <row r="432" spans="1:41" x14ac:dyDescent="0.25">
      <c r="A432" t="s">
        <v>8</v>
      </c>
      <c r="B432" t="s">
        <v>49</v>
      </c>
      <c r="C432" t="s">
        <v>41</v>
      </c>
      <c r="D432">
        <v>7.7</v>
      </c>
      <c r="E432">
        <v>177</v>
      </c>
      <c r="G432" t="s">
        <v>9</v>
      </c>
      <c r="H432" t="s">
        <v>49</v>
      </c>
      <c r="I432" t="s">
        <v>41</v>
      </c>
      <c r="J432">
        <v>41.12</v>
      </c>
      <c r="K432">
        <v>177</v>
      </c>
      <c r="M432" t="s">
        <v>17</v>
      </c>
      <c r="N432" t="s">
        <v>49</v>
      </c>
      <c r="O432" t="s">
        <v>41</v>
      </c>
      <c r="P432">
        <v>1.3734999999999999</v>
      </c>
      <c r="Q432">
        <v>177</v>
      </c>
      <c r="S432" t="s">
        <v>42</v>
      </c>
      <c r="T432" t="s">
        <v>49</v>
      </c>
      <c r="U432" t="s">
        <v>43</v>
      </c>
      <c r="V432">
        <v>2.4106999999999998</v>
      </c>
      <c r="W432">
        <v>177</v>
      </c>
      <c r="Y432" t="s">
        <v>44</v>
      </c>
      <c r="Z432" t="s">
        <v>40</v>
      </c>
      <c r="AA432" t="s">
        <v>43</v>
      </c>
      <c r="AB432">
        <v>24</v>
      </c>
      <c r="AC432">
        <v>51</v>
      </c>
      <c r="AE432" t="s">
        <v>45</v>
      </c>
      <c r="AF432" t="s">
        <v>49</v>
      </c>
      <c r="AG432" t="s">
        <v>41</v>
      </c>
      <c r="AH432">
        <v>5.42</v>
      </c>
      <c r="AI432">
        <v>177</v>
      </c>
      <c r="AK432" t="s">
        <v>46</v>
      </c>
      <c r="AL432" t="s">
        <v>48</v>
      </c>
      <c r="AM432" t="s">
        <v>43</v>
      </c>
      <c r="AN432">
        <v>1.31</v>
      </c>
      <c r="AO432">
        <v>108</v>
      </c>
    </row>
    <row r="433" spans="1:41" x14ac:dyDescent="0.25">
      <c r="A433" t="s">
        <v>8</v>
      </c>
      <c r="B433" t="s">
        <v>49</v>
      </c>
      <c r="C433" t="s">
        <v>41</v>
      </c>
      <c r="D433">
        <v>7.71</v>
      </c>
      <c r="E433">
        <v>176</v>
      </c>
      <c r="G433" t="s">
        <v>9</v>
      </c>
      <c r="H433" t="s">
        <v>49</v>
      </c>
      <c r="I433" t="s">
        <v>41</v>
      </c>
      <c r="J433">
        <v>41.19</v>
      </c>
      <c r="K433">
        <v>176</v>
      </c>
      <c r="M433" t="s">
        <v>17</v>
      </c>
      <c r="N433" t="s">
        <v>49</v>
      </c>
      <c r="O433" t="s">
        <v>41</v>
      </c>
      <c r="P433">
        <v>1.3754</v>
      </c>
      <c r="Q433">
        <v>176</v>
      </c>
      <c r="S433" t="s">
        <v>42</v>
      </c>
      <c r="T433" t="s">
        <v>49</v>
      </c>
      <c r="U433" t="s">
        <v>43</v>
      </c>
      <c r="V433">
        <v>2.4138999999999999</v>
      </c>
      <c r="W433">
        <v>176</v>
      </c>
      <c r="Y433" t="s">
        <v>44</v>
      </c>
      <c r="Z433" t="s">
        <v>40</v>
      </c>
      <c r="AA433" t="s">
        <v>43</v>
      </c>
      <c r="AB433">
        <v>23.5</v>
      </c>
      <c r="AC433">
        <v>49</v>
      </c>
      <c r="AE433" t="s">
        <v>45</v>
      </c>
      <c r="AF433" t="s">
        <v>49</v>
      </c>
      <c r="AG433" t="s">
        <v>41</v>
      </c>
      <c r="AH433">
        <v>5.41</v>
      </c>
      <c r="AI433">
        <v>176</v>
      </c>
      <c r="AK433" t="s">
        <v>46</v>
      </c>
      <c r="AL433" t="s">
        <v>48</v>
      </c>
      <c r="AM433" t="s">
        <v>43</v>
      </c>
      <c r="AN433">
        <v>1.3</v>
      </c>
      <c r="AO433">
        <v>106</v>
      </c>
    </row>
    <row r="434" spans="1:41" x14ac:dyDescent="0.25">
      <c r="A434" t="s">
        <v>8</v>
      </c>
      <c r="B434" t="s">
        <v>49</v>
      </c>
      <c r="C434" t="s">
        <v>41</v>
      </c>
      <c r="D434">
        <v>7.73</v>
      </c>
      <c r="E434">
        <v>175</v>
      </c>
      <c r="G434" t="s">
        <v>9</v>
      </c>
      <c r="H434" t="s">
        <v>49</v>
      </c>
      <c r="I434" t="s">
        <v>41</v>
      </c>
      <c r="J434">
        <v>41.26</v>
      </c>
      <c r="K434">
        <v>175</v>
      </c>
      <c r="M434" t="s">
        <v>17</v>
      </c>
      <c r="N434" t="s">
        <v>49</v>
      </c>
      <c r="O434" t="s">
        <v>41</v>
      </c>
      <c r="P434">
        <v>1.3773</v>
      </c>
      <c r="Q434">
        <v>175</v>
      </c>
      <c r="S434" t="s">
        <v>42</v>
      </c>
      <c r="T434" t="s">
        <v>49</v>
      </c>
      <c r="U434" t="s">
        <v>43</v>
      </c>
      <c r="V434">
        <v>2.4171</v>
      </c>
      <c r="W434">
        <v>175</v>
      </c>
      <c r="Y434" t="s">
        <v>44</v>
      </c>
      <c r="Z434" t="s">
        <v>40</v>
      </c>
      <c r="AA434" t="s">
        <v>43</v>
      </c>
      <c r="AB434">
        <v>23</v>
      </c>
      <c r="AC434">
        <v>48</v>
      </c>
      <c r="AE434" t="s">
        <v>45</v>
      </c>
      <c r="AF434" t="s">
        <v>49</v>
      </c>
      <c r="AG434" t="s">
        <v>41</v>
      </c>
      <c r="AH434">
        <v>5.39</v>
      </c>
      <c r="AI434">
        <v>175</v>
      </c>
      <c r="AK434" t="s">
        <v>46</v>
      </c>
      <c r="AL434" t="s">
        <v>48</v>
      </c>
      <c r="AM434" t="s">
        <v>43</v>
      </c>
      <c r="AN434">
        <v>1.29</v>
      </c>
      <c r="AO434">
        <v>104</v>
      </c>
    </row>
    <row r="435" spans="1:41" x14ac:dyDescent="0.25">
      <c r="A435" t="s">
        <v>8</v>
      </c>
      <c r="B435" t="s">
        <v>49</v>
      </c>
      <c r="C435" t="s">
        <v>41</v>
      </c>
      <c r="D435">
        <v>7.74</v>
      </c>
      <c r="E435">
        <v>174</v>
      </c>
      <c r="G435" t="s">
        <v>9</v>
      </c>
      <c r="H435" t="s">
        <v>49</v>
      </c>
      <c r="I435" t="s">
        <v>41</v>
      </c>
      <c r="J435">
        <v>41.33</v>
      </c>
      <c r="K435">
        <v>174</v>
      </c>
      <c r="M435" t="s">
        <v>17</v>
      </c>
      <c r="N435" t="s">
        <v>49</v>
      </c>
      <c r="O435" t="s">
        <v>41</v>
      </c>
      <c r="P435">
        <v>1.3793000000000002</v>
      </c>
      <c r="Q435">
        <v>174</v>
      </c>
      <c r="S435" t="s">
        <v>42</v>
      </c>
      <c r="T435" t="s">
        <v>49</v>
      </c>
      <c r="U435" t="s">
        <v>43</v>
      </c>
      <c r="V435">
        <v>2.4201999999999999</v>
      </c>
      <c r="W435">
        <v>174</v>
      </c>
      <c r="Y435" t="s">
        <v>44</v>
      </c>
      <c r="Z435" t="s">
        <v>40</v>
      </c>
      <c r="AA435" t="s">
        <v>43</v>
      </c>
      <c r="AB435">
        <v>22.5</v>
      </c>
      <c r="AC435">
        <v>46</v>
      </c>
      <c r="AE435" t="s">
        <v>45</v>
      </c>
      <c r="AF435" t="s">
        <v>49</v>
      </c>
      <c r="AG435" t="s">
        <v>41</v>
      </c>
      <c r="AH435">
        <v>5.38</v>
      </c>
      <c r="AI435">
        <v>174</v>
      </c>
      <c r="AK435" t="s">
        <v>46</v>
      </c>
      <c r="AL435" t="s">
        <v>48</v>
      </c>
      <c r="AM435" t="s">
        <v>43</v>
      </c>
      <c r="AN435">
        <v>1.28</v>
      </c>
      <c r="AO435">
        <v>103</v>
      </c>
    </row>
    <row r="436" spans="1:41" x14ac:dyDescent="0.25">
      <c r="A436" t="s">
        <v>8</v>
      </c>
      <c r="B436" t="s">
        <v>49</v>
      </c>
      <c r="C436" t="s">
        <v>41</v>
      </c>
      <c r="D436">
        <v>7.75</v>
      </c>
      <c r="E436">
        <v>173</v>
      </c>
      <c r="G436" t="s">
        <v>9</v>
      </c>
      <c r="H436" t="s">
        <v>49</v>
      </c>
      <c r="I436" t="s">
        <v>41</v>
      </c>
      <c r="J436">
        <v>41.4</v>
      </c>
      <c r="K436">
        <v>173</v>
      </c>
      <c r="M436" t="s">
        <v>17</v>
      </c>
      <c r="N436" t="s">
        <v>49</v>
      </c>
      <c r="O436" t="s">
        <v>41</v>
      </c>
      <c r="P436">
        <v>1.3812</v>
      </c>
      <c r="Q436">
        <v>173</v>
      </c>
      <c r="S436" t="s">
        <v>42</v>
      </c>
      <c r="T436" t="s">
        <v>49</v>
      </c>
      <c r="U436" t="s">
        <v>43</v>
      </c>
      <c r="V436">
        <v>2.4234</v>
      </c>
      <c r="W436">
        <v>173</v>
      </c>
      <c r="Y436" t="s">
        <v>44</v>
      </c>
      <c r="Z436" t="s">
        <v>40</v>
      </c>
      <c r="AA436" t="s">
        <v>43</v>
      </c>
      <c r="AB436">
        <v>22</v>
      </c>
      <c r="AC436">
        <v>45</v>
      </c>
      <c r="AE436" t="s">
        <v>45</v>
      </c>
      <c r="AF436" t="s">
        <v>49</v>
      </c>
      <c r="AG436" t="s">
        <v>41</v>
      </c>
      <c r="AH436">
        <v>5.37</v>
      </c>
      <c r="AI436">
        <v>173</v>
      </c>
      <c r="AK436" t="s">
        <v>46</v>
      </c>
      <c r="AL436" t="s">
        <v>48</v>
      </c>
      <c r="AM436" t="s">
        <v>43</v>
      </c>
      <c r="AN436">
        <v>1.27</v>
      </c>
      <c r="AO436">
        <v>101</v>
      </c>
    </row>
    <row r="437" spans="1:41" x14ac:dyDescent="0.25">
      <c r="A437" t="s">
        <v>8</v>
      </c>
      <c r="B437" t="s">
        <v>49</v>
      </c>
      <c r="C437" t="s">
        <v>41</v>
      </c>
      <c r="D437">
        <v>7.76</v>
      </c>
      <c r="E437">
        <v>172</v>
      </c>
      <c r="G437" t="s">
        <v>9</v>
      </c>
      <c r="H437" t="s">
        <v>49</v>
      </c>
      <c r="I437" t="s">
        <v>41</v>
      </c>
      <c r="J437">
        <v>41.47</v>
      </c>
      <c r="K437">
        <v>172</v>
      </c>
      <c r="M437" t="s">
        <v>17</v>
      </c>
      <c r="N437" t="s">
        <v>49</v>
      </c>
      <c r="O437" t="s">
        <v>41</v>
      </c>
      <c r="P437">
        <v>1.3832</v>
      </c>
      <c r="Q437">
        <v>172</v>
      </c>
      <c r="S437" t="s">
        <v>42</v>
      </c>
      <c r="T437" t="s">
        <v>49</v>
      </c>
      <c r="U437" t="s">
        <v>43</v>
      </c>
      <c r="V437">
        <v>2.4266000000000001</v>
      </c>
      <c r="W437">
        <v>172</v>
      </c>
      <c r="Y437" t="s">
        <v>44</v>
      </c>
      <c r="Z437" t="s">
        <v>40</v>
      </c>
      <c r="AA437" t="s">
        <v>43</v>
      </c>
      <c r="AB437">
        <v>21.5</v>
      </c>
      <c r="AC437">
        <v>43</v>
      </c>
      <c r="AE437" t="s">
        <v>45</v>
      </c>
      <c r="AF437" t="s">
        <v>49</v>
      </c>
      <c r="AG437" t="s">
        <v>41</v>
      </c>
      <c r="AH437">
        <v>5.35</v>
      </c>
      <c r="AI437">
        <v>172</v>
      </c>
      <c r="AK437" t="s">
        <v>46</v>
      </c>
      <c r="AL437" t="s">
        <v>48</v>
      </c>
      <c r="AM437" t="s">
        <v>43</v>
      </c>
      <c r="AN437">
        <v>1.26</v>
      </c>
      <c r="AO437">
        <v>99</v>
      </c>
    </row>
    <row r="438" spans="1:41" x14ac:dyDescent="0.25">
      <c r="A438" t="s">
        <v>8</v>
      </c>
      <c r="B438" t="s">
        <v>49</v>
      </c>
      <c r="C438" t="s">
        <v>41</v>
      </c>
      <c r="D438">
        <v>7.77</v>
      </c>
      <c r="E438">
        <v>171</v>
      </c>
      <c r="G438" t="s">
        <v>9</v>
      </c>
      <c r="H438" t="s">
        <v>49</v>
      </c>
      <c r="I438" t="s">
        <v>41</v>
      </c>
      <c r="J438">
        <v>41.54</v>
      </c>
      <c r="K438">
        <v>171</v>
      </c>
      <c r="M438" t="s">
        <v>17</v>
      </c>
      <c r="N438" t="s">
        <v>49</v>
      </c>
      <c r="O438" t="s">
        <v>41</v>
      </c>
      <c r="P438">
        <v>1.3851</v>
      </c>
      <c r="Q438">
        <v>171</v>
      </c>
      <c r="S438" t="s">
        <v>42</v>
      </c>
      <c r="T438" t="s">
        <v>49</v>
      </c>
      <c r="U438" t="s">
        <v>43</v>
      </c>
      <c r="V438">
        <v>2.4297999999999997</v>
      </c>
      <c r="W438">
        <v>171</v>
      </c>
      <c r="Y438" t="s">
        <v>44</v>
      </c>
      <c r="Z438" t="s">
        <v>40</v>
      </c>
      <c r="AA438" t="s">
        <v>43</v>
      </c>
      <c r="AB438">
        <v>21</v>
      </c>
      <c r="AC438">
        <v>42</v>
      </c>
      <c r="AE438" t="s">
        <v>45</v>
      </c>
      <c r="AF438" t="s">
        <v>49</v>
      </c>
      <c r="AG438" t="s">
        <v>41</v>
      </c>
      <c r="AH438">
        <v>5.34</v>
      </c>
      <c r="AI438">
        <v>171</v>
      </c>
      <c r="AK438" t="s">
        <v>46</v>
      </c>
      <c r="AL438" t="s">
        <v>48</v>
      </c>
      <c r="AM438" t="s">
        <v>43</v>
      </c>
      <c r="AN438">
        <v>1.25</v>
      </c>
      <c r="AO438">
        <v>97</v>
      </c>
    </row>
    <row r="439" spans="1:41" x14ac:dyDescent="0.25">
      <c r="A439" t="s">
        <v>8</v>
      </c>
      <c r="B439" t="s">
        <v>49</v>
      </c>
      <c r="C439" t="s">
        <v>41</v>
      </c>
      <c r="D439">
        <v>7.79</v>
      </c>
      <c r="E439">
        <v>170</v>
      </c>
      <c r="G439" t="s">
        <v>9</v>
      </c>
      <c r="H439" t="s">
        <v>49</v>
      </c>
      <c r="I439" t="s">
        <v>41</v>
      </c>
      <c r="J439">
        <v>41.61</v>
      </c>
      <c r="K439">
        <v>170</v>
      </c>
      <c r="M439" t="s">
        <v>17</v>
      </c>
      <c r="N439" t="s">
        <v>49</v>
      </c>
      <c r="O439" t="s">
        <v>41</v>
      </c>
      <c r="P439">
        <v>1.3871</v>
      </c>
      <c r="Q439">
        <v>170</v>
      </c>
      <c r="S439" t="s">
        <v>42</v>
      </c>
      <c r="T439" t="s">
        <v>49</v>
      </c>
      <c r="U439" t="s">
        <v>43</v>
      </c>
      <c r="V439">
        <v>2.4330000000000003</v>
      </c>
      <c r="W439">
        <v>170</v>
      </c>
      <c r="Y439" t="s">
        <v>44</v>
      </c>
      <c r="Z439" t="s">
        <v>40</v>
      </c>
      <c r="AA439" t="s">
        <v>43</v>
      </c>
      <c r="AB439">
        <v>20.5</v>
      </c>
      <c r="AC439">
        <v>40</v>
      </c>
      <c r="AE439" t="s">
        <v>45</v>
      </c>
      <c r="AF439" t="s">
        <v>49</v>
      </c>
      <c r="AG439" t="s">
        <v>41</v>
      </c>
      <c r="AH439">
        <v>5.33</v>
      </c>
      <c r="AI439">
        <v>170</v>
      </c>
      <c r="AK439" t="s">
        <v>46</v>
      </c>
      <c r="AL439" t="s">
        <v>48</v>
      </c>
      <c r="AM439" t="s">
        <v>43</v>
      </c>
      <c r="AN439">
        <v>1.24</v>
      </c>
      <c r="AO439">
        <v>95</v>
      </c>
    </row>
    <row r="440" spans="1:41" x14ac:dyDescent="0.25">
      <c r="A440" t="s">
        <v>8</v>
      </c>
      <c r="B440" t="s">
        <v>49</v>
      </c>
      <c r="C440" t="s">
        <v>41</v>
      </c>
      <c r="D440">
        <v>7.8</v>
      </c>
      <c r="E440">
        <v>169</v>
      </c>
      <c r="G440" t="s">
        <v>9</v>
      </c>
      <c r="H440" t="s">
        <v>49</v>
      </c>
      <c r="I440" t="s">
        <v>41</v>
      </c>
      <c r="J440">
        <v>41.68</v>
      </c>
      <c r="K440">
        <v>169</v>
      </c>
      <c r="M440" t="s">
        <v>17</v>
      </c>
      <c r="N440" t="s">
        <v>49</v>
      </c>
      <c r="O440" t="s">
        <v>41</v>
      </c>
      <c r="P440">
        <v>1.3891</v>
      </c>
      <c r="Q440">
        <v>169</v>
      </c>
      <c r="S440" t="s">
        <v>42</v>
      </c>
      <c r="T440" t="s">
        <v>49</v>
      </c>
      <c r="U440" t="s">
        <v>43</v>
      </c>
      <c r="V440">
        <v>2.4361999999999999</v>
      </c>
      <c r="W440">
        <v>169</v>
      </c>
      <c r="Y440" t="s">
        <v>44</v>
      </c>
      <c r="Z440" t="s">
        <v>40</v>
      </c>
      <c r="AA440" t="s">
        <v>43</v>
      </c>
      <c r="AB440">
        <v>20</v>
      </c>
      <c r="AC440">
        <v>39</v>
      </c>
      <c r="AE440" t="s">
        <v>45</v>
      </c>
      <c r="AF440" t="s">
        <v>49</v>
      </c>
      <c r="AG440" t="s">
        <v>41</v>
      </c>
      <c r="AH440">
        <v>5.31</v>
      </c>
      <c r="AI440">
        <v>169</v>
      </c>
      <c r="AK440" t="s">
        <v>46</v>
      </c>
      <c r="AL440" t="s">
        <v>48</v>
      </c>
      <c r="AM440" t="s">
        <v>43</v>
      </c>
      <c r="AN440">
        <v>1.23</v>
      </c>
      <c r="AO440">
        <v>93</v>
      </c>
    </row>
    <row r="441" spans="1:41" x14ac:dyDescent="0.25">
      <c r="A441" t="s">
        <v>8</v>
      </c>
      <c r="B441" t="s">
        <v>49</v>
      </c>
      <c r="C441" t="s">
        <v>41</v>
      </c>
      <c r="D441">
        <v>7.81</v>
      </c>
      <c r="E441">
        <v>168</v>
      </c>
      <c r="G441" t="s">
        <v>9</v>
      </c>
      <c r="H441" t="s">
        <v>49</v>
      </c>
      <c r="I441" t="s">
        <v>41</v>
      </c>
      <c r="J441">
        <v>41.75</v>
      </c>
      <c r="K441">
        <v>168</v>
      </c>
      <c r="M441" t="s">
        <v>17</v>
      </c>
      <c r="N441" t="s">
        <v>49</v>
      </c>
      <c r="O441" t="s">
        <v>41</v>
      </c>
      <c r="P441">
        <v>1.3911</v>
      </c>
      <c r="Q441">
        <v>168</v>
      </c>
      <c r="S441" t="s">
        <v>42</v>
      </c>
      <c r="T441" t="s">
        <v>49</v>
      </c>
      <c r="U441" t="s">
        <v>43</v>
      </c>
      <c r="V441">
        <v>2.4394</v>
      </c>
      <c r="W441">
        <v>168</v>
      </c>
      <c r="Y441" t="s">
        <v>44</v>
      </c>
      <c r="Z441" t="s">
        <v>40</v>
      </c>
      <c r="AA441" t="s">
        <v>43</v>
      </c>
      <c r="AB441">
        <v>19.5</v>
      </c>
      <c r="AC441">
        <v>37</v>
      </c>
      <c r="AE441" t="s">
        <v>45</v>
      </c>
      <c r="AF441" t="s">
        <v>49</v>
      </c>
      <c r="AG441" t="s">
        <v>41</v>
      </c>
      <c r="AH441">
        <v>5.3</v>
      </c>
      <c r="AI441">
        <v>168</v>
      </c>
      <c r="AK441" t="s">
        <v>46</v>
      </c>
      <c r="AL441" t="s">
        <v>48</v>
      </c>
      <c r="AM441" t="s">
        <v>43</v>
      </c>
      <c r="AN441">
        <v>1.22</v>
      </c>
      <c r="AO441">
        <v>92</v>
      </c>
    </row>
    <row r="442" spans="1:41" x14ac:dyDescent="0.25">
      <c r="A442" t="s">
        <v>8</v>
      </c>
      <c r="B442" t="s">
        <v>49</v>
      </c>
      <c r="C442" t="s">
        <v>41</v>
      </c>
      <c r="D442">
        <v>7.82</v>
      </c>
      <c r="E442">
        <v>167</v>
      </c>
      <c r="G442" t="s">
        <v>9</v>
      </c>
      <c r="H442" t="s">
        <v>49</v>
      </c>
      <c r="I442" t="s">
        <v>41</v>
      </c>
      <c r="J442">
        <v>41.82</v>
      </c>
      <c r="K442">
        <v>167</v>
      </c>
      <c r="M442" t="s">
        <v>17</v>
      </c>
      <c r="N442" t="s">
        <v>49</v>
      </c>
      <c r="O442" t="s">
        <v>41</v>
      </c>
      <c r="P442">
        <v>1.393</v>
      </c>
      <c r="Q442">
        <v>167</v>
      </c>
      <c r="S442" t="s">
        <v>42</v>
      </c>
      <c r="T442" t="s">
        <v>49</v>
      </c>
      <c r="U442" t="s">
        <v>43</v>
      </c>
      <c r="V442">
        <v>2.4425999999999997</v>
      </c>
      <c r="W442">
        <v>167</v>
      </c>
      <c r="Y442" t="s">
        <v>44</v>
      </c>
      <c r="Z442" t="s">
        <v>40</v>
      </c>
      <c r="AA442" t="s">
        <v>43</v>
      </c>
      <c r="AB442">
        <v>19</v>
      </c>
      <c r="AC442">
        <v>36</v>
      </c>
      <c r="AE442" t="s">
        <v>45</v>
      </c>
      <c r="AF442" t="s">
        <v>49</v>
      </c>
      <c r="AG442" t="s">
        <v>41</v>
      </c>
      <c r="AH442">
        <v>5.29</v>
      </c>
      <c r="AI442">
        <v>167</v>
      </c>
      <c r="AK442" t="s">
        <v>46</v>
      </c>
      <c r="AL442" t="s">
        <v>48</v>
      </c>
      <c r="AM442" t="s">
        <v>43</v>
      </c>
      <c r="AN442">
        <v>1.21</v>
      </c>
      <c r="AO442">
        <v>90</v>
      </c>
    </row>
    <row r="443" spans="1:41" x14ac:dyDescent="0.25">
      <c r="A443" t="s">
        <v>8</v>
      </c>
      <c r="B443" t="s">
        <v>49</v>
      </c>
      <c r="C443" t="s">
        <v>41</v>
      </c>
      <c r="D443">
        <v>7.84</v>
      </c>
      <c r="E443">
        <v>166</v>
      </c>
      <c r="G443" t="s">
        <v>9</v>
      </c>
      <c r="H443" t="s">
        <v>49</v>
      </c>
      <c r="I443" t="s">
        <v>41</v>
      </c>
      <c r="J443">
        <v>41.89</v>
      </c>
      <c r="K443">
        <v>166</v>
      </c>
      <c r="M443" t="s">
        <v>17</v>
      </c>
      <c r="N443" t="s">
        <v>49</v>
      </c>
      <c r="O443" t="s">
        <v>41</v>
      </c>
      <c r="P443">
        <v>1.395</v>
      </c>
      <c r="Q443">
        <v>166</v>
      </c>
      <c r="S443" t="s">
        <v>42</v>
      </c>
      <c r="T443" t="s">
        <v>49</v>
      </c>
      <c r="U443" t="s">
        <v>43</v>
      </c>
      <c r="V443">
        <v>2.4459</v>
      </c>
      <c r="W443">
        <v>166</v>
      </c>
      <c r="Y443" t="s">
        <v>44</v>
      </c>
      <c r="Z443" t="s">
        <v>40</v>
      </c>
      <c r="AA443" t="s">
        <v>43</v>
      </c>
      <c r="AB443">
        <v>18.5</v>
      </c>
      <c r="AC443">
        <v>34</v>
      </c>
      <c r="AE443" t="s">
        <v>45</v>
      </c>
      <c r="AF443" t="s">
        <v>49</v>
      </c>
      <c r="AG443" t="s">
        <v>41</v>
      </c>
      <c r="AH443">
        <v>5.27</v>
      </c>
      <c r="AI443">
        <v>166</v>
      </c>
      <c r="AK443" t="s">
        <v>46</v>
      </c>
      <c r="AL443" t="s">
        <v>48</v>
      </c>
      <c r="AM443" t="s">
        <v>43</v>
      </c>
      <c r="AN443">
        <v>1.2</v>
      </c>
      <c r="AO443">
        <v>88</v>
      </c>
    </row>
    <row r="444" spans="1:41" x14ac:dyDescent="0.25">
      <c r="A444" t="s">
        <v>8</v>
      </c>
      <c r="B444" t="s">
        <v>49</v>
      </c>
      <c r="C444" t="s">
        <v>41</v>
      </c>
      <c r="D444">
        <v>7.85</v>
      </c>
      <c r="E444">
        <v>165</v>
      </c>
      <c r="G444" t="s">
        <v>9</v>
      </c>
      <c r="H444" t="s">
        <v>49</v>
      </c>
      <c r="I444" t="s">
        <v>41</v>
      </c>
      <c r="J444">
        <v>41.96</v>
      </c>
      <c r="K444">
        <v>165</v>
      </c>
      <c r="M444" t="s">
        <v>17</v>
      </c>
      <c r="N444" t="s">
        <v>49</v>
      </c>
      <c r="O444" t="s">
        <v>41</v>
      </c>
      <c r="P444">
        <v>1.397</v>
      </c>
      <c r="Q444">
        <v>165</v>
      </c>
      <c r="S444" t="s">
        <v>42</v>
      </c>
      <c r="T444" t="s">
        <v>49</v>
      </c>
      <c r="U444" t="s">
        <v>43</v>
      </c>
      <c r="V444">
        <v>2.4491000000000001</v>
      </c>
      <c r="W444">
        <v>165</v>
      </c>
      <c r="Y444" t="s">
        <v>44</v>
      </c>
      <c r="Z444" t="s">
        <v>40</v>
      </c>
      <c r="AA444" t="s">
        <v>43</v>
      </c>
      <c r="AB444">
        <v>18</v>
      </c>
      <c r="AC444">
        <v>33</v>
      </c>
      <c r="AE444" t="s">
        <v>45</v>
      </c>
      <c r="AF444" t="s">
        <v>49</v>
      </c>
      <c r="AG444" t="s">
        <v>41</v>
      </c>
      <c r="AH444">
        <v>5.26</v>
      </c>
      <c r="AI444">
        <v>165</v>
      </c>
      <c r="AK444" t="s">
        <v>46</v>
      </c>
      <c r="AL444" t="s">
        <v>48</v>
      </c>
      <c r="AM444" t="s">
        <v>43</v>
      </c>
      <c r="AN444">
        <v>1.19</v>
      </c>
      <c r="AO444">
        <v>86</v>
      </c>
    </row>
    <row r="445" spans="1:41" x14ac:dyDescent="0.25">
      <c r="A445" t="s">
        <v>8</v>
      </c>
      <c r="B445" t="s">
        <v>49</v>
      </c>
      <c r="C445" t="s">
        <v>41</v>
      </c>
      <c r="D445">
        <v>7.86</v>
      </c>
      <c r="E445">
        <v>164</v>
      </c>
      <c r="G445" t="s">
        <v>9</v>
      </c>
      <c r="H445" t="s">
        <v>49</v>
      </c>
      <c r="I445" t="s">
        <v>41</v>
      </c>
      <c r="J445">
        <v>42.03</v>
      </c>
      <c r="K445">
        <v>164</v>
      </c>
      <c r="M445" t="s">
        <v>17</v>
      </c>
      <c r="N445" t="s">
        <v>49</v>
      </c>
      <c r="O445" t="s">
        <v>41</v>
      </c>
      <c r="P445">
        <v>1.399</v>
      </c>
      <c r="Q445">
        <v>164</v>
      </c>
      <c r="S445" t="s">
        <v>42</v>
      </c>
      <c r="T445" t="s">
        <v>49</v>
      </c>
      <c r="U445" t="s">
        <v>43</v>
      </c>
      <c r="V445">
        <v>2.4523999999999999</v>
      </c>
      <c r="W445">
        <v>164</v>
      </c>
      <c r="Y445" t="s">
        <v>44</v>
      </c>
      <c r="Z445" t="s">
        <v>40</v>
      </c>
      <c r="AA445" t="s">
        <v>43</v>
      </c>
      <c r="AB445">
        <v>17.5</v>
      </c>
      <c r="AC445">
        <v>31</v>
      </c>
      <c r="AE445" t="s">
        <v>45</v>
      </c>
      <c r="AF445" t="s">
        <v>49</v>
      </c>
      <c r="AG445" t="s">
        <v>41</v>
      </c>
      <c r="AH445">
        <v>5.25</v>
      </c>
      <c r="AI445">
        <v>164</v>
      </c>
      <c r="AK445" t="s">
        <v>46</v>
      </c>
      <c r="AL445" t="s">
        <v>48</v>
      </c>
      <c r="AM445" t="s">
        <v>43</v>
      </c>
      <c r="AN445">
        <v>1.18</v>
      </c>
      <c r="AO445">
        <v>84</v>
      </c>
    </row>
    <row r="446" spans="1:41" x14ac:dyDescent="0.25">
      <c r="A446" t="s">
        <v>8</v>
      </c>
      <c r="B446" t="s">
        <v>49</v>
      </c>
      <c r="C446" t="s">
        <v>41</v>
      </c>
      <c r="D446">
        <v>7.87</v>
      </c>
      <c r="E446">
        <v>163</v>
      </c>
      <c r="G446" t="s">
        <v>9</v>
      </c>
      <c r="H446" t="s">
        <v>49</v>
      </c>
      <c r="I446" t="s">
        <v>41</v>
      </c>
      <c r="J446">
        <v>42.11</v>
      </c>
      <c r="K446">
        <v>163</v>
      </c>
      <c r="M446" t="s">
        <v>17</v>
      </c>
      <c r="N446" t="s">
        <v>49</v>
      </c>
      <c r="O446" t="s">
        <v>41</v>
      </c>
      <c r="P446">
        <v>1.401</v>
      </c>
      <c r="Q446">
        <v>163</v>
      </c>
      <c r="S446" t="s">
        <v>42</v>
      </c>
      <c r="T446" t="s">
        <v>49</v>
      </c>
      <c r="U446" t="s">
        <v>43</v>
      </c>
      <c r="V446">
        <v>2.4556999999999998</v>
      </c>
      <c r="W446">
        <v>163</v>
      </c>
      <c r="Y446" t="s">
        <v>44</v>
      </c>
      <c r="Z446" t="s">
        <v>40</v>
      </c>
      <c r="AA446" t="s">
        <v>43</v>
      </c>
      <c r="AB446">
        <v>17</v>
      </c>
      <c r="AC446">
        <v>30</v>
      </c>
      <c r="AE446" t="s">
        <v>45</v>
      </c>
      <c r="AF446" t="s">
        <v>49</v>
      </c>
      <c r="AG446" t="s">
        <v>41</v>
      </c>
      <c r="AH446">
        <v>5.23</v>
      </c>
      <c r="AI446">
        <v>163</v>
      </c>
      <c r="AK446" t="s">
        <v>46</v>
      </c>
      <c r="AL446" t="s">
        <v>48</v>
      </c>
      <c r="AM446" t="s">
        <v>43</v>
      </c>
      <c r="AN446">
        <v>1.17</v>
      </c>
      <c r="AO446">
        <v>83</v>
      </c>
    </row>
    <row r="447" spans="1:41" x14ac:dyDescent="0.25">
      <c r="A447" t="s">
        <v>8</v>
      </c>
      <c r="B447" t="s">
        <v>49</v>
      </c>
      <c r="C447" t="s">
        <v>41</v>
      </c>
      <c r="D447">
        <v>7.89</v>
      </c>
      <c r="E447">
        <v>162</v>
      </c>
      <c r="G447" t="s">
        <v>9</v>
      </c>
      <c r="H447" t="s">
        <v>49</v>
      </c>
      <c r="I447" t="s">
        <v>41</v>
      </c>
      <c r="J447">
        <v>42.18</v>
      </c>
      <c r="K447">
        <v>162</v>
      </c>
      <c r="M447" t="s">
        <v>17</v>
      </c>
      <c r="N447" t="s">
        <v>49</v>
      </c>
      <c r="O447" t="s">
        <v>41</v>
      </c>
      <c r="P447">
        <v>1.403</v>
      </c>
      <c r="Q447">
        <v>162</v>
      </c>
      <c r="S447" t="s">
        <v>42</v>
      </c>
      <c r="T447" t="s">
        <v>49</v>
      </c>
      <c r="U447" t="s">
        <v>43</v>
      </c>
      <c r="V447">
        <v>2.4590000000000001</v>
      </c>
      <c r="W447">
        <v>162</v>
      </c>
      <c r="Y447" t="s">
        <v>44</v>
      </c>
      <c r="Z447" t="s">
        <v>40</v>
      </c>
      <c r="AA447" t="s">
        <v>43</v>
      </c>
      <c r="AB447">
        <v>16.5</v>
      </c>
      <c r="AC447">
        <v>28</v>
      </c>
      <c r="AE447" t="s">
        <v>45</v>
      </c>
      <c r="AF447" t="s">
        <v>49</v>
      </c>
      <c r="AG447" t="s">
        <v>41</v>
      </c>
      <c r="AH447">
        <v>5.22</v>
      </c>
      <c r="AI447">
        <v>162</v>
      </c>
      <c r="AK447" t="s">
        <v>46</v>
      </c>
      <c r="AL447" t="s">
        <v>48</v>
      </c>
      <c r="AM447" t="s">
        <v>43</v>
      </c>
      <c r="AN447">
        <v>1.1599999999999999</v>
      </c>
      <c r="AO447">
        <v>81</v>
      </c>
    </row>
    <row r="448" spans="1:41" x14ac:dyDescent="0.25">
      <c r="A448" t="s">
        <v>8</v>
      </c>
      <c r="B448" t="s">
        <v>49</v>
      </c>
      <c r="C448" t="s">
        <v>41</v>
      </c>
      <c r="D448">
        <v>7.9</v>
      </c>
      <c r="E448">
        <v>161</v>
      </c>
      <c r="G448" t="s">
        <v>9</v>
      </c>
      <c r="H448" t="s">
        <v>49</v>
      </c>
      <c r="I448" t="s">
        <v>41</v>
      </c>
      <c r="J448">
        <v>42.25</v>
      </c>
      <c r="K448">
        <v>161</v>
      </c>
      <c r="M448" t="s">
        <v>17</v>
      </c>
      <c r="N448" t="s">
        <v>49</v>
      </c>
      <c r="O448" t="s">
        <v>41</v>
      </c>
      <c r="P448">
        <v>1.405</v>
      </c>
      <c r="Q448">
        <v>161</v>
      </c>
      <c r="S448" t="s">
        <v>42</v>
      </c>
      <c r="T448" t="s">
        <v>49</v>
      </c>
      <c r="U448" t="s">
        <v>43</v>
      </c>
      <c r="V448">
        <v>2.4622999999999999</v>
      </c>
      <c r="W448">
        <v>161</v>
      </c>
      <c r="Y448" t="s">
        <v>44</v>
      </c>
      <c r="Z448" t="s">
        <v>40</v>
      </c>
      <c r="AA448" t="s">
        <v>43</v>
      </c>
      <c r="AB448">
        <v>16</v>
      </c>
      <c r="AC448">
        <v>27</v>
      </c>
      <c r="AE448" t="s">
        <v>45</v>
      </c>
      <c r="AF448" t="s">
        <v>49</v>
      </c>
      <c r="AG448" t="s">
        <v>41</v>
      </c>
      <c r="AH448">
        <v>5.2</v>
      </c>
      <c r="AI448">
        <v>161</v>
      </c>
      <c r="AK448" t="s">
        <v>46</v>
      </c>
      <c r="AL448" t="s">
        <v>48</v>
      </c>
      <c r="AM448" t="s">
        <v>43</v>
      </c>
      <c r="AN448">
        <v>1.1499999999999999</v>
      </c>
      <c r="AO448">
        <v>79</v>
      </c>
    </row>
    <row r="449" spans="1:41" x14ac:dyDescent="0.25">
      <c r="A449" t="s">
        <v>8</v>
      </c>
      <c r="B449" t="s">
        <v>49</v>
      </c>
      <c r="C449" t="s">
        <v>41</v>
      </c>
      <c r="D449">
        <v>7.91</v>
      </c>
      <c r="E449">
        <v>160</v>
      </c>
      <c r="G449" t="s">
        <v>9</v>
      </c>
      <c r="H449" t="s">
        <v>49</v>
      </c>
      <c r="I449" t="s">
        <v>41</v>
      </c>
      <c r="J449">
        <v>42.32</v>
      </c>
      <c r="K449">
        <v>160</v>
      </c>
      <c r="M449" t="s">
        <v>17</v>
      </c>
      <c r="N449" t="s">
        <v>49</v>
      </c>
      <c r="O449" t="s">
        <v>41</v>
      </c>
      <c r="P449">
        <v>1.407</v>
      </c>
      <c r="Q449">
        <v>160</v>
      </c>
      <c r="S449" t="s">
        <v>42</v>
      </c>
      <c r="T449" t="s">
        <v>49</v>
      </c>
      <c r="U449" t="s">
        <v>43</v>
      </c>
      <c r="V449">
        <v>2.4656000000000002</v>
      </c>
      <c r="W449">
        <v>160</v>
      </c>
      <c r="Y449" t="s">
        <v>44</v>
      </c>
      <c r="Z449" t="s">
        <v>40</v>
      </c>
      <c r="AA449" t="s">
        <v>43</v>
      </c>
      <c r="AB449">
        <v>15.5</v>
      </c>
      <c r="AC449">
        <v>25</v>
      </c>
      <c r="AE449" t="s">
        <v>45</v>
      </c>
      <c r="AF449" t="s">
        <v>49</v>
      </c>
      <c r="AG449" t="s">
        <v>41</v>
      </c>
      <c r="AH449">
        <v>5.19</v>
      </c>
      <c r="AI449">
        <v>160</v>
      </c>
      <c r="AK449" t="s">
        <v>46</v>
      </c>
      <c r="AL449" t="s">
        <v>48</v>
      </c>
      <c r="AM449" t="s">
        <v>43</v>
      </c>
      <c r="AN449">
        <v>1.1399999999999999</v>
      </c>
      <c r="AO449">
        <v>77</v>
      </c>
    </row>
    <row r="450" spans="1:41" x14ac:dyDescent="0.25">
      <c r="A450" t="s">
        <v>8</v>
      </c>
      <c r="B450" t="s">
        <v>49</v>
      </c>
      <c r="C450" t="s">
        <v>41</v>
      </c>
      <c r="D450">
        <v>7.92</v>
      </c>
      <c r="E450">
        <v>159</v>
      </c>
      <c r="G450" t="s">
        <v>9</v>
      </c>
      <c r="H450" t="s">
        <v>49</v>
      </c>
      <c r="I450" t="s">
        <v>41</v>
      </c>
      <c r="J450">
        <v>42.4</v>
      </c>
      <c r="K450">
        <v>159</v>
      </c>
      <c r="M450" t="s">
        <v>17</v>
      </c>
      <c r="N450" t="s">
        <v>49</v>
      </c>
      <c r="O450" t="s">
        <v>41</v>
      </c>
      <c r="P450">
        <v>1.4091</v>
      </c>
      <c r="Q450">
        <v>159</v>
      </c>
      <c r="S450" t="s">
        <v>42</v>
      </c>
      <c r="T450" t="s">
        <v>49</v>
      </c>
      <c r="U450" t="s">
        <v>43</v>
      </c>
      <c r="V450">
        <v>2.4688999999999997</v>
      </c>
      <c r="W450">
        <v>159</v>
      </c>
      <c r="Y450" t="s">
        <v>44</v>
      </c>
      <c r="Z450" t="s">
        <v>40</v>
      </c>
      <c r="AA450" t="s">
        <v>43</v>
      </c>
      <c r="AB450">
        <v>15</v>
      </c>
      <c r="AC450">
        <v>24</v>
      </c>
      <c r="AE450" t="s">
        <v>45</v>
      </c>
      <c r="AF450" t="s">
        <v>49</v>
      </c>
      <c r="AG450" t="s">
        <v>41</v>
      </c>
      <c r="AH450">
        <v>5.18</v>
      </c>
      <c r="AI450">
        <v>159</v>
      </c>
      <c r="AK450" t="s">
        <v>46</v>
      </c>
      <c r="AL450" t="s">
        <v>48</v>
      </c>
      <c r="AM450" t="s">
        <v>43</v>
      </c>
      <c r="AN450">
        <v>1.1299999999999999</v>
      </c>
      <c r="AO450">
        <v>76</v>
      </c>
    </row>
    <row r="451" spans="1:41" x14ac:dyDescent="0.25">
      <c r="A451" t="s">
        <v>8</v>
      </c>
      <c r="B451" t="s">
        <v>49</v>
      </c>
      <c r="C451" t="s">
        <v>41</v>
      </c>
      <c r="D451">
        <v>7.94</v>
      </c>
      <c r="E451">
        <v>158</v>
      </c>
      <c r="G451" t="s">
        <v>9</v>
      </c>
      <c r="H451" t="s">
        <v>49</v>
      </c>
      <c r="I451" t="s">
        <v>41</v>
      </c>
      <c r="J451">
        <v>42.47</v>
      </c>
      <c r="K451">
        <v>158</v>
      </c>
      <c r="M451" t="s">
        <v>17</v>
      </c>
      <c r="N451" t="s">
        <v>49</v>
      </c>
      <c r="O451" t="s">
        <v>41</v>
      </c>
      <c r="P451">
        <v>1.4111</v>
      </c>
      <c r="Q451">
        <v>158</v>
      </c>
      <c r="S451" t="s">
        <v>42</v>
      </c>
      <c r="T451" t="s">
        <v>49</v>
      </c>
      <c r="U451" t="s">
        <v>43</v>
      </c>
      <c r="V451">
        <v>2.4722</v>
      </c>
      <c r="W451">
        <v>158</v>
      </c>
      <c r="Y451" t="s">
        <v>44</v>
      </c>
      <c r="Z451" t="s">
        <v>40</v>
      </c>
      <c r="AA451" t="s">
        <v>43</v>
      </c>
      <c r="AB451">
        <v>14.5</v>
      </c>
      <c r="AC451">
        <v>22</v>
      </c>
      <c r="AE451" t="s">
        <v>45</v>
      </c>
      <c r="AF451" t="s">
        <v>49</v>
      </c>
      <c r="AG451" t="s">
        <v>41</v>
      </c>
      <c r="AH451">
        <v>5.16</v>
      </c>
      <c r="AI451">
        <v>158</v>
      </c>
      <c r="AK451" t="s">
        <v>46</v>
      </c>
      <c r="AL451" t="s">
        <v>48</v>
      </c>
      <c r="AM451" t="s">
        <v>43</v>
      </c>
      <c r="AN451">
        <v>1.1200000000000001</v>
      </c>
      <c r="AO451">
        <v>74</v>
      </c>
    </row>
    <row r="452" spans="1:41" x14ac:dyDescent="0.25">
      <c r="A452" t="s">
        <v>8</v>
      </c>
      <c r="B452" t="s">
        <v>49</v>
      </c>
      <c r="C452" t="s">
        <v>41</v>
      </c>
      <c r="D452">
        <v>7.95</v>
      </c>
      <c r="E452">
        <v>157</v>
      </c>
      <c r="G452" t="s">
        <v>9</v>
      </c>
      <c r="H452" t="s">
        <v>49</v>
      </c>
      <c r="I452" t="s">
        <v>41</v>
      </c>
      <c r="J452">
        <v>42.54</v>
      </c>
      <c r="K452">
        <v>157</v>
      </c>
      <c r="M452" t="s">
        <v>17</v>
      </c>
      <c r="N452" t="s">
        <v>49</v>
      </c>
      <c r="O452" t="s">
        <v>41</v>
      </c>
      <c r="P452">
        <v>1.4131</v>
      </c>
      <c r="Q452">
        <v>157</v>
      </c>
      <c r="S452" t="s">
        <v>42</v>
      </c>
      <c r="T452" t="s">
        <v>49</v>
      </c>
      <c r="U452" t="s">
        <v>43</v>
      </c>
      <c r="V452">
        <v>2.4755000000000003</v>
      </c>
      <c r="W452">
        <v>157</v>
      </c>
      <c r="Y452" t="s">
        <v>44</v>
      </c>
      <c r="Z452" t="s">
        <v>40</v>
      </c>
      <c r="AA452" t="s">
        <v>43</v>
      </c>
      <c r="AB452">
        <v>14</v>
      </c>
      <c r="AC452">
        <v>21</v>
      </c>
      <c r="AE452" t="s">
        <v>45</v>
      </c>
      <c r="AF452" t="s">
        <v>49</v>
      </c>
      <c r="AG452" t="s">
        <v>41</v>
      </c>
      <c r="AH452">
        <v>5.15</v>
      </c>
      <c r="AI452">
        <v>157</v>
      </c>
      <c r="AK452" t="s">
        <v>46</v>
      </c>
      <c r="AL452" t="s">
        <v>48</v>
      </c>
      <c r="AM452" t="s">
        <v>43</v>
      </c>
      <c r="AN452">
        <v>1.1100000000000001</v>
      </c>
      <c r="AO452">
        <v>72</v>
      </c>
    </row>
    <row r="453" spans="1:41" x14ac:dyDescent="0.25">
      <c r="A453" t="s">
        <v>8</v>
      </c>
      <c r="B453" t="s">
        <v>49</v>
      </c>
      <c r="C453" t="s">
        <v>41</v>
      </c>
      <c r="D453">
        <v>7.96</v>
      </c>
      <c r="E453">
        <v>156</v>
      </c>
      <c r="G453" t="s">
        <v>9</v>
      </c>
      <c r="H453" t="s">
        <v>49</v>
      </c>
      <c r="I453" t="s">
        <v>41</v>
      </c>
      <c r="J453">
        <v>42.62</v>
      </c>
      <c r="K453">
        <v>156</v>
      </c>
      <c r="M453" t="s">
        <v>17</v>
      </c>
      <c r="N453" t="s">
        <v>49</v>
      </c>
      <c r="O453" t="s">
        <v>41</v>
      </c>
      <c r="P453">
        <v>1.4152</v>
      </c>
      <c r="Q453">
        <v>156</v>
      </c>
      <c r="S453" t="s">
        <v>42</v>
      </c>
      <c r="T453" t="s">
        <v>49</v>
      </c>
      <c r="U453" t="s">
        <v>43</v>
      </c>
      <c r="V453">
        <v>2.4788000000000001</v>
      </c>
      <c r="W453">
        <v>156</v>
      </c>
      <c r="Y453" t="s">
        <v>44</v>
      </c>
      <c r="Z453" t="s">
        <v>40</v>
      </c>
      <c r="AA453" t="s">
        <v>43</v>
      </c>
      <c r="AB453">
        <v>13.5</v>
      </c>
      <c r="AC453">
        <v>19</v>
      </c>
      <c r="AE453" t="s">
        <v>45</v>
      </c>
      <c r="AF453" t="s">
        <v>49</v>
      </c>
      <c r="AG453" t="s">
        <v>41</v>
      </c>
      <c r="AH453">
        <v>5.14</v>
      </c>
      <c r="AI453">
        <v>156</v>
      </c>
      <c r="AK453" t="s">
        <v>46</v>
      </c>
      <c r="AL453" t="s">
        <v>48</v>
      </c>
      <c r="AM453" t="s">
        <v>43</v>
      </c>
      <c r="AN453">
        <v>1.1000000000000001</v>
      </c>
      <c r="AO453">
        <v>70</v>
      </c>
    </row>
    <row r="454" spans="1:41" x14ac:dyDescent="0.25">
      <c r="A454" t="s">
        <v>8</v>
      </c>
      <c r="B454" t="s">
        <v>49</v>
      </c>
      <c r="C454" t="s">
        <v>41</v>
      </c>
      <c r="D454">
        <v>7.97</v>
      </c>
      <c r="E454">
        <v>155</v>
      </c>
      <c r="G454" t="s">
        <v>9</v>
      </c>
      <c r="H454" t="s">
        <v>49</v>
      </c>
      <c r="I454" t="s">
        <v>41</v>
      </c>
      <c r="J454">
        <v>42.69</v>
      </c>
      <c r="K454">
        <v>155</v>
      </c>
      <c r="M454" t="s">
        <v>17</v>
      </c>
      <c r="N454" t="s">
        <v>49</v>
      </c>
      <c r="O454" t="s">
        <v>41</v>
      </c>
      <c r="P454">
        <v>1.4173</v>
      </c>
      <c r="Q454">
        <v>155</v>
      </c>
      <c r="S454" t="s">
        <v>42</v>
      </c>
      <c r="T454" t="s">
        <v>49</v>
      </c>
      <c r="U454" t="s">
        <v>43</v>
      </c>
      <c r="V454">
        <v>2.4822000000000002</v>
      </c>
      <c r="W454">
        <v>155</v>
      </c>
      <c r="Y454" t="s">
        <v>44</v>
      </c>
      <c r="Z454" t="s">
        <v>40</v>
      </c>
      <c r="AA454" t="s">
        <v>43</v>
      </c>
      <c r="AB454">
        <v>13</v>
      </c>
      <c r="AC454">
        <v>18</v>
      </c>
      <c r="AE454" t="s">
        <v>45</v>
      </c>
      <c r="AF454" t="s">
        <v>49</v>
      </c>
      <c r="AG454" t="s">
        <v>41</v>
      </c>
      <c r="AH454">
        <v>5.12</v>
      </c>
      <c r="AI454">
        <v>155</v>
      </c>
      <c r="AK454" t="s">
        <v>46</v>
      </c>
      <c r="AL454" t="s">
        <v>48</v>
      </c>
      <c r="AM454" t="s">
        <v>43</v>
      </c>
      <c r="AN454">
        <v>1.0900000000000001</v>
      </c>
      <c r="AO454">
        <v>69</v>
      </c>
    </row>
    <row r="455" spans="1:41" x14ac:dyDescent="0.25">
      <c r="A455" t="s">
        <v>8</v>
      </c>
      <c r="B455" t="s">
        <v>49</v>
      </c>
      <c r="C455" t="s">
        <v>41</v>
      </c>
      <c r="D455">
        <v>7.99</v>
      </c>
      <c r="E455">
        <v>154</v>
      </c>
      <c r="G455" t="s">
        <v>9</v>
      </c>
      <c r="H455" t="s">
        <v>49</v>
      </c>
      <c r="I455" t="s">
        <v>41</v>
      </c>
      <c r="J455">
        <v>42.76</v>
      </c>
      <c r="K455">
        <v>154</v>
      </c>
      <c r="M455" t="s">
        <v>17</v>
      </c>
      <c r="N455" t="s">
        <v>49</v>
      </c>
      <c r="O455" t="s">
        <v>41</v>
      </c>
      <c r="P455">
        <v>1.4193000000000002</v>
      </c>
      <c r="Q455">
        <v>154</v>
      </c>
      <c r="S455" t="s">
        <v>42</v>
      </c>
      <c r="T455" t="s">
        <v>49</v>
      </c>
      <c r="U455" t="s">
        <v>43</v>
      </c>
      <c r="V455">
        <v>2.4855</v>
      </c>
      <c r="W455">
        <v>154</v>
      </c>
      <c r="Y455" t="s">
        <v>44</v>
      </c>
      <c r="Z455" t="s">
        <v>40</v>
      </c>
      <c r="AA455" t="s">
        <v>43</v>
      </c>
      <c r="AB455">
        <v>12.5</v>
      </c>
      <c r="AC455">
        <v>17</v>
      </c>
      <c r="AE455" t="s">
        <v>45</v>
      </c>
      <c r="AF455" t="s">
        <v>49</v>
      </c>
      <c r="AG455" t="s">
        <v>41</v>
      </c>
      <c r="AH455">
        <v>5.1100000000000003</v>
      </c>
      <c r="AI455">
        <v>154</v>
      </c>
      <c r="AK455" t="s">
        <v>46</v>
      </c>
      <c r="AL455" t="s">
        <v>48</v>
      </c>
      <c r="AM455" t="s">
        <v>43</v>
      </c>
      <c r="AN455">
        <v>1.08</v>
      </c>
      <c r="AO455">
        <v>67</v>
      </c>
    </row>
    <row r="456" spans="1:41" x14ac:dyDescent="0.25">
      <c r="A456" t="s">
        <v>8</v>
      </c>
      <c r="B456" t="s">
        <v>49</v>
      </c>
      <c r="C456" t="s">
        <v>41</v>
      </c>
      <c r="D456">
        <v>8</v>
      </c>
      <c r="E456">
        <v>153</v>
      </c>
      <c r="G456" t="s">
        <v>9</v>
      </c>
      <c r="H456" t="s">
        <v>49</v>
      </c>
      <c r="I456" t="s">
        <v>41</v>
      </c>
      <c r="J456">
        <v>42.84</v>
      </c>
      <c r="K456">
        <v>153</v>
      </c>
      <c r="M456" t="s">
        <v>17</v>
      </c>
      <c r="N456" t="s">
        <v>49</v>
      </c>
      <c r="O456" t="s">
        <v>41</v>
      </c>
      <c r="P456">
        <v>1.4214</v>
      </c>
      <c r="Q456">
        <v>153</v>
      </c>
      <c r="S456" t="s">
        <v>42</v>
      </c>
      <c r="T456" t="s">
        <v>49</v>
      </c>
      <c r="U456" t="s">
        <v>43</v>
      </c>
      <c r="V456">
        <v>2.4888999999999997</v>
      </c>
      <c r="W456">
        <v>153</v>
      </c>
      <c r="Y456" t="s">
        <v>44</v>
      </c>
      <c r="Z456" t="s">
        <v>40</v>
      </c>
      <c r="AA456" t="s">
        <v>43</v>
      </c>
      <c r="AB456">
        <v>12</v>
      </c>
      <c r="AC456">
        <v>15</v>
      </c>
      <c r="AE456" t="s">
        <v>45</v>
      </c>
      <c r="AF456" t="s">
        <v>49</v>
      </c>
      <c r="AG456" t="s">
        <v>41</v>
      </c>
      <c r="AH456">
        <v>5.09</v>
      </c>
      <c r="AI456">
        <v>153</v>
      </c>
      <c r="AK456" t="s">
        <v>46</v>
      </c>
      <c r="AL456" t="s">
        <v>48</v>
      </c>
      <c r="AM456" t="s">
        <v>43</v>
      </c>
      <c r="AN456">
        <v>1.07</v>
      </c>
      <c r="AO456">
        <v>65</v>
      </c>
    </row>
    <row r="457" spans="1:41" x14ac:dyDescent="0.25">
      <c r="A457" t="s">
        <v>8</v>
      </c>
      <c r="B457" t="s">
        <v>49</v>
      </c>
      <c r="C457" t="s">
        <v>41</v>
      </c>
      <c r="D457">
        <v>8.01</v>
      </c>
      <c r="E457">
        <v>152</v>
      </c>
      <c r="G457" t="s">
        <v>9</v>
      </c>
      <c r="H457" t="s">
        <v>49</v>
      </c>
      <c r="I457" t="s">
        <v>41</v>
      </c>
      <c r="J457">
        <v>42.91</v>
      </c>
      <c r="K457">
        <v>152</v>
      </c>
      <c r="M457" t="s">
        <v>17</v>
      </c>
      <c r="N457" t="s">
        <v>49</v>
      </c>
      <c r="O457" t="s">
        <v>41</v>
      </c>
      <c r="P457">
        <v>1.4235</v>
      </c>
      <c r="Q457">
        <v>152</v>
      </c>
      <c r="S457" t="s">
        <v>42</v>
      </c>
      <c r="T457" t="s">
        <v>49</v>
      </c>
      <c r="U457" t="s">
        <v>43</v>
      </c>
      <c r="V457">
        <v>2.4922999999999997</v>
      </c>
      <c r="W457">
        <v>152</v>
      </c>
      <c r="Y457" t="s">
        <v>44</v>
      </c>
      <c r="Z457" t="s">
        <v>40</v>
      </c>
      <c r="AA457" t="s">
        <v>43</v>
      </c>
      <c r="AB457">
        <v>11.5</v>
      </c>
      <c r="AC457">
        <v>13</v>
      </c>
      <c r="AE457" t="s">
        <v>45</v>
      </c>
      <c r="AF457" t="s">
        <v>49</v>
      </c>
      <c r="AG457" t="s">
        <v>41</v>
      </c>
      <c r="AH457">
        <v>5.08</v>
      </c>
      <c r="AI457">
        <v>152</v>
      </c>
      <c r="AK457" t="s">
        <v>46</v>
      </c>
      <c r="AL457" t="s">
        <v>48</v>
      </c>
      <c r="AM457" t="s">
        <v>43</v>
      </c>
      <c r="AN457">
        <v>1.06</v>
      </c>
      <c r="AO457">
        <v>63</v>
      </c>
    </row>
    <row r="458" spans="1:41" x14ac:dyDescent="0.25">
      <c r="A458" t="s">
        <v>8</v>
      </c>
      <c r="B458" t="s">
        <v>49</v>
      </c>
      <c r="C458" t="s">
        <v>41</v>
      </c>
      <c r="D458">
        <v>8.0299999999999994</v>
      </c>
      <c r="E458">
        <v>151</v>
      </c>
      <c r="G458" t="s">
        <v>9</v>
      </c>
      <c r="H458" t="s">
        <v>49</v>
      </c>
      <c r="I458" t="s">
        <v>41</v>
      </c>
      <c r="J458">
        <v>42.99</v>
      </c>
      <c r="K458">
        <v>151</v>
      </c>
      <c r="M458" t="s">
        <v>17</v>
      </c>
      <c r="N458" t="s">
        <v>49</v>
      </c>
      <c r="O458" t="s">
        <v>41</v>
      </c>
      <c r="P458">
        <v>1.4256</v>
      </c>
      <c r="Q458">
        <v>151</v>
      </c>
      <c r="S458" t="s">
        <v>42</v>
      </c>
      <c r="T458" t="s">
        <v>49</v>
      </c>
      <c r="U458" t="s">
        <v>43</v>
      </c>
      <c r="V458">
        <v>2.4956999999999998</v>
      </c>
      <c r="W458">
        <v>151</v>
      </c>
      <c r="Y458" t="s">
        <v>44</v>
      </c>
      <c r="Z458" t="s">
        <v>40</v>
      </c>
      <c r="AA458" t="s">
        <v>43</v>
      </c>
      <c r="AB458">
        <v>11</v>
      </c>
      <c r="AC458">
        <v>12</v>
      </c>
      <c r="AE458" t="s">
        <v>45</v>
      </c>
      <c r="AF458" t="s">
        <v>49</v>
      </c>
      <c r="AG458" t="s">
        <v>41</v>
      </c>
      <c r="AH458">
        <v>5.07</v>
      </c>
      <c r="AI458">
        <v>151</v>
      </c>
      <c r="AK458" t="s">
        <v>46</v>
      </c>
      <c r="AL458" t="s">
        <v>48</v>
      </c>
      <c r="AM458" t="s">
        <v>43</v>
      </c>
      <c r="AN458">
        <v>1.05</v>
      </c>
      <c r="AO458">
        <v>62</v>
      </c>
    </row>
    <row r="459" spans="1:41" x14ac:dyDescent="0.25">
      <c r="A459" t="s">
        <v>8</v>
      </c>
      <c r="B459" t="s">
        <v>49</v>
      </c>
      <c r="C459" t="s">
        <v>41</v>
      </c>
      <c r="D459">
        <v>8.0399999999999991</v>
      </c>
      <c r="E459">
        <v>150</v>
      </c>
      <c r="G459" t="s">
        <v>9</v>
      </c>
      <c r="H459" t="s">
        <v>49</v>
      </c>
      <c r="I459" t="s">
        <v>41</v>
      </c>
      <c r="J459">
        <v>43.06</v>
      </c>
      <c r="K459">
        <v>150</v>
      </c>
      <c r="M459" t="s">
        <v>17</v>
      </c>
      <c r="N459" t="s">
        <v>49</v>
      </c>
      <c r="O459" t="s">
        <v>41</v>
      </c>
      <c r="P459">
        <v>1.4276</v>
      </c>
      <c r="Q459">
        <v>150</v>
      </c>
      <c r="S459" t="s">
        <v>42</v>
      </c>
      <c r="T459" t="s">
        <v>49</v>
      </c>
      <c r="U459" t="s">
        <v>43</v>
      </c>
      <c r="V459">
        <v>2.4990999999999999</v>
      </c>
      <c r="W459">
        <v>150</v>
      </c>
      <c r="Y459" t="s">
        <v>44</v>
      </c>
      <c r="Z459" t="s">
        <v>40</v>
      </c>
      <c r="AA459" t="s">
        <v>43</v>
      </c>
      <c r="AB459">
        <v>10.5</v>
      </c>
      <c r="AC459">
        <v>11</v>
      </c>
      <c r="AE459" t="s">
        <v>45</v>
      </c>
      <c r="AF459" t="s">
        <v>49</v>
      </c>
      <c r="AG459" t="s">
        <v>41</v>
      </c>
      <c r="AH459">
        <v>5.05</v>
      </c>
      <c r="AI459">
        <v>150</v>
      </c>
      <c r="AK459" t="s">
        <v>46</v>
      </c>
      <c r="AL459" t="s">
        <v>48</v>
      </c>
      <c r="AM459" t="s">
        <v>43</v>
      </c>
      <c r="AN459">
        <v>1.04</v>
      </c>
      <c r="AO459">
        <v>60</v>
      </c>
    </row>
    <row r="460" spans="1:41" x14ac:dyDescent="0.25">
      <c r="A460" t="s">
        <v>8</v>
      </c>
      <c r="B460" t="s">
        <v>49</v>
      </c>
      <c r="C460" t="s">
        <v>41</v>
      </c>
      <c r="D460">
        <v>8.0500000000000007</v>
      </c>
      <c r="E460">
        <v>149</v>
      </c>
      <c r="G460" t="s">
        <v>9</v>
      </c>
      <c r="H460" t="s">
        <v>49</v>
      </c>
      <c r="I460" t="s">
        <v>41</v>
      </c>
      <c r="J460">
        <v>43.14</v>
      </c>
      <c r="K460">
        <v>149</v>
      </c>
      <c r="M460" t="s">
        <v>17</v>
      </c>
      <c r="N460" t="s">
        <v>49</v>
      </c>
      <c r="O460" t="s">
        <v>41</v>
      </c>
      <c r="P460">
        <v>1.4297</v>
      </c>
      <c r="Q460">
        <v>149</v>
      </c>
      <c r="S460" t="s">
        <v>42</v>
      </c>
      <c r="T460" t="s">
        <v>49</v>
      </c>
      <c r="U460" t="s">
        <v>43</v>
      </c>
      <c r="V460">
        <v>2.5024999999999999</v>
      </c>
      <c r="W460">
        <v>149</v>
      </c>
      <c r="Y460" t="s">
        <v>44</v>
      </c>
      <c r="Z460" t="s">
        <v>40</v>
      </c>
      <c r="AA460" t="s">
        <v>43</v>
      </c>
      <c r="AB460">
        <v>10</v>
      </c>
      <c r="AC460">
        <v>9</v>
      </c>
      <c r="AE460" t="s">
        <v>45</v>
      </c>
      <c r="AF460" t="s">
        <v>49</v>
      </c>
      <c r="AG460" t="s">
        <v>41</v>
      </c>
      <c r="AH460">
        <v>5.04</v>
      </c>
      <c r="AI460">
        <v>149</v>
      </c>
      <c r="AK460" t="s">
        <v>46</v>
      </c>
      <c r="AL460" t="s">
        <v>48</v>
      </c>
      <c r="AM460" t="s">
        <v>43</v>
      </c>
      <c r="AN460">
        <v>1.03</v>
      </c>
      <c r="AO460">
        <v>58</v>
      </c>
    </row>
    <row r="461" spans="1:41" x14ac:dyDescent="0.25">
      <c r="A461" t="s">
        <v>8</v>
      </c>
      <c r="B461" t="s">
        <v>49</v>
      </c>
      <c r="C461" t="s">
        <v>41</v>
      </c>
      <c r="D461">
        <v>8.07</v>
      </c>
      <c r="E461">
        <v>148</v>
      </c>
      <c r="G461" t="s">
        <v>9</v>
      </c>
      <c r="H461" t="s">
        <v>49</v>
      </c>
      <c r="I461" t="s">
        <v>41</v>
      </c>
      <c r="J461">
        <v>43.21</v>
      </c>
      <c r="K461">
        <v>148</v>
      </c>
      <c r="M461" t="s">
        <v>17</v>
      </c>
      <c r="N461" t="s">
        <v>49</v>
      </c>
      <c r="O461" t="s">
        <v>41</v>
      </c>
      <c r="P461">
        <v>1.4318</v>
      </c>
      <c r="Q461">
        <v>148</v>
      </c>
      <c r="S461" t="s">
        <v>42</v>
      </c>
      <c r="T461" t="s">
        <v>49</v>
      </c>
      <c r="U461" t="s">
        <v>43</v>
      </c>
      <c r="V461">
        <v>2.5059</v>
      </c>
      <c r="W461">
        <v>148</v>
      </c>
      <c r="Y461" t="s">
        <v>44</v>
      </c>
      <c r="Z461" t="s">
        <v>40</v>
      </c>
      <c r="AA461" t="s">
        <v>43</v>
      </c>
      <c r="AB461">
        <v>9.5</v>
      </c>
      <c r="AC461">
        <v>8</v>
      </c>
      <c r="AE461" t="s">
        <v>45</v>
      </c>
      <c r="AF461" t="s">
        <v>49</v>
      </c>
      <c r="AG461" t="s">
        <v>41</v>
      </c>
      <c r="AH461">
        <v>5.0199999999999996</v>
      </c>
      <c r="AI461">
        <v>148</v>
      </c>
      <c r="AK461" t="s">
        <v>46</v>
      </c>
      <c r="AL461" t="s">
        <v>48</v>
      </c>
      <c r="AM461" t="s">
        <v>43</v>
      </c>
      <c r="AN461">
        <v>1.02</v>
      </c>
      <c r="AO461">
        <v>57</v>
      </c>
    </row>
    <row r="462" spans="1:41" x14ac:dyDescent="0.25">
      <c r="A462" t="s">
        <v>8</v>
      </c>
      <c r="B462" t="s">
        <v>49</v>
      </c>
      <c r="C462" t="s">
        <v>41</v>
      </c>
      <c r="D462">
        <v>8.08</v>
      </c>
      <c r="E462">
        <v>147</v>
      </c>
      <c r="G462" t="s">
        <v>9</v>
      </c>
      <c r="H462" t="s">
        <v>49</v>
      </c>
      <c r="I462" t="s">
        <v>41</v>
      </c>
      <c r="J462">
        <v>43.29</v>
      </c>
      <c r="K462">
        <v>147</v>
      </c>
      <c r="M462" t="s">
        <v>17</v>
      </c>
      <c r="N462" t="s">
        <v>49</v>
      </c>
      <c r="O462" t="s">
        <v>41</v>
      </c>
      <c r="P462">
        <v>1.4339</v>
      </c>
      <c r="Q462">
        <v>147</v>
      </c>
      <c r="S462" t="s">
        <v>42</v>
      </c>
      <c r="T462" t="s">
        <v>49</v>
      </c>
      <c r="U462" t="s">
        <v>43</v>
      </c>
      <c r="V462">
        <v>2.5093999999999999</v>
      </c>
      <c r="W462">
        <v>147</v>
      </c>
      <c r="Y462" t="s">
        <v>44</v>
      </c>
      <c r="Z462" t="s">
        <v>40</v>
      </c>
      <c r="AA462" t="s">
        <v>43</v>
      </c>
      <c r="AB462">
        <v>9</v>
      </c>
      <c r="AC462">
        <v>7</v>
      </c>
      <c r="AE462" t="s">
        <v>45</v>
      </c>
      <c r="AF462" t="s">
        <v>49</v>
      </c>
      <c r="AG462" t="s">
        <v>41</v>
      </c>
      <c r="AH462">
        <v>5.01</v>
      </c>
      <c r="AI462">
        <v>147</v>
      </c>
      <c r="AK462" t="s">
        <v>46</v>
      </c>
      <c r="AL462" t="s">
        <v>48</v>
      </c>
      <c r="AM462" t="s">
        <v>43</v>
      </c>
      <c r="AN462">
        <v>1.01</v>
      </c>
      <c r="AO462">
        <v>55</v>
      </c>
    </row>
    <row r="463" spans="1:41" x14ac:dyDescent="0.25">
      <c r="A463" t="s">
        <v>8</v>
      </c>
      <c r="B463" t="s">
        <v>49</v>
      </c>
      <c r="C463" t="s">
        <v>41</v>
      </c>
      <c r="D463">
        <v>8.09</v>
      </c>
      <c r="E463">
        <v>146</v>
      </c>
      <c r="G463" t="s">
        <v>9</v>
      </c>
      <c r="H463" t="s">
        <v>49</v>
      </c>
      <c r="I463" t="s">
        <v>41</v>
      </c>
      <c r="J463">
        <v>43.36</v>
      </c>
      <c r="K463">
        <v>146</v>
      </c>
      <c r="M463" t="s">
        <v>17</v>
      </c>
      <c r="N463" t="s">
        <v>49</v>
      </c>
      <c r="O463" t="s">
        <v>41</v>
      </c>
      <c r="P463">
        <v>1.4359999999999999</v>
      </c>
      <c r="Q463">
        <v>146</v>
      </c>
      <c r="S463" t="s">
        <v>42</v>
      </c>
      <c r="T463" t="s">
        <v>49</v>
      </c>
      <c r="U463" t="s">
        <v>43</v>
      </c>
      <c r="V463">
        <v>2.5127999999999999</v>
      </c>
      <c r="W463">
        <v>146</v>
      </c>
      <c r="Y463" t="s">
        <v>44</v>
      </c>
      <c r="Z463" t="s">
        <v>40</v>
      </c>
      <c r="AA463" t="s">
        <v>43</v>
      </c>
      <c r="AB463">
        <v>8.5</v>
      </c>
      <c r="AC463">
        <v>5</v>
      </c>
      <c r="AE463" t="s">
        <v>45</v>
      </c>
      <c r="AF463" t="s">
        <v>49</v>
      </c>
      <c r="AG463" t="s">
        <v>41</v>
      </c>
      <c r="AH463">
        <v>5</v>
      </c>
      <c r="AI463">
        <v>146</v>
      </c>
      <c r="AK463" t="s">
        <v>46</v>
      </c>
      <c r="AL463" t="s">
        <v>48</v>
      </c>
      <c r="AM463" t="s">
        <v>43</v>
      </c>
      <c r="AN463">
        <v>1</v>
      </c>
      <c r="AO463">
        <v>53</v>
      </c>
    </row>
    <row r="464" spans="1:41" x14ac:dyDescent="0.25">
      <c r="A464" t="s">
        <v>8</v>
      </c>
      <c r="B464" t="s">
        <v>49</v>
      </c>
      <c r="C464" t="s">
        <v>41</v>
      </c>
      <c r="D464">
        <v>8.1</v>
      </c>
      <c r="E464">
        <v>145</v>
      </c>
      <c r="G464" t="s">
        <v>9</v>
      </c>
      <c r="H464" t="s">
        <v>49</v>
      </c>
      <c r="I464" t="s">
        <v>41</v>
      </c>
      <c r="J464">
        <v>43.44</v>
      </c>
      <c r="K464">
        <v>145</v>
      </c>
      <c r="M464" t="s">
        <v>17</v>
      </c>
      <c r="N464" t="s">
        <v>49</v>
      </c>
      <c r="O464" t="s">
        <v>41</v>
      </c>
      <c r="P464">
        <v>1.4380999999999999</v>
      </c>
      <c r="Q464">
        <v>145</v>
      </c>
      <c r="S464" t="s">
        <v>42</v>
      </c>
      <c r="T464" t="s">
        <v>49</v>
      </c>
      <c r="U464" t="s">
        <v>43</v>
      </c>
      <c r="V464">
        <v>2.5163000000000002</v>
      </c>
      <c r="W464">
        <v>145</v>
      </c>
      <c r="Y464" t="s">
        <v>44</v>
      </c>
      <c r="Z464" t="s">
        <v>40</v>
      </c>
      <c r="AA464" t="s">
        <v>43</v>
      </c>
      <c r="AB464">
        <v>8</v>
      </c>
      <c r="AC464">
        <v>4</v>
      </c>
      <c r="AE464" t="s">
        <v>45</v>
      </c>
      <c r="AF464" t="s">
        <v>49</v>
      </c>
      <c r="AG464" t="s">
        <v>41</v>
      </c>
      <c r="AH464">
        <v>4.9800000000000004</v>
      </c>
      <c r="AI464">
        <v>145</v>
      </c>
      <c r="AK464" t="s">
        <v>46</v>
      </c>
      <c r="AL464" t="s">
        <v>48</v>
      </c>
      <c r="AM464" t="s">
        <v>43</v>
      </c>
      <c r="AN464">
        <v>0.99</v>
      </c>
      <c r="AO464">
        <v>52</v>
      </c>
    </row>
    <row r="465" spans="1:41" x14ac:dyDescent="0.25">
      <c r="A465" t="s">
        <v>8</v>
      </c>
      <c r="B465" t="s">
        <v>49</v>
      </c>
      <c r="C465" t="s">
        <v>41</v>
      </c>
      <c r="D465">
        <v>8.1199999999999992</v>
      </c>
      <c r="E465">
        <v>144</v>
      </c>
      <c r="G465" t="s">
        <v>9</v>
      </c>
      <c r="H465" t="s">
        <v>49</v>
      </c>
      <c r="I465" t="s">
        <v>41</v>
      </c>
      <c r="J465">
        <v>43.52</v>
      </c>
      <c r="K465">
        <v>144</v>
      </c>
      <c r="M465" t="s">
        <v>17</v>
      </c>
      <c r="N465" t="s">
        <v>49</v>
      </c>
      <c r="O465" t="s">
        <v>41</v>
      </c>
      <c r="P465">
        <v>1.4403000000000001</v>
      </c>
      <c r="Q465">
        <v>144</v>
      </c>
      <c r="S465" t="s">
        <v>42</v>
      </c>
      <c r="T465" t="s">
        <v>49</v>
      </c>
      <c r="U465" t="s">
        <v>43</v>
      </c>
      <c r="V465">
        <v>2.5198</v>
      </c>
      <c r="W465">
        <v>144</v>
      </c>
      <c r="Y465" t="s">
        <v>44</v>
      </c>
      <c r="Z465" t="s">
        <v>40</v>
      </c>
      <c r="AA465" t="s">
        <v>43</v>
      </c>
      <c r="AB465">
        <v>7.5</v>
      </c>
      <c r="AC465">
        <v>2</v>
      </c>
      <c r="AE465" t="s">
        <v>45</v>
      </c>
      <c r="AF465" t="s">
        <v>49</v>
      </c>
      <c r="AG465" t="s">
        <v>41</v>
      </c>
      <c r="AH465">
        <v>4.97</v>
      </c>
      <c r="AI465">
        <v>144</v>
      </c>
      <c r="AK465" t="s">
        <v>46</v>
      </c>
      <c r="AL465" t="s">
        <v>48</v>
      </c>
      <c r="AM465" t="s">
        <v>43</v>
      </c>
      <c r="AN465">
        <v>0.98</v>
      </c>
      <c r="AO465">
        <v>50</v>
      </c>
    </row>
    <row r="466" spans="1:41" x14ac:dyDescent="0.25">
      <c r="A466" t="s">
        <v>8</v>
      </c>
      <c r="B466" t="s">
        <v>49</v>
      </c>
      <c r="C466" t="s">
        <v>41</v>
      </c>
      <c r="D466">
        <v>8.1300000000000008</v>
      </c>
      <c r="E466">
        <v>143</v>
      </c>
      <c r="G466" t="s">
        <v>9</v>
      </c>
      <c r="H466" t="s">
        <v>49</v>
      </c>
      <c r="I466" t="s">
        <v>41</v>
      </c>
      <c r="J466">
        <v>43.59</v>
      </c>
      <c r="K466">
        <v>143</v>
      </c>
      <c r="M466" t="s">
        <v>17</v>
      </c>
      <c r="N466" t="s">
        <v>49</v>
      </c>
      <c r="O466" t="s">
        <v>41</v>
      </c>
      <c r="P466">
        <v>1.4424999999999999</v>
      </c>
      <c r="Q466">
        <v>143</v>
      </c>
      <c r="S466" t="s">
        <v>42</v>
      </c>
      <c r="T466" t="s">
        <v>49</v>
      </c>
      <c r="U466" t="s">
        <v>43</v>
      </c>
      <c r="V466">
        <v>2.5232999999999999</v>
      </c>
      <c r="W466">
        <v>143</v>
      </c>
      <c r="Y466" t="s">
        <v>44</v>
      </c>
      <c r="Z466" t="s">
        <v>40</v>
      </c>
      <c r="AA466" t="s">
        <v>43</v>
      </c>
      <c r="AB466">
        <v>7</v>
      </c>
      <c r="AC466">
        <v>1</v>
      </c>
      <c r="AE466" t="s">
        <v>45</v>
      </c>
      <c r="AF466" t="s">
        <v>49</v>
      </c>
      <c r="AG466" t="s">
        <v>41</v>
      </c>
      <c r="AH466">
        <v>4.95</v>
      </c>
      <c r="AI466">
        <v>143</v>
      </c>
      <c r="AK466" t="s">
        <v>46</v>
      </c>
      <c r="AL466" t="s">
        <v>48</v>
      </c>
      <c r="AM466" t="s">
        <v>43</v>
      </c>
      <c r="AN466">
        <v>0.97</v>
      </c>
      <c r="AO466">
        <v>48</v>
      </c>
    </row>
    <row r="467" spans="1:41" x14ac:dyDescent="0.25">
      <c r="A467" t="s">
        <v>8</v>
      </c>
      <c r="B467" t="s">
        <v>49</v>
      </c>
      <c r="C467" t="s">
        <v>41</v>
      </c>
      <c r="D467">
        <v>8.14</v>
      </c>
      <c r="E467">
        <v>142</v>
      </c>
      <c r="G467" t="s">
        <v>9</v>
      </c>
      <c r="H467" t="s">
        <v>49</v>
      </c>
      <c r="I467" t="s">
        <v>41</v>
      </c>
      <c r="J467">
        <v>43.67</v>
      </c>
      <c r="K467">
        <v>142</v>
      </c>
      <c r="M467" t="s">
        <v>17</v>
      </c>
      <c r="N467" t="s">
        <v>49</v>
      </c>
      <c r="O467" t="s">
        <v>41</v>
      </c>
      <c r="P467">
        <v>1.4445999999999999</v>
      </c>
      <c r="Q467">
        <v>142</v>
      </c>
      <c r="S467" t="s">
        <v>42</v>
      </c>
      <c r="T467" t="s">
        <v>49</v>
      </c>
      <c r="U467" t="s">
        <v>43</v>
      </c>
      <c r="V467">
        <v>2.5268000000000002</v>
      </c>
      <c r="W467">
        <v>142</v>
      </c>
      <c r="Y467" s="58"/>
      <c r="Z467" s="58"/>
      <c r="AA467" s="58"/>
      <c r="AB467" s="58"/>
      <c r="AC467" s="58"/>
      <c r="AE467" t="s">
        <v>45</v>
      </c>
      <c r="AF467" t="s">
        <v>49</v>
      </c>
      <c r="AG467" t="s">
        <v>41</v>
      </c>
      <c r="AH467">
        <v>4.9400000000000004</v>
      </c>
      <c r="AI467">
        <v>142</v>
      </c>
      <c r="AK467" t="s">
        <v>46</v>
      </c>
      <c r="AL467" t="s">
        <v>48</v>
      </c>
      <c r="AM467" t="s">
        <v>43</v>
      </c>
      <c r="AN467">
        <v>0.96</v>
      </c>
      <c r="AO467">
        <v>47</v>
      </c>
    </row>
    <row r="468" spans="1:41" x14ac:dyDescent="0.25">
      <c r="A468" t="s">
        <v>8</v>
      </c>
      <c r="B468" t="s">
        <v>49</v>
      </c>
      <c r="C468" t="s">
        <v>41</v>
      </c>
      <c r="D468">
        <v>8.16</v>
      </c>
      <c r="E468">
        <v>141</v>
      </c>
      <c r="G468" t="s">
        <v>9</v>
      </c>
      <c r="H468" t="s">
        <v>49</v>
      </c>
      <c r="I468" t="s">
        <v>41</v>
      </c>
      <c r="J468">
        <v>43.75</v>
      </c>
      <c r="K468">
        <v>141</v>
      </c>
      <c r="M468" t="s">
        <v>17</v>
      </c>
      <c r="N468" t="s">
        <v>49</v>
      </c>
      <c r="O468" t="s">
        <v>41</v>
      </c>
      <c r="P468">
        <v>1.4466999999999999</v>
      </c>
      <c r="Q468">
        <v>141</v>
      </c>
      <c r="S468" t="s">
        <v>42</v>
      </c>
      <c r="T468" t="s">
        <v>49</v>
      </c>
      <c r="U468" t="s">
        <v>43</v>
      </c>
      <c r="V468">
        <v>2.5303</v>
      </c>
      <c r="W468">
        <v>141</v>
      </c>
      <c r="Y468" t="s">
        <v>44</v>
      </c>
      <c r="Z468" t="s">
        <v>48</v>
      </c>
      <c r="AA468" t="s">
        <v>43</v>
      </c>
      <c r="AB468">
        <v>83.5</v>
      </c>
      <c r="AC468">
        <v>200</v>
      </c>
      <c r="AE468" t="s">
        <v>45</v>
      </c>
      <c r="AF468" t="s">
        <v>49</v>
      </c>
      <c r="AG468" t="s">
        <v>41</v>
      </c>
      <c r="AH468">
        <v>4.92</v>
      </c>
      <c r="AI468">
        <v>141</v>
      </c>
      <c r="AK468" t="s">
        <v>46</v>
      </c>
      <c r="AL468" t="s">
        <v>48</v>
      </c>
      <c r="AM468" t="s">
        <v>43</v>
      </c>
      <c r="AN468">
        <v>0.95</v>
      </c>
      <c r="AO468">
        <v>45</v>
      </c>
    </row>
    <row r="469" spans="1:41" x14ac:dyDescent="0.25">
      <c r="A469" t="s">
        <v>8</v>
      </c>
      <c r="B469" t="s">
        <v>49</v>
      </c>
      <c r="C469" t="s">
        <v>41</v>
      </c>
      <c r="D469">
        <v>8.17</v>
      </c>
      <c r="E469">
        <v>140</v>
      </c>
      <c r="G469" t="s">
        <v>9</v>
      </c>
      <c r="H469" t="s">
        <v>49</v>
      </c>
      <c r="I469" t="s">
        <v>41</v>
      </c>
      <c r="J469">
        <v>43.83</v>
      </c>
      <c r="K469">
        <v>140</v>
      </c>
      <c r="M469" t="s">
        <v>17</v>
      </c>
      <c r="N469" t="s">
        <v>49</v>
      </c>
      <c r="O469" t="s">
        <v>41</v>
      </c>
      <c r="P469">
        <v>1.4489000000000001</v>
      </c>
      <c r="Q469">
        <v>140</v>
      </c>
      <c r="S469" t="s">
        <v>42</v>
      </c>
      <c r="T469" t="s">
        <v>49</v>
      </c>
      <c r="U469" t="s">
        <v>43</v>
      </c>
      <c r="V469">
        <v>2.5338000000000003</v>
      </c>
      <c r="W469">
        <v>140</v>
      </c>
      <c r="Y469" t="s">
        <v>44</v>
      </c>
      <c r="Z469" t="s">
        <v>48</v>
      </c>
      <c r="AA469" t="s">
        <v>43</v>
      </c>
      <c r="AB469">
        <v>83</v>
      </c>
      <c r="AC469">
        <v>198</v>
      </c>
      <c r="AE469" t="s">
        <v>45</v>
      </c>
      <c r="AF469" t="s">
        <v>49</v>
      </c>
      <c r="AG469" t="s">
        <v>41</v>
      </c>
      <c r="AH469">
        <v>4.91</v>
      </c>
      <c r="AI469">
        <v>140</v>
      </c>
      <c r="AK469" t="s">
        <v>46</v>
      </c>
      <c r="AL469" t="s">
        <v>48</v>
      </c>
      <c r="AM469" t="s">
        <v>43</v>
      </c>
      <c r="AN469">
        <v>0.94</v>
      </c>
      <c r="AO469">
        <v>44</v>
      </c>
    </row>
    <row r="470" spans="1:41" x14ac:dyDescent="0.25">
      <c r="A470" t="s">
        <v>8</v>
      </c>
      <c r="B470" t="s">
        <v>49</v>
      </c>
      <c r="C470" t="s">
        <v>41</v>
      </c>
      <c r="D470">
        <v>8.19</v>
      </c>
      <c r="E470">
        <v>139</v>
      </c>
      <c r="G470" t="s">
        <v>9</v>
      </c>
      <c r="H470" t="s">
        <v>49</v>
      </c>
      <c r="I470" t="s">
        <v>41</v>
      </c>
      <c r="J470">
        <v>43.9</v>
      </c>
      <c r="K470">
        <v>139</v>
      </c>
      <c r="M470" t="s">
        <v>17</v>
      </c>
      <c r="N470" t="s">
        <v>49</v>
      </c>
      <c r="O470" t="s">
        <v>41</v>
      </c>
      <c r="P470">
        <v>1.4511000000000001</v>
      </c>
      <c r="Q470">
        <v>139</v>
      </c>
      <c r="S470" t="s">
        <v>42</v>
      </c>
      <c r="T470" t="s">
        <v>49</v>
      </c>
      <c r="U470" t="s">
        <v>43</v>
      </c>
      <c r="V470">
        <v>2.5373000000000001</v>
      </c>
      <c r="W470">
        <v>139</v>
      </c>
      <c r="Y470" t="s">
        <v>44</v>
      </c>
      <c r="Z470" t="s">
        <v>48</v>
      </c>
      <c r="AA470" t="s">
        <v>43</v>
      </c>
      <c r="AB470">
        <v>82.5</v>
      </c>
      <c r="AC470">
        <v>197</v>
      </c>
      <c r="AE470" t="s">
        <v>45</v>
      </c>
      <c r="AF470" t="s">
        <v>49</v>
      </c>
      <c r="AG470" t="s">
        <v>41</v>
      </c>
      <c r="AH470">
        <v>4.9000000000000004</v>
      </c>
      <c r="AI470">
        <v>139</v>
      </c>
      <c r="AK470" t="s">
        <v>46</v>
      </c>
      <c r="AL470" t="s">
        <v>48</v>
      </c>
      <c r="AM470" t="s">
        <v>43</v>
      </c>
      <c r="AN470">
        <v>0.93</v>
      </c>
      <c r="AO470">
        <v>42</v>
      </c>
    </row>
    <row r="471" spans="1:41" x14ac:dyDescent="0.25">
      <c r="A471" t="s">
        <v>8</v>
      </c>
      <c r="B471" t="s">
        <v>49</v>
      </c>
      <c r="C471" t="s">
        <v>41</v>
      </c>
      <c r="D471">
        <v>8.1999999999999993</v>
      </c>
      <c r="E471">
        <v>138</v>
      </c>
      <c r="G471" t="s">
        <v>9</v>
      </c>
      <c r="H471" t="s">
        <v>49</v>
      </c>
      <c r="I471" t="s">
        <v>41</v>
      </c>
      <c r="J471">
        <v>43.98</v>
      </c>
      <c r="K471">
        <v>138</v>
      </c>
      <c r="M471" t="s">
        <v>17</v>
      </c>
      <c r="N471" t="s">
        <v>49</v>
      </c>
      <c r="O471" t="s">
        <v>41</v>
      </c>
      <c r="P471">
        <v>1.4531999999999998</v>
      </c>
      <c r="Q471">
        <v>138</v>
      </c>
      <c r="S471" t="s">
        <v>42</v>
      </c>
      <c r="T471" t="s">
        <v>49</v>
      </c>
      <c r="U471" t="s">
        <v>43</v>
      </c>
      <c r="V471">
        <v>2.5409000000000002</v>
      </c>
      <c r="W471">
        <v>138</v>
      </c>
      <c r="Y471" t="s">
        <v>44</v>
      </c>
      <c r="Z471" t="s">
        <v>48</v>
      </c>
      <c r="AA471" t="s">
        <v>43</v>
      </c>
      <c r="AB471">
        <v>82</v>
      </c>
      <c r="AC471">
        <v>195</v>
      </c>
      <c r="AE471" t="s">
        <v>45</v>
      </c>
      <c r="AF471" t="s">
        <v>49</v>
      </c>
      <c r="AG471" t="s">
        <v>41</v>
      </c>
      <c r="AH471">
        <v>4.88</v>
      </c>
      <c r="AI471">
        <v>138</v>
      </c>
      <c r="AK471" t="s">
        <v>46</v>
      </c>
      <c r="AL471" t="s">
        <v>48</v>
      </c>
      <c r="AM471" t="s">
        <v>43</v>
      </c>
      <c r="AN471">
        <v>0.92</v>
      </c>
      <c r="AO471">
        <v>40</v>
      </c>
    </row>
    <row r="472" spans="1:41" x14ac:dyDescent="0.25">
      <c r="A472" t="s">
        <v>8</v>
      </c>
      <c r="B472" t="s">
        <v>49</v>
      </c>
      <c r="C472" t="s">
        <v>41</v>
      </c>
      <c r="D472">
        <v>8.2100000000000009</v>
      </c>
      <c r="E472">
        <v>137</v>
      </c>
      <c r="G472" t="s">
        <v>9</v>
      </c>
      <c r="H472" t="s">
        <v>49</v>
      </c>
      <c r="I472" t="s">
        <v>41</v>
      </c>
      <c r="J472">
        <v>44.06</v>
      </c>
      <c r="K472">
        <v>137</v>
      </c>
      <c r="M472" t="s">
        <v>17</v>
      </c>
      <c r="N472" t="s">
        <v>49</v>
      </c>
      <c r="O472" t="s">
        <v>41</v>
      </c>
      <c r="P472">
        <v>1.4554</v>
      </c>
      <c r="Q472">
        <v>137</v>
      </c>
      <c r="S472" t="s">
        <v>42</v>
      </c>
      <c r="T472" t="s">
        <v>49</v>
      </c>
      <c r="U472" t="s">
        <v>43</v>
      </c>
      <c r="V472">
        <v>2.5444999999999998</v>
      </c>
      <c r="W472">
        <v>137</v>
      </c>
      <c r="Y472" t="s">
        <v>44</v>
      </c>
      <c r="Z472" t="s">
        <v>48</v>
      </c>
      <c r="AA472" t="s">
        <v>43</v>
      </c>
      <c r="AB472">
        <v>81.5</v>
      </c>
      <c r="AC472">
        <v>193</v>
      </c>
      <c r="AE472" t="s">
        <v>45</v>
      </c>
      <c r="AF472" t="s">
        <v>49</v>
      </c>
      <c r="AG472" t="s">
        <v>41</v>
      </c>
      <c r="AH472">
        <v>4.87</v>
      </c>
      <c r="AI472">
        <v>137</v>
      </c>
      <c r="AK472" t="s">
        <v>46</v>
      </c>
      <c r="AL472" t="s">
        <v>48</v>
      </c>
      <c r="AM472" t="s">
        <v>43</v>
      </c>
      <c r="AN472">
        <v>0.91</v>
      </c>
      <c r="AO472">
        <v>39</v>
      </c>
    </row>
    <row r="473" spans="1:41" x14ac:dyDescent="0.25">
      <c r="A473" t="s">
        <v>8</v>
      </c>
      <c r="B473" t="s">
        <v>49</v>
      </c>
      <c r="C473" t="s">
        <v>41</v>
      </c>
      <c r="D473">
        <v>8.23</v>
      </c>
      <c r="E473">
        <v>136</v>
      </c>
      <c r="G473" t="s">
        <v>9</v>
      </c>
      <c r="H473" t="s">
        <v>49</v>
      </c>
      <c r="I473" t="s">
        <v>41</v>
      </c>
      <c r="J473">
        <v>44.14</v>
      </c>
      <c r="K473">
        <v>136</v>
      </c>
      <c r="M473" t="s">
        <v>17</v>
      </c>
      <c r="N473" t="s">
        <v>49</v>
      </c>
      <c r="O473" t="s">
        <v>41</v>
      </c>
      <c r="P473">
        <v>1.4576000000000002</v>
      </c>
      <c r="Q473">
        <v>136</v>
      </c>
      <c r="S473" t="s">
        <v>42</v>
      </c>
      <c r="T473" t="s">
        <v>49</v>
      </c>
      <c r="U473" t="s">
        <v>43</v>
      </c>
      <c r="V473">
        <v>2.5480999999999998</v>
      </c>
      <c r="W473">
        <v>136</v>
      </c>
      <c r="Y473" t="s">
        <v>44</v>
      </c>
      <c r="Z473" t="s">
        <v>48</v>
      </c>
      <c r="AA473" t="s">
        <v>43</v>
      </c>
      <c r="AB473">
        <v>81</v>
      </c>
      <c r="AC473">
        <v>192</v>
      </c>
      <c r="AE473" t="s">
        <v>45</v>
      </c>
      <c r="AF473" t="s">
        <v>49</v>
      </c>
      <c r="AG473" t="s">
        <v>41</v>
      </c>
      <c r="AH473">
        <v>4.8499999999999996</v>
      </c>
      <c r="AI473">
        <v>136</v>
      </c>
      <c r="AK473" t="s">
        <v>46</v>
      </c>
      <c r="AL473" t="s">
        <v>48</v>
      </c>
      <c r="AM473" t="s">
        <v>43</v>
      </c>
      <c r="AN473">
        <v>0.9</v>
      </c>
      <c r="AO473">
        <v>37</v>
      </c>
    </row>
    <row r="474" spans="1:41" x14ac:dyDescent="0.25">
      <c r="A474" t="s">
        <v>8</v>
      </c>
      <c r="B474" t="s">
        <v>49</v>
      </c>
      <c r="C474" t="s">
        <v>41</v>
      </c>
      <c r="D474">
        <v>8.24</v>
      </c>
      <c r="E474">
        <v>135</v>
      </c>
      <c r="G474" t="s">
        <v>9</v>
      </c>
      <c r="H474" t="s">
        <v>49</v>
      </c>
      <c r="I474" t="s">
        <v>41</v>
      </c>
      <c r="J474">
        <v>44.22</v>
      </c>
      <c r="K474">
        <v>135</v>
      </c>
      <c r="M474" t="s">
        <v>17</v>
      </c>
      <c r="N474" t="s">
        <v>49</v>
      </c>
      <c r="O474" t="s">
        <v>41</v>
      </c>
      <c r="P474">
        <v>1.4598</v>
      </c>
      <c r="Q474">
        <v>135</v>
      </c>
      <c r="S474" t="s">
        <v>42</v>
      </c>
      <c r="T474" t="s">
        <v>49</v>
      </c>
      <c r="U474" t="s">
        <v>43</v>
      </c>
      <c r="V474">
        <v>2.5516999999999999</v>
      </c>
      <c r="W474">
        <v>135</v>
      </c>
      <c r="Y474" t="s">
        <v>44</v>
      </c>
      <c r="Z474" t="s">
        <v>48</v>
      </c>
      <c r="AA474" t="s">
        <v>43</v>
      </c>
      <c r="AB474">
        <v>80.5</v>
      </c>
      <c r="AC474">
        <v>190</v>
      </c>
      <c r="AE474" t="s">
        <v>45</v>
      </c>
      <c r="AF474" t="s">
        <v>49</v>
      </c>
      <c r="AG474" t="s">
        <v>41</v>
      </c>
      <c r="AH474">
        <v>4.84</v>
      </c>
      <c r="AI474">
        <v>135</v>
      </c>
      <c r="AK474" t="s">
        <v>46</v>
      </c>
      <c r="AL474" t="s">
        <v>48</v>
      </c>
      <c r="AM474" t="s">
        <v>43</v>
      </c>
      <c r="AN474">
        <v>0.89</v>
      </c>
      <c r="AO474">
        <v>36</v>
      </c>
    </row>
    <row r="475" spans="1:41" x14ac:dyDescent="0.25">
      <c r="A475" t="s">
        <v>8</v>
      </c>
      <c r="B475" t="s">
        <v>49</v>
      </c>
      <c r="C475" t="s">
        <v>41</v>
      </c>
      <c r="D475">
        <v>8.25</v>
      </c>
      <c r="E475">
        <v>134</v>
      </c>
      <c r="G475" t="s">
        <v>9</v>
      </c>
      <c r="H475" t="s">
        <v>49</v>
      </c>
      <c r="I475" t="s">
        <v>41</v>
      </c>
      <c r="J475">
        <v>44.3</v>
      </c>
      <c r="K475">
        <v>134</v>
      </c>
      <c r="M475" t="s">
        <v>17</v>
      </c>
      <c r="N475" t="s">
        <v>49</v>
      </c>
      <c r="O475" t="s">
        <v>41</v>
      </c>
      <c r="P475">
        <v>1.462</v>
      </c>
      <c r="Q475">
        <v>134</v>
      </c>
      <c r="S475" t="s">
        <v>42</v>
      </c>
      <c r="T475" t="s">
        <v>49</v>
      </c>
      <c r="U475" t="s">
        <v>43</v>
      </c>
      <c r="V475">
        <v>2.5552999999999999</v>
      </c>
      <c r="W475">
        <v>134</v>
      </c>
      <c r="Y475" t="s">
        <v>44</v>
      </c>
      <c r="Z475" t="s">
        <v>48</v>
      </c>
      <c r="AA475" t="s">
        <v>43</v>
      </c>
      <c r="AB475">
        <v>80</v>
      </c>
      <c r="AC475">
        <v>189</v>
      </c>
      <c r="AE475" t="s">
        <v>45</v>
      </c>
      <c r="AF475" t="s">
        <v>49</v>
      </c>
      <c r="AG475" t="s">
        <v>41</v>
      </c>
      <c r="AH475">
        <v>4.82</v>
      </c>
      <c r="AI475">
        <v>134</v>
      </c>
      <c r="AK475" t="s">
        <v>46</v>
      </c>
      <c r="AL475" t="s">
        <v>48</v>
      </c>
      <c r="AM475" t="s">
        <v>43</v>
      </c>
      <c r="AN475">
        <v>0.88</v>
      </c>
      <c r="AO475">
        <v>34</v>
      </c>
    </row>
    <row r="476" spans="1:41" x14ac:dyDescent="0.25">
      <c r="A476" t="s">
        <v>8</v>
      </c>
      <c r="B476" t="s">
        <v>49</v>
      </c>
      <c r="C476" t="s">
        <v>41</v>
      </c>
      <c r="D476">
        <v>8.27</v>
      </c>
      <c r="E476">
        <v>133</v>
      </c>
      <c r="G476" t="s">
        <v>9</v>
      </c>
      <c r="H476" t="s">
        <v>49</v>
      </c>
      <c r="I476" t="s">
        <v>41</v>
      </c>
      <c r="J476">
        <v>44.38</v>
      </c>
      <c r="K476">
        <v>133</v>
      </c>
      <c r="M476" t="s">
        <v>17</v>
      </c>
      <c r="N476" t="s">
        <v>49</v>
      </c>
      <c r="O476" t="s">
        <v>41</v>
      </c>
      <c r="P476">
        <v>1.4641999999999999</v>
      </c>
      <c r="Q476">
        <v>133</v>
      </c>
      <c r="S476" t="s">
        <v>42</v>
      </c>
      <c r="T476" t="s">
        <v>49</v>
      </c>
      <c r="U476" t="s">
        <v>43</v>
      </c>
      <c r="V476">
        <v>2.5589</v>
      </c>
      <c r="W476">
        <v>133</v>
      </c>
      <c r="Y476" t="s">
        <v>44</v>
      </c>
      <c r="Z476" t="s">
        <v>48</v>
      </c>
      <c r="AA476" t="s">
        <v>43</v>
      </c>
      <c r="AB476">
        <v>79.5</v>
      </c>
      <c r="AC476">
        <v>187</v>
      </c>
      <c r="AE476" t="s">
        <v>45</v>
      </c>
      <c r="AF476" t="s">
        <v>49</v>
      </c>
      <c r="AG476" t="s">
        <v>41</v>
      </c>
      <c r="AH476">
        <v>4.8099999999999996</v>
      </c>
      <c r="AI476">
        <v>133</v>
      </c>
      <c r="AK476" t="s">
        <v>46</v>
      </c>
      <c r="AL476" t="s">
        <v>48</v>
      </c>
      <c r="AM476" t="s">
        <v>43</v>
      </c>
      <c r="AN476">
        <v>0.87</v>
      </c>
      <c r="AO476">
        <v>32</v>
      </c>
    </row>
    <row r="477" spans="1:41" x14ac:dyDescent="0.25">
      <c r="A477" t="s">
        <v>8</v>
      </c>
      <c r="B477" t="s">
        <v>49</v>
      </c>
      <c r="C477" t="s">
        <v>41</v>
      </c>
      <c r="D477">
        <v>8.2799999999999994</v>
      </c>
      <c r="E477">
        <v>132</v>
      </c>
      <c r="G477" t="s">
        <v>9</v>
      </c>
      <c r="H477" t="s">
        <v>49</v>
      </c>
      <c r="I477" t="s">
        <v>41</v>
      </c>
      <c r="J477">
        <v>44.46</v>
      </c>
      <c r="K477">
        <v>132</v>
      </c>
      <c r="M477" t="s">
        <v>17</v>
      </c>
      <c r="N477" t="s">
        <v>49</v>
      </c>
      <c r="O477" t="s">
        <v>41</v>
      </c>
      <c r="P477">
        <v>1.4665000000000001</v>
      </c>
      <c r="Q477">
        <v>132</v>
      </c>
      <c r="S477" t="s">
        <v>42</v>
      </c>
      <c r="T477" t="s">
        <v>49</v>
      </c>
      <c r="U477" t="s">
        <v>43</v>
      </c>
      <c r="V477">
        <v>2.5625</v>
      </c>
      <c r="W477">
        <v>132</v>
      </c>
      <c r="Y477" t="s">
        <v>44</v>
      </c>
      <c r="Z477" t="s">
        <v>48</v>
      </c>
      <c r="AA477" t="s">
        <v>43</v>
      </c>
      <c r="AB477">
        <v>79</v>
      </c>
      <c r="AC477">
        <v>186</v>
      </c>
      <c r="AE477" t="s">
        <v>45</v>
      </c>
      <c r="AF477" t="s">
        <v>49</v>
      </c>
      <c r="AG477" t="s">
        <v>41</v>
      </c>
      <c r="AH477">
        <v>4.79</v>
      </c>
      <c r="AI477">
        <v>132</v>
      </c>
      <c r="AK477" t="s">
        <v>46</v>
      </c>
      <c r="AL477" t="s">
        <v>48</v>
      </c>
      <c r="AM477" t="s">
        <v>43</v>
      </c>
      <c r="AN477">
        <v>0.86</v>
      </c>
      <c r="AO477">
        <v>31</v>
      </c>
    </row>
    <row r="478" spans="1:41" x14ac:dyDescent="0.25">
      <c r="A478" t="s">
        <v>8</v>
      </c>
      <c r="B478" t="s">
        <v>49</v>
      </c>
      <c r="C478" t="s">
        <v>41</v>
      </c>
      <c r="D478">
        <v>8.3000000000000007</v>
      </c>
      <c r="E478">
        <v>131</v>
      </c>
      <c r="G478" t="s">
        <v>9</v>
      </c>
      <c r="H478" t="s">
        <v>49</v>
      </c>
      <c r="I478" t="s">
        <v>41</v>
      </c>
      <c r="J478">
        <v>44.54</v>
      </c>
      <c r="K478">
        <v>131</v>
      </c>
      <c r="M478" t="s">
        <v>17</v>
      </c>
      <c r="N478" t="s">
        <v>49</v>
      </c>
      <c r="O478" t="s">
        <v>41</v>
      </c>
      <c r="P478">
        <v>1.4687000000000001</v>
      </c>
      <c r="Q478">
        <v>131</v>
      </c>
      <c r="S478" t="s">
        <v>42</v>
      </c>
      <c r="T478" t="s">
        <v>49</v>
      </c>
      <c r="U478" t="s">
        <v>43</v>
      </c>
      <c r="V478">
        <v>2.5661</v>
      </c>
      <c r="W478">
        <v>131</v>
      </c>
      <c r="Y478" t="s">
        <v>44</v>
      </c>
      <c r="Z478" t="s">
        <v>48</v>
      </c>
      <c r="AA478" t="s">
        <v>43</v>
      </c>
      <c r="AB478">
        <v>78.5</v>
      </c>
      <c r="AC478">
        <v>184</v>
      </c>
      <c r="AE478" t="s">
        <v>45</v>
      </c>
      <c r="AF478" t="s">
        <v>49</v>
      </c>
      <c r="AG478" t="s">
        <v>41</v>
      </c>
      <c r="AH478">
        <v>4.78</v>
      </c>
      <c r="AI478">
        <v>131</v>
      </c>
      <c r="AK478" t="s">
        <v>46</v>
      </c>
      <c r="AL478" t="s">
        <v>48</v>
      </c>
      <c r="AM478" t="s">
        <v>43</v>
      </c>
      <c r="AN478">
        <v>0.85</v>
      </c>
      <c r="AO478">
        <v>29</v>
      </c>
    </row>
    <row r="479" spans="1:41" x14ac:dyDescent="0.25">
      <c r="A479" t="s">
        <v>8</v>
      </c>
      <c r="B479" t="s">
        <v>49</v>
      </c>
      <c r="C479" t="s">
        <v>41</v>
      </c>
      <c r="D479">
        <v>8.31</v>
      </c>
      <c r="E479">
        <v>130</v>
      </c>
      <c r="G479" t="s">
        <v>9</v>
      </c>
      <c r="H479" t="s">
        <v>49</v>
      </c>
      <c r="I479" t="s">
        <v>41</v>
      </c>
      <c r="J479">
        <v>44.62</v>
      </c>
      <c r="K479">
        <v>130</v>
      </c>
      <c r="M479" t="s">
        <v>17</v>
      </c>
      <c r="N479" t="s">
        <v>49</v>
      </c>
      <c r="O479" t="s">
        <v>41</v>
      </c>
      <c r="P479">
        <v>1.4708999999999999</v>
      </c>
      <c r="Q479">
        <v>130</v>
      </c>
      <c r="S479" t="s">
        <v>42</v>
      </c>
      <c r="T479" t="s">
        <v>49</v>
      </c>
      <c r="U479" t="s">
        <v>43</v>
      </c>
      <c r="V479">
        <v>2.5697000000000001</v>
      </c>
      <c r="W479">
        <v>130</v>
      </c>
      <c r="Y479" t="s">
        <v>44</v>
      </c>
      <c r="Z479" t="s">
        <v>48</v>
      </c>
      <c r="AA479" t="s">
        <v>43</v>
      </c>
      <c r="AB479">
        <v>78</v>
      </c>
      <c r="AC479">
        <v>183</v>
      </c>
      <c r="AE479" t="s">
        <v>45</v>
      </c>
      <c r="AF479" t="s">
        <v>49</v>
      </c>
      <c r="AG479" t="s">
        <v>41</v>
      </c>
      <c r="AH479">
        <v>4.76</v>
      </c>
      <c r="AI479">
        <v>130</v>
      </c>
      <c r="AK479" t="s">
        <v>46</v>
      </c>
      <c r="AL479" t="s">
        <v>48</v>
      </c>
      <c r="AM479" t="s">
        <v>43</v>
      </c>
      <c r="AN479">
        <v>0.84</v>
      </c>
      <c r="AO479">
        <v>28</v>
      </c>
    </row>
    <row r="480" spans="1:41" x14ac:dyDescent="0.25">
      <c r="A480" t="s">
        <v>8</v>
      </c>
      <c r="B480" t="s">
        <v>49</v>
      </c>
      <c r="C480" t="s">
        <v>41</v>
      </c>
      <c r="D480">
        <v>8.32</v>
      </c>
      <c r="E480">
        <v>129</v>
      </c>
      <c r="G480" t="s">
        <v>9</v>
      </c>
      <c r="H480" t="s">
        <v>49</v>
      </c>
      <c r="I480" t="s">
        <v>41</v>
      </c>
      <c r="J480">
        <v>44.7</v>
      </c>
      <c r="K480">
        <v>129</v>
      </c>
      <c r="M480" t="s">
        <v>17</v>
      </c>
      <c r="N480" t="s">
        <v>49</v>
      </c>
      <c r="O480" t="s">
        <v>41</v>
      </c>
      <c r="P480">
        <v>1.4731999999999998</v>
      </c>
      <c r="Q480">
        <v>129</v>
      </c>
      <c r="S480" t="s">
        <v>42</v>
      </c>
      <c r="T480" t="s">
        <v>49</v>
      </c>
      <c r="U480" t="s">
        <v>43</v>
      </c>
      <c r="V480">
        <v>2.5733999999999999</v>
      </c>
      <c r="W480">
        <v>129</v>
      </c>
      <c r="Y480" t="s">
        <v>44</v>
      </c>
      <c r="Z480" t="s">
        <v>48</v>
      </c>
      <c r="AA480" t="s">
        <v>43</v>
      </c>
      <c r="AB480">
        <v>77.5</v>
      </c>
      <c r="AC480">
        <v>181</v>
      </c>
      <c r="AE480" t="s">
        <v>45</v>
      </c>
      <c r="AF480" t="s">
        <v>49</v>
      </c>
      <c r="AG480" t="s">
        <v>41</v>
      </c>
      <c r="AH480">
        <v>4.75</v>
      </c>
      <c r="AI480">
        <v>129</v>
      </c>
      <c r="AK480" t="s">
        <v>46</v>
      </c>
      <c r="AL480" t="s">
        <v>48</v>
      </c>
      <c r="AM480" t="s">
        <v>43</v>
      </c>
      <c r="AN480">
        <v>0.83</v>
      </c>
      <c r="AO480">
        <v>26</v>
      </c>
    </row>
    <row r="481" spans="1:41" x14ac:dyDescent="0.25">
      <c r="A481" t="s">
        <v>8</v>
      </c>
      <c r="B481" t="s">
        <v>49</v>
      </c>
      <c r="C481" t="s">
        <v>41</v>
      </c>
      <c r="D481">
        <v>8.34</v>
      </c>
      <c r="E481">
        <v>128</v>
      </c>
      <c r="G481" t="s">
        <v>9</v>
      </c>
      <c r="H481" t="s">
        <v>49</v>
      </c>
      <c r="I481" t="s">
        <v>41</v>
      </c>
      <c r="J481">
        <v>44.78</v>
      </c>
      <c r="K481">
        <v>128</v>
      </c>
      <c r="M481" t="s">
        <v>17</v>
      </c>
      <c r="N481" t="s">
        <v>49</v>
      </c>
      <c r="O481" t="s">
        <v>41</v>
      </c>
      <c r="P481">
        <v>1.4755</v>
      </c>
      <c r="Q481">
        <v>128</v>
      </c>
      <c r="S481" t="s">
        <v>42</v>
      </c>
      <c r="T481" t="s">
        <v>49</v>
      </c>
      <c r="U481" t="s">
        <v>43</v>
      </c>
      <c r="V481">
        <v>2.5771000000000002</v>
      </c>
      <c r="W481">
        <v>128</v>
      </c>
      <c r="Y481" t="s">
        <v>44</v>
      </c>
      <c r="Z481" t="s">
        <v>48</v>
      </c>
      <c r="AA481" t="s">
        <v>43</v>
      </c>
      <c r="AB481">
        <v>77</v>
      </c>
      <c r="AC481">
        <v>180</v>
      </c>
      <c r="AE481" t="s">
        <v>45</v>
      </c>
      <c r="AF481" t="s">
        <v>49</v>
      </c>
      <c r="AG481" t="s">
        <v>41</v>
      </c>
      <c r="AH481">
        <v>4.74</v>
      </c>
      <c r="AI481">
        <v>128</v>
      </c>
      <c r="AK481" t="s">
        <v>46</v>
      </c>
      <c r="AL481" t="s">
        <v>48</v>
      </c>
      <c r="AM481" t="s">
        <v>43</v>
      </c>
      <c r="AN481">
        <v>0.82</v>
      </c>
      <c r="AO481">
        <v>25</v>
      </c>
    </row>
    <row r="482" spans="1:41" x14ac:dyDescent="0.25">
      <c r="A482" t="s">
        <v>8</v>
      </c>
      <c r="B482" t="s">
        <v>49</v>
      </c>
      <c r="C482" t="s">
        <v>41</v>
      </c>
      <c r="D482">
        <v>8.35</v>
      </c>
      <c r="E482">
        <v>127</v>
      </c>
      <c r="G482" t="s">
        <v>9</v>
      </c>
      <c r="H482" t="s">
        <v>49</v>
      </c>
      <c r="I482" t="s">
        <v>41</v>
      </c>
      <c r="J482">
        <v>44.86</v>
      </c>
      <c r="K482">
        <v>127</v>
      </c>
      <c r="M482" t="s">
        <v>17</v>
      </c>
      <c r="N482" t="s">
        <v>49</v>
      </c>
      <c r="O482" t="s">
        <v>41</v>
      </c>
      <c r="P482">
        <v>1.4777</v>
      </c>
      <c r="Q482">
        <v>127</v>
      </c>
      <c r="S482" t="s">
        <v>42</v>
      </c>
      <c r="T482" t="s">
        <v>49</v>
      </c>
      <c r="U482" t="s">
        <v>43</v>
      </c>
      <c r="V482">
        <v>2.5808</v>
      </c>
      <c r="W482">
        <v>127</v>
      </c>
      <c r="Y482" t="s">
        <v>44</v>
      </c>
      <c r="Z482" t="s">
        <v>48</v>
      </c>
      <c r="AA482" t="s">
        <v>43</v>
      </c>
      <c r="AB482">
        <v>76.5</v>
      </c>
      <c r="AC482">
        <v>178</v>
      </c>
      <c r="AE482" t="s">
        <v>45</v>
      </c>
      <c r="AF482" t="s">
        <v>49</v>
      </c>
      <c r="AG482" t="s">
        <v>41</v>
      </c>
      <c r="AH482">
        <v>4.72</v>
      </c>
      <c r="AI482">
        <v>127</v>
      </c>
      <c r="AK482" t="s">
        <v>46</v>
      </c>
      <c r="AL482" t="s">
        <v>48</v>
      </c>
      <c r="AM482" t="s">
        <v>43</v>
      </c>
      <c r="AN482">
        <v>0.81</v>
      </c>
      <c r="AO482">
        <v>23</v>
      </c>
    </row>
    <row r="483" spans="1:41" x14ac:dyDescent="0.25">
      <c r="A483" t="s">
        <v>8</v>
      </c>
      <c r="B483" t="s">
        <v>49</v>
      </c>
      <c r="C483" t="s">
        <v>41</v>
      </c>
      <c r="D483">
        <v>8.3699999999999992</v>
      </c>
      <c r="E483">
        <v>126</v>
      </c>
      <c r="G483" t="s">
        <v>9</v>
      </c>
      <c r="H483" t="s">
        <v>49</v>
      </c>
      <c r="I483" t="s">
        <v>41</v>
      </c>
      <c r="J483">
        <v>44.94</v>
      </c>
      <c r="K483">
        <v>126</v>
      </c>
      <c r="M483" t="s">
        <v>17</v>
      </c>
      <c r="N483" t="s">
        <v>49</v>
      </c>
      <c r="O483" t="s">
        <v>41</v>
      </c>
      <c r="P483">
        <v>1.48</v>
      </c>
      <c r="Q483">
        <v>126</v>
      </c>
      <c r="S483" t="s">
        <v>42</v>
      </c>
      <c r="T483" t="s">
        <v>49</v>
      </c>
      <c r="U483" t="s">
        <v>43</v>
      </c>
      <c r="V483">
        <v>2.5844999999999998</v>
      </c>
      <c r="W483">
        <v>126</v>
      </c>
      <c r="Y483" t="s">
        <v>44</v>
      </c>
      <c r="Z483" t="s">
        <v>48</v>
      </c>
      <c r="AA483" t="s">
        <v>43</v>
      </c>
      <c r="AB483">
        <v>76</v>
      </c>
      <c r="AC483">
        <v>177</v>
      </c>
      <c r="AE483" t="s">
        <v>45</v>
      </c>
      <c r="AF483" t="s">
        <v>49</v>
      </c>
      <c r="AG483" t="s">
        <v>41</v>
      </c>
      <c r="AH483">
        <v>4.71</v>
      </c>
      <c r="AI483">
        <v>126</v>
      </c>
      <c r="AK483" t="s">
        <v>46</v>
      </c>
      <c r="AL483" t="s">
        <v>48</v>
      </c>
      <c r="AM483" t="s">
        <v>43</v>
      </c>
      <c r="AN483">
        <v>0.8</v>
      </c>
      <c r="AO483">
        <v>22</v>
      </c>
    </row>
    <row r="484" spans="1:41" x14ac:dyDescent="0.25">
      <c r="A484" t="s">
        <v>8</v>
      </c>
      <c r="B484" t="s">
        <v>49</v>
      </c>
      <c r="C484" t="s">
        <v>41</v>
      </c>
      <c r="D484">
        <v>8.3800000000000008</v>
      </c>
      <c r="E484">
        <v>125</v>
      </c>
      <c r="G484" t="s">
        <v>9</v>
      </c>
      <c r="H484" t="s">
        <v>49</v>
      </c>
      <c r="I484" t="s">
        <v>41</v>
      </c>
      <c r="J484">
        <v>45.02</v>
      </c>
      <c r="K484">
        <v>125</v>
      </c>
      <c r="M484" t="s">
        <v>17</v>
      </c>
      <c r="N484" t="s">
        <v>49</v>
      </c>
      <c r="O484" t="s">
        <v>41</v>
      </c>
      <c r="P484">
        <v>1.4823</v>
      </c>
      <c r="Q484">
        <v>125</v>
      </c>
      <c r="S484" t="s">
        <v>42</v>
      </c>
      <c r="T484" t="s">
        <v>49</v>
      </c>
      <c r="U484" t="s">
        <v>43</v>
      </c>
      <c r="V484">
        <v>2.5883000000000003</v>
      </c>
      <c r="W484">
        <v>125</v>
      </c>
      <c r="Y484" t="s">
        <v>44</v>
      </c>
      <c r="Z484" t="s">
        <v>48</v>
      </c>
      <c r="AA484" t="s">
        <v>43</v>
      </c>
      <c r="AB484">
        <v>75.5</v>
      </c>
      <c r="AC484">
        <v>175</v>
      </c>
      <c r="AE484" t="s">
        <v>45</v>
      </c>
      <c r="AF484" t="s">
        <v>49</v>
      </c>
      <c r="AG484" t="s">
        <v>41</v>
      </c>
      <c r="AH484">
        <v>4.6900000000000004</v>
      </c>
      <c r="AI484">
        <v>125</v>
      </c>
      <c r="AK484" t="s">
        <v>46</v>
      </c>
      <c r="AL484" t="s">
        <v>48</v>
      </c>
      <c r="AM484" t="s">
        <v>43</v>
      </c>
      <c r="AN484">
        <v>0.79</v>
      </c>
      <c r="AO484">
        <v>20</v>
      </c>
    </row>
    <row r="485" spans="1:41" x14ac:dyDescent="0.25">
      <c r="A485" t="s">
        <v>8</v>
      </c>
      <c r="B485" t="s">
        <v>49</v>
      </c>
      <c r="C485" t="s">
        <v>41</v>
      </c>
      <c r="D485">
        <v>8.39</v>
      </c>
      <c r="E485">
        <v>124</v>
      </c>
      <c r="G485" t="s">
        <v>9</v>
      </c>
      <c r="H485" t="s">
        <v>49</v>
      </c>
      <c r="I485" t="s">
        <v>41</v>
      </c>
      <c r="J485">
        <v>45.1</v>
      </c>
      <c r="K485">
        <v>124</v>
      </c>
      <c r="M485" t="s">
        <v>17</v>
      </c>
      <c r="N485" t="s">
        <v>49</v>
      </c>
      <c r="O485" t="s">
        <v>41</v>
      </c>
      <c r="P485">
        <v>1.4845999999999999</v>
      </c>
      <c r="Q485">
        <v>124</v>
      </c>
      <c r="S485" t="s">
        <v>42</v>
      </c>
      <c r="T485" t="s">
        <v>49</v>
      </c>
      <c r="U485" t="s">
        <v>43</v>
      </c>
      <c r="V485">
        <v>2.5921000000000003</v>
      </c>
      <c r="W485">
        <v>124</v>
      </c>
      <c r="Y485" t="s">
        <v>44</v>
      </c>
      <c r="Z485" t="s">
        <v>48</v>
      </c>
      <c r="AA485" t="s">
        <v>43</v>
      </c>
      <c r="AB485">
        <v>75</v>
      </c>
      <c r="AC485">
        <v>173</v>
      </c>
      <c r="AE485" t="s">
        <v>45</v>
      </c>
      <c r="AF485" t="s">
        <v>49</v>
      </c>
      <c r="AG485" t="s">
        <v>41</v>
      </c>
      <c r="AH485">
        <v>4.68</v>
      </c>
      <c r="AI485">
        <v>124</v>
      </c>
      <c r="AK485" t="s">
        <v>46</v>
      </c>
      <c r="AL485" t="s">
        <v>48</v>
      </c>
      <c r="AM485" t="s">
        <v>43</v>
      </c>
      <c r="AN485">
        <v>0.78</v>
      </c>
      <c r="AO485">
        <v>19</v>
      </c>
    </row>
    <row r="486" spans="1:41" x14ac:dyDescent="0.25">
      <c r="A486" t="s">
        <v>8</v>
      </c>
      <c r="B486" t="s">
        <v>49</v>
      </c>
      <c r="C486" t="s">
        <v>41</v>
      </c>
      <c r="D486">
        <v>8.41</v>
      </c>
      <c r="E486">
        <v>123</v>
      </c>
      <c r="G486" t="s">
        <v>9</v>
      </c>
      <c r="H486" t="s">
        <v>49</v>
      </c>
      <c r="I486" t="s">
        <v>41</v>
      </c>
      <c r="J486">
        <v>45.18</v>
      </c>
      <c r="K486">
        <v>123</v>
      </c>
      <c r="M486" t="s">
        <v>17</v>
      </c>
      <c r="N486" t="s">
        <v>49</v>
      </c>
      <c r="O486" t="s">
        <v>41</v>
      </c>
      <c r="P486">
        <v>1.4868999999999999</v>
      </c>
      <c r="Q486">
        <v>123</v>
      </c>
      <c r="S486" t="s">
        <v>42</v>
      </c>
      <c r="T486" t="s">
        <v>49</v>
      </c>
      <c r="U486" t="s">
        <v>43</v>
      </c>
      <c r="V486">
        <v>2.5958000000000001</v>
      </c>
      <c r="W486">
        <v>123</v>
      </c>
      <c r="Y486" t="s">
        <v>44</v>
      </c>
      <c r="Z486" t="s">
        <v>48</v>
      </c>
      <c r="AA486" t="s">
        <v>43</v>
      </c>
      <c r="AB486">
        <v>74.5</v>
      </c>
      <c r="AC486">
        <v>172</v>
      </c>
      <c r="AE486" t="s">
        <v>45</v>
      </c>
      <c r="AF486" t="s">
        <v>49</v>
      </c>
      <c r="AG486" t="s">
        <v>41</v>
      </c>
      <c r="AH486">
        <v>4.66</v>
      </c>
      <c r="AI486">
        <v>123</v>
      </c>
      <c r="AK486" t="s">
        <v>46</v>
      </c>
      <c r="AL486" t="s">
        <v>48</v>
      </c>
      <c r="AM486" t="s">
        <v>43</v>
      </c>
      <c r="AN486">
        <v>0.77</v>
      </c>
      <c r="AO486">
        <v>17</v>
      </c>
    </row>
    <row r="487" spans="1:41" x14ac:dyDescent="0.25">
      <c r="A487" t="s">
        <v>8</v>
      </c>
      <c r="B487" t="s">
        <v>49</v>
      </c>
      <c r="C487" t="s">
        <v>41</v>
      </c>
      <c r="D487">
        <v>8.42</v>
      </c>
      <c r="E487">
        <v>122</v>
      </c>
      <c r="G487" t="s">
        <v>9</v>
      </c>
      <c r="H487" t="s">
        <v>49</v>
      </c>
      <c r="I487" t="s">
        <v>41</v>
      </c>
      <c r="J487">
        <v>45.26</v>
      </c>
      <c r="K487">
        <v>122</v>
      </c>
      <c r="M487" t="s">
        <v>17</v>
      </c>
      <c r="N487" t="s">
        <v>49</v>
      </c>
      <c r="O487" t="s">
        <v>41</v>
      </c>
      <c r="P487">
        <v>1.4892000000000001</v>
      </c>
      <c r="Q487">
        <v>122</v>
      </c>
      <c r="S487" t="s">
        <v>42</v>
      </c>
      <c r="T487" t="s">
        <v>49</v>
      </c>
      <c r="U487" t="s">
        <v>43</v>
      </c>
      <c r="V487">
        <v>2.5994999999999999</v>
      </c>
      <c r="W487">
        <v>122</v>
      </c>
      <c r="Y487" t="s">
        <v>44</v>
      </c>
      <c r="Z487" t="s">
        <v>48</v>
      </c>
      <c r="AA487" t="s">
        <v>43</v>
      </c>
      <c r="AB487">
        <v>74</v>
      </c>
      <c r="AC487">
        <v>170</v>
      </c>
      <c r="AE487" t="s">
        <v>45</v>
      </c>
      <c r="AF487" t="s">
        <v>49</v>
      </c>
      <c r="AG487" t="s">
        <v>41</v>
      </c>
      <c r="AH487">
        <v>4.6399999999999997</v>
      </c>
      <c r="AI487">
        <v>122</v>
      </c>
      <c r="AK487" t="s">
        <v>46</v>
      </c>
      <c r="AL487" t="s">
        <v>48</v>
      </c>
      <c r="AM487" t="s">
        <v>43</v>
      </c>
      <c r="AN487">
        <v>0.76</v>
      </c>
      <c r="AO487">
        <v>16</v>
      </c>
    </row>
    <row r="488" spans="1:41" x14ac:dyDescent="0.25">
      <c r="A488" t="s">
        <v>8</v>
      </c>
      <c r="B488" t="s">
        <v>49</v>
      </c>
      <c r="C488" t="s">
        <v>41</v>
      </c>
      <c r="D488">
        <v>8.44</v>
      </c>
      <c r="E488">
        <v>121</v>
      </c>
      <c r="G488" t="s">
        <v>9</v>
      </c>
      <c r="H488" t="s">
        <v>49</v>
      </c>
      <c r="I488" t="s">
        <v>41</v>
      </c>
      <c r="J488">
        <v>45.35</v>
      </c>
      <c r="K488">
        <v>121</v>
      </c>
      <c r="M488" t="s">
        <v>17</v>
      </c>
      <c r="N488" t="s">
        <v>49</v>
      </c>
      <c r="O488" t="s">
        <v>41</v>
      </c>
      <c r="P488">
        <v>1.4915</v>
      </c>
      <c r="Q488">
        <v>121</v>
      </c>
      <c r="S488" t="s">
        <v>42</v>
      </c>
      <c r="T488" t="s">
        <v>49</v>
      </c>
      <c r="U488" t="s">
        <v>43</v>
      </c>
      <c r="V488">
        <v>3.0033000000000003</v>
      </c>
      <c r="W488">
        <v>121</v>
      </c>
      <c r="Y488" t="s">
        <v>44</v>
      </c>
      <c r="Z488" t="s">
        <v>48</v>
      </c>
      <c r="AA488" t="s">
        <v>43</v>
      </c>
      <c r="AB488">
        <v>73.5</v>
      </c>
      <c r="AC488">
        <v>169</v>
      </c>
      <c r="AE488" t="s">
        <v>45</v>
      </c>
      <c r="AF488" t="s">
        <v>49</v>
      </c>
      <c r="AG488" t="s">
        <v>41</v>
      </c>
      <c r="AH488">
        <v>4.63</v>
      </c>
      <c r="AI488">
        <v>121</v>
      </c>
      <c r="AK488" t="s">
        <v>46</v>
      </c>
      <c r="AL488" t="s">
        <v>48</v>
      </c>
      <c r="AM488" t="s">
        <v>43</v>
      </c>
      <c r="AN488">
        <v>0.75</v>
      </c>
      <c r="AO488">
        <v>14</v>
      </c>
    </row>
    <row r="489" spans="1:41" x14ac:dyDescent="0.25">
      <c r="A489" t="s">
        <v>8</v>
      </c>
      <c r="B489" t="s">
        <v>49</v>
      </c>
      <c r="C489" t="s">
        <v>41</v>
      </c>
      <c r="D489">
        <v>8.4499999999999993</v>
      </c>
      <c r="E489">
        <v>120</v>
      </c>
      <c r="G489" t="s">
        <v>9</v>
      </c>
      <c r="H489" t="s">
        <v>49</v>
      </c>
      <c r="I489" t="s">
        <v>41</v>
      </c>
      <c r="J489">
        <v>45.43</v>
      </c>
      <c r="K489">
        <v>120</v>
      </c>
      <c r="M489" t="s">
        <v>17</v>
      </c>
      <c r="N489" t="s">
        <v>49</v>
      </c>
      <c r="O489" t="s">
        <v>41</v>
      </c>
      <c r="P489">
        <v>1.4939</v>
      </c>
      <c r="Q489">
        <v>120</v>
      </c>
      <c r="S489" t="s">
        <v>42</v>
      </c>
      <c r="T489" t="s">
        <v>49</v>
      </c>
      <c r="U489" t="s">
        <v>43</v>
      </c>
      <c r="V489">
        <v>3.0070999999999999</v>
      </c>
      <c r="W489">
        <v>120</v>
      </c>
      <c r="Y489" t="s">
        <v>44</v>
      </c>
      <c r="Z489" t="s">
        <v>48</v>
      </c>
      <c r="AA489" t="s">
        <v>43</v>
      </c>
      <c r="AB489">
        <v>73</v>
      </c>
      <c r="AC489">
        <v>167</v>
      </c>
      <c r="AE489" t="s">
        <v>45</v>
      </c>
      <c r="AF489" t="s">
        <v>49</v>
      </c>
      <c r="AG489" t="s">
        <v>41</v>
      </c>
      <c r="AH489">
        <v>4.6100000000000003</v>
      </c>
      <c r="AI489">
        <v>120</v>
      </c>
      <c r="AK489" t="s">
        <v>46</v>
      </c>
      <c r="AL489" t="s">
        <v>48</v>
      </c>
      <c r="AM489" t="s">
        <v>43</v>
      </c>
      <c r="AN489">
        <v>0.74</v>
      </c>
      <c r="AO489">
        <v>13</v>
      </c>
    </row>
    <row r="490" spans="1:41" x14ac:dyDescent="0.25">
      <c r="A490" t="s">
        <v>8</v>
      </c>
      <c r="B490" t="s">
        <v>49</v>
      </c>
      <c r="C490" t="s">
        <v>41</v>
      </c>
      <c r="D490">
        <v>8.4700000000000006</v>
      </c>
      <c r="E490">
        <v>119</v>
      </c>
      <c r="G490" t="s">
        <v>9</v>
      </c>
      <c r="H490" t="s">
        <v>49</v>
      </c>
      <c r="I490" t="s">
        <v>41</v>
      </c>
      <c r="J490">
        <v>45.51</v>
      </c>
      <c r="K490">
        <v>119</v>
      </c>
      <c r="M490" t="s">
        <v>17</v>
      </c>
      <c r="N490" t="s">
        <v>49</v>
      </c>
      <c r="O490" t="s">
        <v>41</v>
      </c>
      <c r="P490">
        <v>1.4962</v>
      </c>
      <c r="Q490">
        <v>119</v>
      </c>
      <c r="S490" t="s">
        <v>42</v>
      </c>
      <c r="T490" t="s">
        <v>49</v>
      </c>
      <c r="U490" t="s">
        <v>43</v>
      </c>
      <c r="V490">
        <v>3.0110000000000001</v>
      </c>
      <c r="W490">
        <v>119</v>
      </c>
      <c r="Y490" t="s">
        <v>44</v>
      </c>
      <c r="Z490" t="s">
        <v>48</v>
      </c>
      <c r="AA490" t="s">
        <v>43</v>
      </c>
      <c r="AB490">
        <v>72.5</v>
      </c>
      <c r="AC490">
        <v>166</v>
      </c>
      <c r="AE490" t="s">
        <v>45</v>
      </c>
      <c r="AF490" t="s">
        <v>49</v>
      </c>
      <c r="AG490" t="s">
        <v>41</v>
      </c>
      <c r="AH490">
        <v>4.5999999999999996</v>
      </c>
      <c r="AI490">
        <v>119</v>
      </c>
      <c r="AK490" t="s">
        <v>46</v>
      </c>
      <c r="AL490" t="s">
        <v>48</v>
      </c>
      <c r="AM490" t="s">
        <v>43</v>
      </c>
      <c r="AN490">
        <v>0.73</v>
      </c>
      <c r="AO490">
        <v>11</v>
      </c>
    </row>
    <row r="491" spans="1:41" x14ac:dyDescent="0.25">
      <c r="A491" t="s">
        <v>8</v>
      </c>
      <c r="B491" t="s">
        <v>49</v>
      </c>
      <c r="C491" t="s">
        <v>41</v>
      </c>
      <c r="D491">
        <v>8.48</v>
      </c>
      <c r="E491">
        <v>118</v>
      </c>
      <c r="G491" t="s">
        <v>9</v>
      </c>
      <c r="H491" t="s">
        <v>49</v>
      </c>
      <c r="I491" t="s">
        <v>41</v>
      </c>
      <c r="J491">
        <v>45.6</v>
      </c>
      <c r="K491">
        <v>118</v>
      </c>
      <c r="M491" t="s">
        <v>17</v>
      </c>
      <c r="N491" t="s">
        <v>49</v>
      </c>
      <c r="O491" t="s">
        <v>41</v>
      </c>
      <c r="P491">
        <v>1.4985999999999999</v>
      </c>
      <c r="Q491">
        <v>118</v>
      </c>
      <c r="S491" t="s">
        <v>42</v>
      </c>
      <c r="T491" t="s">
        <v>49</v>
      </c>
      <c r="U491" t="s">
        <v>43</v>
      </c>
      <c r="V491">
        <v>3.0147999999999997</v>
      </c>
      <c r="W491">
        <v>118</v>
      </c>
      <c r="Y491" t="s">
        <v>44</v>
      </c>
      <c r="Z491" t="s">
        <v>48</v>
      </c>
      <c r="AA491" t="s">
        <v>43</v>
      </c>
      <c r="AB491">
        <v>72</v>
      </c>
      <c r="AC491">
        <v>164</v>
      </c>
      <c r="AE491" t="s">
        <v>45</v>
      </c>
      <c r="AF491" t="s">
        <v>49</v>
      </c>
      <c r="AG491" t="s">
        <v>41</v>
      </c>
      <c r="AH491">
        <v>4.58</v>
      </c>
      <c r="AI491">
        <v>118</v>
      </c>
      <c r="AK491" t="s">
        <v>46</v>
      </c>
      <c r="AL491" t="s">
        <v>48</v>
      </c>
      <c r="AM491" t="s">
        <v>43</v>
      </c>
      <c r="AN491">
        <v>0.72</v>
      </c>
      <c r="AO491">
        <v>10</v>
      </c>
    </row>
    <row r="492" spans="1:41" x14ac:dyDescent="0.25">
      <c r="A492" t="s">
        <v>8</v>
      </c>
      <c r="B492" t="s">
        <v>49</v>
      </c>
      <c r="C492" t="s">
        <v>41</v>
      </c>
      <c r="D492">
        <v>8.5</v>
      </c>
      <c r="E492">
        <v>117</v>
      </c>
      <c r="G492" t="s">
        <v>9</v>
      </c>
      <c r="H492" t="s">
        <v>49</v>
      </c>
      <c r="I492" t="s">
        <v>41</v>
      </c>
      <c r="J492">
        <v>45.68</v>
      </c>
      <c r="K492">
        <v>117</v>
      </c>
      <c r="M492" t="s">
        <v>17</v>
      </c>
      <c r="N492" t="s">
        <v>49</v>
      </c>
      <c r="O492" t="s">
        <v>41</v>
      </c>
      <c r="P492">
        <v>1.5009999999999999</v>
      </c>
      <c r="Q492">
        <v>117</v>
      </c>
      <c r="S492" t="s">
        <v>42</v>
      </c>
      <c r="T492" t="s">
        <v>49</v>
      </c>
      <c r="U492" t="s">
        <v>43</v>
      </c>
      <c r="V492">
        <v>3.0186000000000002</v>
      </c>
      <c r="W492">
        <v>117</v>
      </c>
      <c r="Y492" t="s">
        <v>44</v>
      </c>
      <c r="Z492" t="s">
        <v>48</v>
      </c>
      <c r="AA492" t="s">
        <v>43</v>
      </c>
      <c r="AB492">
        <v>71.5</v>
      </c>
      <c r="AC492">
        <v>163</v>
      </c>
      <c r="AE492" t="s">
        <v>45</v>
      </c>
      <c r="AF492" t="s">
        <v>49</v>
      </c>
      <c r="AG492" t="s">
        <v>41</v>
      </c>
      <c r="AH492">
        <v>4.57</v>
      </c>
      <c r="AI492">
        <v>117</v>
      </c>
      <c r="AK492" t="s">
        <v>46</v>
      </c>
      <c r="AL492" t="s">
        <v>48</v>
      </c>
      <c r="AM492" t="s">
        <v>43</v>
      </c>
      <c r="AN492">
        <v>0.71</v>
      </c>
      <c r="AO492">
        <v>8</v>
      </c>
    </row>
    <row r="493" spans="1:41" x14ac:dyDescent="0.25">
      <c r="A493" t="s">
        <v>8</v>
      </c>
      <c r="B493" t="s">
        <v>49</v>
      </c>
      <c r="C493" t="s">
        <v>41</v>
      </c>
      <c r="D493">
        <v>8.51</v>
      </c>
      <c r="E493">
        <v>116</v>
      </c>
      <c r="G493" t="s">
        <v>9</v>
      </c>
      <c r="H493" t="s">
        <v>49</v>
      </c>
      <c r="I493" t="s">
        <v>41</v>
      </c>
      <c r="J493">
        <v>45.77</v>
      </c>
      <c r="K493">
        <v>116</v>
      </c>
      <c r="M493" t="s">
        <v>17</v>
      </c>
      <c r="N493" t="s">
        <v>49</v>
      </c>
      <c r="O493" t="s">
        <v>41</v>
      </c>
      <c r="P493">
        <v>1.5032999999999999</v>
      </c>
      <c r="Q493">
        <v>116</v>
      </c>
      <c r="S493" t="s">
        <v>42</v>
      </c>
      <c r="T493" t="s">
        <v>49</v>
      </c>
      <c r="U493" t="s">
        <v>43</v>
      </c>
      <c r="V493">
        <v>3.0225</v>
      </c>
      <c r="W493">
        <v>116</v>
      </c>
      <c r="Y493" t="s">
        <v>44</v>
      </c>
      <c r="Z493" t="s">
        <v>48</v>
      </c>
      <c r="AA493" t="s">
        <v>43</v>
      </c>
      <c r="AB493">
        <v>71</v>
      </c>
      <c r="AC493">
        <v>161</v>
      </c>
      <c r="AE493" t="s">
        <v>45</v>
      </c>
      <c r="AF493" t="s">
        <v>49</v>
      </c>
      <c r="AG493" t="s">
        <v>41</v>
      </c>
      <c r="AH493">
        <v>4.55</v>
      </c>
      <c r="AI493">
        <v>116</v>
      </c>
      <c r="AK493" t="s">
        <v>46</v>
      </c>
      <c r="AL493" t="s">
        <v>48</v>
      </c>
      <c r="AM493" t="s">
        <v>43</v>
      </c>
      <c r="AN493">
        <v>0.7</v>
      </c>
      <c r="AO493">
        <v>7</v>
      </c>
    </row>
    <row r="494" spans="1:41" x14ac:dyDescent="0.25">
      <c r="A494" t="s">
        <v>8</v>
      </c>
      <c r="B494" t="s">
        <v>49</v>
      </c>
      <c r="C494" t="s">
        <v>41</v>
      </c>
      <c r="D494">
        <v>8.5299999999999994</v>
      </c>
      <c r="E494">
        <v>115</v>
      </c>
      <c r="G494" t="s">
        <v>9</v>
      </c>
      <c r="H494" t="s">
        <v>49</v>
      </c>
      <c r="I494" t="s">
        <v>41</v>
      </c>
      <c r="J494">
        <v>45.85</v>
      </c>
      <c r="K494">
        <v>115</v>
      </c>
      <c r="M494" t="s">
        <v>17</v>
      </c>
      <c r="N494" t="s">
        <v>49</v>
      </c>
      <c r="O494" t="s">
        <v>41</v>
      </c>
      <c r="P494">
        <v>1.5057</v>
      </c>
      <c r="Q494">
        <v>115</v>
      </c>
      <c r="S494" t="s">
        <v>42</v>
      </c>
      <c r="T494" t="s">
        <v>49</v>
      </c>
      <c r="U494" t="s">
        <v>43</v>
      </c>
      <c r="V494">
        <v>3.0263999999999998</v>
      </c>
      <c r="W494">
        <v>115</v>
      </c>
      <c r="Y494" t="s">
        <v>44</v>
      </c>
      <c r="Z494" t="s">
        <v>48</v>
      </c>
      <c r="AA494" t="s">
        <v>43</v>
      </c>
      <c r="AB494">
        <v>70.5</v>
      </c>
      <c r="AC494">
        <v>160</v>
      </c>
      <c r="AE494" t="s">
        <v>45</v>
      </c>
      <c r="AF494" t="s">
        <v>49</v>
      </c>
      <c r="AG494" t="s">
        <v>41</v>
      </c>
      <c r="AH494">
        <v>4.54</v>
      </c>
      <c r="AI494">
        <v>115</v>
      </c>
      <c r="AK494" t="s">
        <v>46</v>
      </c>
      <c r="AL494" t="s">
        <v>48</v>
      </c>
      <c r="AM494" t="s">
        <v>43</v>
      </c>
      <c r="AN494">
        <v>0.69</v>
      </c>
      <c r="AO494">
        <v>5</v>
      </c>
    </row>
    <row r="495" spans="1:41" x14ac:dyDescent="0.25">
      <c r="A495" t="s">
        <v>8</v>
      </c>
      <c r="B495" t="s">
        <v>49</v>
      </c>
      <c r="C495" t="s">
        <v>41</v>
      </c>
      <c r="D495">
        <v>8.5399999999999991</v>
      </c>
      <c r="E495">
        <v>114</v>
      </c>
      <c r="G495" t="s">
        <v>9</v>
      </c>
      <c r="H495" t="s">
        <v>49</v>
      </c>
      <c r="I495" t="s">
        <v>41</v>
      </c>
      <c r="J495">
        <v>45.94</v>
      </c>
      <c r="K495">
        <v>114</v>
      </c>
      <c r="M495" t="s">
        <v>17</v>
      </c>
      <c r="N495" t="s">
        <v>49</v>
      </c>
      <c r="O495" t="s">
        <v>41</v>
      </c>
      <c r="P495">
        <v>1.5081</v>
      </c>
      <c r="Q495">
        <v>114</v>
      </c>
      <c r="S495" t="s">
        <v>42</v>
      </c>
      <c r="T495" t="s">
        <v>49</v>
      </c>
      <c r="U495" t="s">
        <v>43</v>
      </c>
      <c r="V495">
        <v>3.0303</v>
      </c>
      <c r="W495">
        <v>114</v>
      </c>
      <c r="Y495" t="s">
        <v>44</v>
      </c>
      <c r="Z495" t="s">
        <v>48</v>
      </c>
      <c r="AA495" t="s">
        <v>43</v>
      </c>
      <c r="AB495">
        <v>70</v>
      </c>
      <c r="AC495">
        <v>158</v>
      </c>
      <c r="AE495" t="s">
        <v>45</v>
      </c>
      <c r="AF495" t="s">
        <v>49</v>
      </c>
      <c r="AG495" t="s">
        <v>41</v>
      </c>
      <c r="AH495">
        <v>4.5199999999999996</v>
      </c>
      <c r="AI495">
        <v>114</v>
      </c>
      <c r="AK495" t="s">
        <v>46</v>
      </c>
      <c r="AL495" t="s">
        <v>48</v>
      </c>
      <c r="AM495" t="s">
        <v>43</v>
      </c>
      <c r="AN495">
        <v>0.68</v>
      </c>
      <c r="AO495">
        <v>4</v>
      </c>
    </row>
    <row r="496" spans="1:41" x14ac:dyDescent="0.25">
      <c r="A496" t="s">
        <v>8</v>
      </c>
      <c r="B496" t="s">
        <v>49</v>
      </c>
      <c r="C496" t="s">
        <v>41</v>
      </c>
      <c r="D496">
        <v>8.5500000000000007</v>
      </c>
      <c r="E496">
        <v>113</v>
      </c>
      <c r="G496" t="s">
        <v>9</v>
      </c>
      <c r="H496" t="s">
        <v>49</v>
      </c>
      <c r="I496" t="s">
        <v>41</v>
      </c>
      <c r="J496">
        <v>46.02</v>
      </c>
      <c r="K496">
        <v>113</v>
      </c>
      <c r="M496" t="s">
        <v>17</v>
      </c>
      <c r="N496" t="s">
        <v>49</v>
      </c>
      <c r="O496" t="s">
        <v>41</v>
      </c>
      <c r="P496">
        <v>1.5105</v>
      </c>
      <c r="Q496">
        <v>113</v>
      </c>
      <c r="S496" t="s">
        <v>42</v>
      </c>
      <c r="T496" t="s">
        <v>49</v>
      </c>
      <c r="U496" t="s">
        <v>43</v>
      </c>
      <c r="V496">
        <v>3.0341999999999998</v>
      </c>
      <c r="W496">
        <v>113</v>
      </c>
      <c r="Y496" t="s">
        <v>44</v>
      </c>
      <c r="Z496" t="s">
        <v>48</v>
      </c>
      <c r="AA496" t="s">
        <v>43</v>
      </c>
      <c r="AB496">
        <v>69.5</v>
      </c>
      <c r="AC496">
        <v>157</v>
      </c>
      <c r="AE496" t="s">
        <v>45</v>
      </c>
      <c r="AF496" t="s">
        <v>49</v>
      </c>
      <c r="AG496" t="s">
        <v>41</v>
      </c>
      <c r="AH496">
        <v>4.51</v>
      </c>
      <c r="AI496">
        <v>113</v>
      </c>
      <c r="AK496" t="s">
        <v>46</v>
      </c>
      <c r="AL496" t="s">
        <v>48</v>
      </c>
      <c r="AM496" t="s">
        <v>43</v>
      </c>
      <c r="AN496">
        <v>0.67</v>
      </c>
      <c r="AO496">
        <v>2</v>
      </c>
    </row>
    <row r="497" spans="1:41" x14ac:dyDescent="0.25">
      <c r="A497" t="s">
        <v>8</v>
      </c>
      <c r="B497" t="s">
        <v>49</v>
      </c>
      <c r="C497" t="s">
        <v>41</v>
      </c>
      <c r="D497">
        <v>8.57</v>
      </c>
      <c r="E497">
        <v>112</v>
      </c>
      <c r="G497" t="s">
        <v>9</v>
      </c>
      <c r="H497" t="s">
        <v>49</v>
      </c>
      <c r="I497" t="s">
        <v>41</v>
      </c>
      <c r="J497">
        <v>46.11</v>
      </c>
      <c r="K497">
        <v>112</v>
      </c>
      <c r="M497" t="s">
        <v>17</v>
      </c>
      <c r="N497" t="s">
        <v>49</v>
      </c>
      <c r="O497" t="s">
        <v>41</v>
      </c>
      <c r="P497">
        <v>1.5129000000000001</v>
      </c>
      <c r="Q497">
        <v>112</v>
      </c>
      <c r="S497" t="s">
        <v>42</v>
      </c>
      <c r="T497" t="s">
        <v>49</v>
      </c>
      <c r="U497" t="s">
        <v>43</v>
      </c>
      <c r="V497">
        <v>3.0381</v>
      </c>
      <c r="W497">
        <v>112</v>
      </c>
      <c r="Y497" t="s">
        <v>44</v>
      </c>
      <c r="Z497" t="s">
        <v>48</v>
      </c>
      <c r="AA497" t="s">
        <v>43</v>
      </c>
      <c r="AB497">
        <v>69</v>
      </c>
      <c r="AC497">
        <v>156</v>
      </c>
      <c r="AE497" t="s">
        <v>45</v>
      </c>
      <c r="AF497" t="s">
        <v>49</v>
      </c>
      <c r="AG497" t="s">
        <v>41</v>
      </c>
      <c r="AH497">
        <v>4.49</v>
      </c>
      <c r="AI497">
        <v>112</v>
      </c>
      <c r="AK497" t="s">
        <v>46</v>
      </c>
      <c r="AL497" t="s">
        <v>48</v>
      </c>
      <c r="AM497" t="s">
        <v>43</v>
      </c>
      <c r="AN497">
        <v>0.66</v>
      </c>
      <c r="AO497">
        <v>1</v>
      </c>
    </row>
    <row r="498" spans="1:41" x14ac:dyDescent="0.25">
      <c r="A498" t="s">
        <v>8</v>
      </c>
      <c r="B498" t="s">
        <v>49</v>
      </c>
      <c r="C498" t="s">
        <v>41</v>
      </c>
      <c r="D498">
        <v>8.58</v>
      </c>
      <c r="E498">
        <v>111</v>
      </c>
      <c r="G498" t="s">
        <v>9</v>
      </c>
      <c r="H498" t="s">
        <v>49</v>
      </c>
      <c r="I498" t="s">
        <v>41</v>
      </c>
      <c r="J498">
        <v>46.19</v>
      </c>
      <c r="K498">
        <v>111</v>
      </c>
      <c r="M498" t="s">
        <v>17</v>
      </c>
      <c r="N498" t="s">
        <v>49</v>
      </c>
      <c r="O498" t="s">
        <v>41</v>
      </c>
      <c r="P498">
        <v>1.5154000000000001</v>
      </c>
      <c r="Q498">
        <v>111</v>
      </c>
      <c r="S498" t="s">
        <v>42</v>
      </c>
      <c r="T498" t="s">
        <v>49</v>
      </c>
      <c r="U498" t="s">
        <v>43</v>
      </c>
      <c r="V498">
        <v>3.0421</v>
      </c>
      <c r="W498">
        <v>111</v>
      </c>
      <c r="Y498" t="s">
        <v>44</v>
      </c>
      <c r="Z498" t="s">
        <v>48</v>
      </c>
      <c r="AA498" t="s">
        <v>43</v>
      </c>
      <c r="AB498">
        <v>68.5</v>
      </c>
      <c r="AC498">
        <v>154</v>
      </c>
      <c r="AE498" t="s">
        <v>45</v>
      </c>
      <c r="AF498" t="s">
        <v>49</v>
      </c>
      <c r="AG498" t="s">
        <v>41</v>
      </c>
      <c r="AH498">
        <v>4.4800000000000004</v>
      </c>
      <c r="AI498">
        <v>111</v>
      </c>
      <c r="AK498" s="58"/>
      <c r="AL498" s="58"/>
      <c r="AM498" s="58"/>
      <c r="AN498" s="58"/>
      <c r="AO498" s="58"/>
    </row>
    <row r="499" spans="1:41" x14ac:dyDescent="0.25">
      <c r="A499" t="s">
        <v>8</v>
      </c>
      <c r="B499" t="s">
        <v>49</v>
      </c>
      <c r="C499" t="s">
        <v>41</v>
      </c>
      <c r="D499">
        <v>8.6</v>
      </c>
      <c r="E499">
        <v>110</v>
      </c>
      <c r="G499" t="s">
        <v>9</v>
      </c>
      <c r="H499" t="s">
        <v>49</v>
      </c>
      <c r="I499" t="s">
        <v>41</v>
      </c>
      <c r="J499">
        <v>46.28</v>
      </c>
      <c r="K499">
        <v>110</v>
      </c>
      <c r="M499" t="s">
        <v>17</v>
      </c>
      <c r="N499" t="s">
        <v>49</v>
      </c>
      <c r="O499" t="s">
        <v>41</v>
      </c>
      <c r="P499">
        <v>1.5178</v>
      </c>
      <c r="Q499">
        <v>110</v>
      </c>
      <c r="S499" t="s">
        <v>42</v>
      </c>
      <c r="T499" t="s">
        <v>49</v>
      </c>
      <c r="U499" t="s">
        <v>43</v>
      </c>
      <c r="V499">
        <v>3.0461</v>
      </c>
      <c r="W499">
        <v>110</v>
      </c>
      <c r="Y499" t="s">
        <v>44</v>
      </c>
      <c r="Z499" t="s">
        <v>48</v>
      </c>
      <c r="AA499" t="s">
        <v>43</v>
      </c>
      <c r="AB499">
        <v>68</v>
      </c>
      <c r="AC499">
        <v>153</v>
      </c>
      <c r="AE499" t="s">
        <v>45</v>
      </c>
      <c r="AF499" t="s">
        <v>49</v>
      </c>
      <c r="AG499" t="s">
        <v>41</v>
      </c>
      <c r="AH499">
        <v>4.46</v>
      </c>
      <c r="AI499">
        <v>110</v>
      </c>
      <c r="AK499" t="s">
        <v>46</v>
      </c>
      <c r="AL499" t="s">
        <v>49</v>
      </c>
      <c r="AM499" t="s">
        <v>43</v>
      </c>
      <c r="AN499">
        <v>1.93</v>
      </c>
      <c r="AO499">
        <v>200</v>
      </c>
    </row>
    <row r="500" spans="1:41" x14ac:dyDescent="0.25">
      <c r="A500" t="s">
        <v>8</v>
      </c>
      <c r="B500" t="s">
        <v>49</v>
      </c>
      <c r="C500" t="s">
        <v>41</v>
      </c>
      <c r="D500">
        <v>8.6199999999999992</v>
      </c>
      <c r="E500">
        <v>109</v>
      </c>
      <c r="G500" t="s">
        <v>9</v>
      </c>
      <c r="H500" t="s">
        <v>49</v>
      </c>
      <c r="I500" t="s">
        <v>41</v>
      </c>
      <c r="J500">
        <v>46.37</v>
      </c>
      <c r="K500">
        <v>109</v>
      </c>
      <c r="M500" t="s">
        <v>17</v>
      </c>
      <c r="N500" t="s">
        <v>49</v>
      </c>
      <c r="O500" t="s">
        <v>41</v>
      </c>
      <c r="P500">
        <v>1.5202</v>
      </c>
      <c r="Q500">
        <v>109</v>
      </c>
      <c r="S500" t="s">
        <v>42</v>
      </c>
      <c r="T500" t="s">
        <v>49</v>
      </c>
      <c r="U500" t="s">
        <v>43</v>
      </c>
      <c r="V500">
        <v>3.0501</v>
      </c>
      <c r="W500">
        <v>109</v>
      </c>
      <c r="Y500" t="s">
        <v>44</v>
      </c>
      <c r="Z500" t="s">
        <v>48</v>
      </c>
      <c r="AA500" t="s">
        <v>43</v>
      </c>
      <c r="AB500">
        <v>67.5</v>
      </c>
      <c r="AC500">
        <v>151</v>
      </c>
      <c r="AE500" t="s">
        <v>45</v>
      </c>
      <c r="AF500" t="s">
        <v>49</v>
      </c>
      <c r="AG500" t="s">
        <v>41</v>
      </c>
      <c r="AH500">
        <v>4.4400000000000004</v>
      </c>
      <c r="AI500">
        <v>109</v>
      </c>
      <c r="AK500" t="s">
        <v>46</v>
      </c>
      <c r="AL500" t="s">
        <v>49</v>
      </c>
      <c r="AM500" t="s">
        <v>43</v>
      </c>
      <c r="AN500">
        <v>1.92</v>
      </c>
      <c r="AO500">
        <v>197</v>
      </c>
    </row>
    <row r="501" spans="1:41" x14ac:dyDescent="0.25">
      <c r="A501" t="s">
        <v>8</v>
      </c>
      <c r="B501" t="s">
        <v>49</v>
      </c>
      <c r="C501" t="s">
        <v>41</v>
      </c>
      <c r="D501">
        <v>8.6300000000000008</v>
      </c>
      <c r="E501">
        <v>108</v>
      </c>
      <c r="G501" t="s">
        <v>9</v>
      </c>
      <c r="H501" t="s">
        <v>49</v>
      </c>
      <c r="I501" t="s">
        <v>41</v>
      </c>
      <c r="J501">
        <v>46.46</v>
      </c>
      <c r="K501">
        <v>108</v>
      </c>
      <c r="M501" t="s">
        <v>17</v>
      </c>
      <c r="N501" t="s">
        <v>49</v>
      </c>
      <c r="O501" t="s">
        <v>41</v>
      </c>
      <c r="P501">
        <v>1.5226999999999999</v>
      </c>
      <c r="Q501">
        <v>108</v>
      </c>
      <c r="S501" t="s">
        <v>42</v>
      </c>
      <c r="T501" t="s">
        <v>49</v>
      </c>
      <c r="U501" t="s">
        <v>43</v>
      </c>
      <c r="V501">
        <v>3.0541</v>
      </c>
      <c r="W501">
        <v>108</v>
      </c>
      <c r="Y501" t="s">
        <v>44</v>
      </c>
      <c r="Z501" t="s">
        <v>48</v>
      </c>
      <c r="AA501" t="s">
        <v>43</v>
      </c>
      <c r="AB501">
        <v>67</v>
      </c>
      <c r="AC501">
        <v>150</v>
      </c>
      <c r="AE501" t="s">
        <v>45</v>
      </c>
      <c r="AF501" t="s">
        <v>49</v>
      </c>
      <c r="AG501" t="s">
        <v>41</v>
      </c>
      <c r="AH501">
        <v>4.43</v>
      </c>
      <c r="AI501">
        <v>108</v>
      </c>
      <c r="AK501" t="s">
        <v>46</v>
      </c>
      <c r="AL501" t="s">
        <v>49</v>
      </c>
      <c r="AM501" t="s">
        <v>43</v>
      </c>
      <c r="AN501">
        <v>1.91</v>
      </c>
      <c r="AO501">
        <v>195</v>
      </c>
    </row>
    <row r="502" spans="1:41" x14ac:dyDescent="0.25">
      <c r="A502" t="s">
        <v>8</v>
      </c>
      <c r="B502" t="s">
        <v>49</v>
      </c>
      <c r="C502" t="s">
        <v>41</v>
      </c>
      <c r="D502">
        <v>8.65</v>
      </c>
      <c r="E502">
        <v>107</v>
      </c>
      <c r="G502" t="s">
        <v>9</v>
      </c>
      <c r="H502" t="s">
        <v>49</v>
      </c>
      <c r="I502" t="s">
        <v>41</v>
      </c>
      <c r="J502">
        <v>46.54</v>
      </c>
      <c r="K502">
        <v>107</v>
      </c>
      <c r="M502" t="s">
        <v>17</v>
      </c>
      <c r="N502" t="s">
        <v>49</v>
      </c>
      <c r="O502" t="s">
        <v>41</v>
      </c>
      <c r="P502">
        <v>1.5251999999999999</v>
      </c>
      <c r="Q502">
        <v>107</v>
      </c>
      <c r="S502" t="s">
        <v>42</v>
      </c>
      <c r="T502" t="s">
        <v>49</v>
      </c>
      <c r="U502" t="s">
        <v>43</v>
      </c>
      <c r="V502">
        <v>3.0581</v>
      </c>
      <c r="W502">
        <v>107</v>
      </c>
      <c r="Y502" t="s">
        <v>44</v>
      </c>
      <c r="Z502" t="s">
        <v>48</v>
      </c>
      <c r="AA502" t="s">
        <v>43</v>
      </c>
      <c r="AB502">
        <v>66.5</v>
      </c>
      <c r="AC502">
        <v>148</v>
      </c>
      <c r="AE502" t="s">
        <v>45</v>
      </c>
      <c r="AF502" t="s">
        <v>49</v>
      </c>
      <c r="AG502" t="s">
        <v>41</v>
      </c>
      <c r="AH502">
        <v>4.41</v>
      </c>
      <c r="AI502">
        <v>107</v>
      </c>
      <c r="AK502" t="s">
        <v>46</v>
      </c>
      <c r="AL502" t="s">
        <v>49</v>
      </c>
      <c r="AM502" t="s">
        <v>43</v>
      </c>
      <c r="AN502">
        <v>1.9</v>
      </c>
      <c r="AO502">
        <v>193</v>
      </c>
    </row>
    <row r="503" spans="1:41" x14ac:dyDescent="0.25">
      <c r="A503" t="s">
        <v>8</v>
      </c>
      <c r="B503" t="s">
        <v>49</v>
      </c>
      <c r="C503" t="s">
        <v>41</v>
      </c>
      <c r="D503">
        <v>8.66</v>
      </c>
      <c r="E503">
        <v>106</v>
      </c>
      <c r="G503" t="s">
        <v>9</v>
      </c>
      <c r="H503" t="s">
        <v>49</v>
      </c>
      <c r="I503" t="s">
        <v>41</v>
      </c>
      <c r="J503">
        <v>46.63</v>
      </c>
      <c r="K503">
        <v>106</v>
      </c>
      <c r="M503" t="s">
        <v>17</v>
      </c>
      <c r="N503" t="s">
        <v>49</v>
      </c>
      <c r="O503" t="s">
        <v>41</v>
      </c>
      <c r="P503">
        <v>1.5276999999999998</v>
      </c>
      <c r="Q503">
        <v>106</v>
      </c>
      <c r="S503" t="s">
        <v>42</v>
      </c>
      <c r="T503" t="s">
        <v>49</v>
      </c>
      <c r="U503" t="s">
        <v>43</v>
      </c>
      <c r="V503">
        <v>3.0621</v>
      </c>
      <c r="W503">
        <v>106</v>
      </c>
      <c r="Y503" t="s">
        <v>44</v>
      </c>
      <c r="Z503" t="s">
        <v>48</v>
      </c>
      <c r="AA503" t="s">
        <v>43</v>
      </c>
      <c r="AB503">
        <v>66</v>
      </c>
      <c r="AC503">
        <v>147</v>
      </c>
      <c r="AE503" t="s">
        <v>45</v>
      </c>
      <c r="AF503" t="s">
        <v>49</v>
      </c>
      <c r="AG503" t="s">
        <v>41</v>
      </c>
      <c r="AH503">
        <v>4.4000000000000004</v>
      </c>
      <c r="AI503">
        <v>106</v>
      </c>
      <c r="AK503" t="s">
        <v>46</v>
      </c>
      <c r="AL503" t="s">
        <v>49</v>
      </c>
      <c r="AM503" t="s">
        <v>43</v>
      </c>
      <c r="AN503">
        <v>1.89</v>
      </c>
      <c r="AO503">
        <v>191</v>
      </c>
    </row>
    <row r="504" spans="1:41" x14ac:dyDescent="0.25">
      <c r="A504" t="s">
        <v>8</v>
      </c>
      <c r="B504" t="s">
        <v>49</v>
      </c>
      <c r="C504" t="s">
        <v>41</v>
      </c>
      <c r="D504">
        <v>8.68</v>
      </c>
      <c r="E504">
        <v>105</v>
      </c>
      <c r="G504" t="s">
        <v>9</v>
      </c>
      <c r="H504" t="s">
        <v>49</v>
      </c>
      <c r="I504" t="s">
        <v>41</v>
      </c>
      <c r="J504">
        <v>46.72</v>
      </c>
      <c r="K504">
        <v>105</v>
      </c>
      <c r="M504" t="s">
        <v>17</v>
      </c>
      <c r="N504" t="s">
        <v>49</v>
      </c>
      <c r="O504" t="s">
        <v>41</v>
      </c>
      <c r="P504">
        <v>1.5302</v>
      </c>
      <c r="Q504">
        <v>105</v>
      </c>
      <c r="S504" t="s">
        <v>42</v>
      </c>
      <c r="T504" t="s">
        <v>49</v>
      </c>
      <c r="U504" t="s">
        <v>43</v>
      </c>
      <c r="V504">
        <v>3.0662000000000003</v>
      </c>
      <c r="W504">
        <v>105</v>
      </c>
      <c r="Y504" t="s">
        <v>44</v>
      </c>
      <c r="Z504" t="s">
        <v>48</v>
      </c>
      <c r="AA504" t="s">
        <v>43</v>
      </c>
      <c r="AB504">
        <v>65.5</v>
      </c>
      <c r="AC504">
        <v>145</v>
      </c>
      <c r="AE504" t="s">
        <v>45</v>
      </c>
      <c r="AF504" t="s">
        <v>49</v>
      </c>
      <c r="AG504" t="s">
        <v>41</v>
      </c>
      <c r="AH504">
        <v>4.38</v>
      </c>
      <c r="AI504">
        <v>105</v>
      </c>
      <c r="AK504" t="s">
        <v>46</v>
      </c>
      <c r="AL504" t="s">
        <v>49</v>
      </c>
      <c r="AM504" t="s">
        <v>43</v>
      </c>
      <c r="AN504">
        <v>1.88</v>
      </c>
      <c r="AO504">
        <v>189</v>
      </c>
    </row>
    <row r="505" spans="1:41" x14ac:dyDescent="0.25">
      <c r="A505" t="s">
        <v>8</v>
      </c>
      <c r="B505" t="s">
        <v>49</v>
      </c>
      <c r="C505" t="s">
        <v>41</v>
      </c>
      <c r="D505">
        <v>8.69</v>
      </c>
      <c r="E505">
        <v>104</v>
      </c>
      <c r="G505" t="s">
        <v>9</v>
      </c>
      <c r="H505" t="s">
        <v>49</v>
      </c>
      <c r="I505" t="s">
        <v>41</v>
      </c>
      <c r="J505">
        <v>46.81</v>
      </c>
      <c r="K505">
        <v>104</v>
      </c>
      <c r="M505" t="s">
        <v>17</v>
      </c>
      <c r="N505" t="s">
        <v>49</v>
      </c>
      <c r="O505" t="s">
        <v>41</v>
      </c>
      <c r="P505">
        <v>1.5327</v>
      </c>
      <c r="Q505">
        <v>104</v>
      </c>
      <c r="S505" t="s">
        <v>42</v>
      </c>
      <c r="T505" t="s">
        <v>49</v>
      </c>
      <c r="U505" t="s">
        <v>43</v>
      </c>
      <c r="V505">
        <v>3.0703</v>
      </c>
      <c r="W505">
        <v>104</v>
      </c>
      <c r="Y505" t="s">
        <v>44</v>
      </c>
      <c r="Z505" t="s">
        <v>48</v>
      </c>
      <c r="AA505" t="s">
        <v>43</v>
      </c>
      <c r="AB505">
        <v>65</v>
      </c>
      <c r="AC505">
        <v>144</v>
      </c>
      <c r="AE505" t="s">
        <v>45</v>
      </c>
      <c r="AF505" t="s">
        <v>49</v>
      </c>
      <c r="AG505" t="s">
        <v>41</v>
      </c>
      <c r="AH505">
        <v>4.3600000000000003</v>
      </c>
      <c r="AI505">
        <v>104</v>
      </c>
      <c r="AK505" t="s">
        <v>46</v>
      </c>
      <c r="AL505" t="s">
        <v>49</v>
      </c>
      <c r="AM505" t="s">
        <v>43</v>
      </c>
      <c r="AN505">
        <v>1.87</v>
      </c>
      <c r="AO505">
        <v>187</v>
      </c>
    </row>
    <row r="506" spans="1:41" x14ac:dyDescent="0.25">
      <c r="A506" t="s">
        <v>8</v>
      </c>
      <c r="B506" t="s">
        <v>49</v>
      </c>
      <c r="C506" t="s">
        <v>41</v>
      </c>
      <c r="D506">
        <v>8.7100000000000009</v>
      </c>
      <c r="E506">
        <v>103</v>
      </c>
      <c r="G506" t="s">
        <v>9</v>
      </c>
      <c r="H506" t="s">
        <v>49</v>
      </c>
      <c r="I506" t="s">
        <v>41</v>
      </c>
      <c r="J506">
        <v>46.9</v>
      </c>
      <c r="K506">
        <v>103</v>
      </c>
      <c r="M506" t="s">
        <v>17</v>
      </c>
      <c r="N506" t="s">
        <v>49</v>
      </c>
      <c r="O506" t="s">
        <v>41</v>
      </c>
      <c r="P506">
        <v>1.5352000000000001</v>
      </c>
      <c r="Q506">
        <v>103</v>
      </c>
      <c r="S506" t="s">
        <v>42</v>
      </c>
      <c r="T506" t="s">
        <v>49</v>
      </c>
      <c r="U506" t="s">
        <v>43</v>
      </c>
      <c r="V506">
        <v>3.0743999999999998</v>
      </c>
      <c r="W506">
        <v>103</v>
      </c>
      <c r="Y506" t="s">
        <v>44</v>
      </c>
      <c r="Z506" t="s">
        <v>48</v>
      </c>
      <c r="AA506" t="s">
        <v>43</v>
      </c>
      <c r="AB506">
        <v>64.5</v>
      </c>
      <c r="AC506">
        <v>142</v>
      </c>
      <c r="AE506" t="s">
        <v>45</v>
      </c>
      <c r="AF506" t="s">
        <v>49</v>
      </c>
      <c r="AG506" t="s">
        <v>41</v>
      </c>
      <c r="AH506">
        <v>4.3499999999999996</v>
      </c>
      <c r="AI506">
        <v>103</v>
      </c>
      <c r="AK506" t="s">
        <v>46</v>
      </c>
      <c r="AL506" t="s">
        <v>49</v>
      </c>
      <c r="AM506" t="s">
        <v>43</v>
      </c>
      <c r="AN506">
        <v>1.86</v>
      </c>
      <c r="AO506">
        <v>185</v>
      </c>
    </row>
    <row r="507" spans="1:41" x14ac:dyDescent="0.25">
      <c r="A507" t="s">
        <v>8</v>
      </c>
      <c r="B507" t="s">
        <v>49</v>
      </c>
      <c r="C507" t="s">
        <v>41</v>
      </c>
      <c r="D507">
        <v>8.7200000000000006</v>
      </c>
      <c r="E507">
        <v>102</v>
      </c>
      <c r="G507" t="s">
        <v>9</v>
      </c>
      <c r="H507" t="s">
        <v>49</v>
      </c>
      <c r="I507" t="s">
        <v>41</v>
      </c>
      <c r="J507">
        <v>46.99</v>
      </c>
      <c r="K507">
        <v>102</v>
      </c>
      <c r="M507" t="s">
        <v>17</v>
      </c>
      <c r="N507" t="s">
        <v>49</v>
      </c>
      <c r="O507" t="s">
        <v>41</v>
      </c>
      <c r="P507">
        <v>1.5377999999999998</v>
      </c>
      <c r="Q507">
        <v>102</v>
      </c>
      <c r="S507" t="s">
        <v>42</v>
      </c>
      <c r="T507" t="s">
        <v>49</v>
      </c>
      <c r="U507" t="s">
        <v>43</v>
      </c>
      <c r="V507">
        <v>3.0785</v>
      </c>
      <c r="W507">
        <v>102</v>
      </c>
      <c r="Y507" t="s">
        <v>44</v>
      </c>
      <c r="Z507" t="s">
        <v>48</v>
      </c>
      <c r="AA507" t="s">
        <v>43</v>
      </c>
      <c r="AB507">
        <v>64</v>
      </c>
      <c r="AC507">
        <v>141</v>
      </c>
      <c r="AE507" t="s">
        <v>45</v>
      </c>
      <c r="AF507" t="s">
        <v>49</v>
      </c>
      <c r="AG507" t="s">
        <v>41</v>
      </c>
      <c r="AH507">
        <v>4.33</v>
      </c>
      <c r="AI507">
        <v>102</v>
      </c>
      <c r="AK507" t="s">
        <v>46</v>
      </c>
      <c r="AL507" t="s">
        <v>49</v>
      </c>
      <c r="AM507" t="s">
        <v>43</v>
      </c>
      <c r="AN507">
        <v>1.85</v>
      </c>
      <c r="AO507">
        <v>183</v>
      </c>
    </row>
    <row r="508" spans="1:41" x14ac:dyDescent="0.25">
      <c r="A508" t="s">
        <v>8</v>
      </c>
      <c r="B508" t="s">
        <v>49</v>
      </c>
      <c r="C508" t="s">
        <v>41</v>
      </c>
      <c r="D508">
        <v>8.74</v>
      </c>
      <c r="E508">
        <v>101</v>
      </c>
      <c r="G508" t="s">
        <v>9</v>
      </c>
      <c r="H508" t="s">
        <v>49</v>
      </c>
      <c r="I508" t="s">
        <v>41</v>
      </c>
      <c r="J508">
        <v>47.08</v>
      </c>
      <c r="K508">
        <v>101</v>
      </c>
      <c r="M508" t="s">
        <v>17</v>
      </c>
      <c r="N508" t="s">
        <v>49</v>
      </c>
      <c r="O508" t="s">
        <v>41</v>
      </c>
      <c r="P508">
        <v>1.5403</v>
      </c>
      <c r="Q508">
        <v>101</v>
      </c>
      <c r="S508" t="s">
        <v>42</v>
      </c>
      <c r="T508" t="s">
        <v>49</v>
      </c>
      <c r="U508" t="s">
        <v>43</v>
      </c>
      <c r="V508">
        <v>3.0825999999999998</v>
      </c>
      <c r="W508">
        <v>101</v>
      </c>
      <c r="Y508" t="s">
        <v>44</v>
      </c>
      <c r="Z508" t="s">
        <v>48</v>
      </c>
      <c r="AA508" t="s">
        <v>43</v>
      </c>
      <c r="AB508">
        <v>63.5</v>
      </c>
      <c r="AC508">
        <v>140</v>
      </c>
      <c r="AE508" t="s">
        <v>45</v>
      </c>
      <c r="AF508" t="s">
        <v>49</v>
      </c>
      <c r="AG508" t="s">
        <v>41</v>
      </c>
      <c r="AH508">
        <v>4.32</v>
      </c>
      <c r="AI508">
        <v>101</v>
      </c>
      <c r="AK508" t="s">
        <v>46</v>
      </c>
      <c r="AL508" t="s">
        <v>49</v>
      </c>
      <c r="AM508" t="s">
        <v>43</v>
      </c>
      <c r="AN508">
        <v>1.84</v>
      </c>
      <c r="AO508">
        <v>181</v>
      </c>
    </row>
    <row r="509" spans="1:41" x14ac:dyDescent="0.25">
      <c r="A509" t="s">
        <v>8</v>
      </c>
      <c r="B509" t="s">
        <v>49</v>
      </c>
      <c r="C509" t="s">
        <v>41</v>
      </c>
      <c r="D509">
        <v>8.76</v>
      </c>
      <c r="E509">
        <v>100</v>
      </c>
      <c r="G509" t="s">
        <v>9</v>
      </c>
      <c r="H509" t="s">
        <v>49</v>
      </c>
      <c r="I509" t="s">
        <v>41</v>
      </c>
      <c r="J509">
        <v>47.17</v>
      </c>
      <c r="K509">
        <v>100</v>
      </c>
      <c r="M509" t="s">
        <v>17</v>
      </c>
      <c r="N509" t="s">
        <v>49</v>
      </c>
      <c r="O509" t="s">
        <v>41</v>
      </c>
      <c r="P509">
        <v>1.5428999999999999</v>
      </c>
      <c r="Q509">
        <v>100</v>
      </c>
      <c r="S509" t="s">
        <v>42</v>
      </c>
      <c r="T509" t="s">
        <v>49</v>
      </c>
      <c r="U509" t="s">
        <v>43</v>
      </c>
      <c r="V509">
        <v>3.0868000000000002</v>
      </c>
      <c r="W509">
        <v>100</v>
      </c>
      <c r="Y509" t="s">
        <v>44</v>
      </c>
      <c r="Z509" t="s">
        <v>48</v>
      </c>
      <c r="AA509" t="s">
        <v>43</v>
      </c>
      <c r="AB509">
        <v>63</v>
      </c>
      <c r="AC509">
        <v>138</v>
      </c>
      <c r="AE509" t="s">
        <v>45</v>
      </c>
      <c r="AF509" t="s">
        <v>49</v>
      </c>
      <c r="AG509" t="s">
        <v>41</v>
      </c>
      <c r="AH509">
        <v>4.3</v>
      </c>
      <c r="AI509">
        <v>100</v>
      </c>
      <c r="AK509" t="s">
        <v>46</v>
      </c>
      <c r="AL509" t="s">
        <v>49</v>
      </c>
      <c r="AM509" t="s">
        <v>43</v>
      </c>
      <c r="AN509">
        <v>1.83</v>
      </c>
      <c r="AO509">
        <v>179</v>
      </c>
    </row>
    <row r="510" spans="1:41" x14ac:dyDescent="0.25">
      <c r="A510" t="s">
        <v>8</v>
      </c>
      <c r="B510" t="s">
        <v>49</v>
      </c>
      <c r="C510" t="s">
        <v>41</v>
      </c>
      <c r="D510">
        <v>8.77</v>
      </c>
      <c r="E510">
        <v>99</v>
      </c>
      <c r="G510" t="s">
        <v>9</v>
      </c>
      <c r="H510" t="s">
        <v>49</v>
      </c>
      <c r="I510" t="s">
        <v>41</v>
      </c>
      <c r="J510">
        <v>47.26</v>
      </c>
      <c r="K510">
        <v>99</v>
      </c>
      <c r="M510" t="s">
        <v>17</v>
      </c>
      <c r="N510" t="s">
        <v>49</v>
      </c>
      <c r="O510" t="s">
        <v>41</v>
      </c>
      <c r="P510">
        <v>1.5454000000000001</v>
      </c>
      <c r="Q510">
        <v>99</v>
      </c>
      <c r="S510" t="s">
        <v>42</v>
      </c>
      <c r="T510" t="s">
        <v>49</v>
      </c>
      <c r="U510" t="s">
        <v>43</v>
      </c>
      <c r="V510">
        <v>3.0909999999999997</v>
      </c>
      <c r="W510">
        <v>99</v>
      </c>
      <c r="Y510" t="s">
        <v>44</v>
      </c>
      <c r="Z510" t="s">
        <v>48</v>
      </c>
      <c r="AA510" t="s">
        <v>43</v>
      </c>
      <c r="AB510">
        <v>62.5</v>
      </c>
      <c r="AC510">
        <v>137</v>
      </c>
      <c r="AE510" t="s">
        <v>45</v>
      </c>
      <c r="AF510" t="s">
        <v>49</v>
      </c>
      <c r="AG510" t="s">
        <v>41</v>
      </c>
      <c r="AH510">
        <v>4.28</v>
      </c>
      <c r="AI510">
        <v>99</v>
      </c>
      <c r="AK510" t="s">
        <v>46</v>
      </c>
      <c r="AL510" t="s">
        <v>49</v>
      </c>
      <c r="AM510" t="s">
        <v>43</v>
      </c>
      <c r="AN510">
        <v>1.82</v>
      </c>
      <c r="AO510">
        <v>177</v>
      </c>
    </row>
    <row r="511" spans="1:41" x14ac:dyDescent="0.25">
      <c r="A511" t="s">
        <v>8</v>
      </c>
      <c r="B511" t="s">
        <v>49</v>
      </c>
      <c r="C511" t="s">
        <v>41</v>
      </c>
      <c r="D511">
        <v>8.7899999999999991</v>
      </c>
      <c r="E511">
        <v>98</v>
      </c>
      <c r="G511" t="s">
        <v>9</v>
      </c>
      <c r="H511" t="s">
        <v>49</v>
      </c>
      <c r="I511" t="s">
        <v>41</v>
      </c>
      <c r="J511">
        <v>47.35</v>
      </c>
      <c r="K511">
        <v>98</v>
      </c>
      <c r="M511" t="s">
        <v>17</v>
      </c>
      <c r="N511" t="s">
        <v>49</v>
      </c>
      <c r="O511" t="s">
        <v>41</v>
      </c>
      <c r="P511">
        <v>1.548</v>
      </c>
      <c r="Q511">
        <v>98</v>
      </c>
      <c r="S511" t="s">
        <v>42</v>
      </c>
      <c r="T511" t="s">
        <v>49</v>
      </c>
      <c r="U511" t="s">
        <v>43</v>
      </c>
      <c r="V511">
        <v>3.0952000000000002</v>
      </c>
      <c r="W511">
        <v>98</v>
      </c>
      <c r="Y511" t="s">
        <v>44</v>
      </c>
      <c r="Z511" t="s">
        <v>48</v>
      </c>
      <c r="AA511" t="s">
        <v>43</v>
      </c>
      <c r="AB511">
        <v>62</v>
      </c>
      <c r="AC511">
        <v>135</v>
      </c>
      <c r="AE511" t="s">
        <v>45</v>
      </c>
      <c r="AF511" t="s">
        <v>49</v>
      </c>
      <c r="AG511" t="s">
        <v>41</v>
      </c>
      <c r="AH511">
        <v>4.2699999999999996</v>
      </c>
      <c r="AI511">
        <v>98</v>
      </c>
      <c r="AK511" t="s">
        <v>46</v>
      </c>
      <c r="AL511" t="s">
        <v>49</v>
      </c>
      <c r="AM511" t="s">
        <v>43</v>
      </c>
      <c r="AN511">
        <v>1.81</v>
      </c>
      <c r="AO511">
        <v>175</v>
      </c>
    </row>
    <row r="512" spans="1:41" x14ac:dyDescent="0.25">
      <c r="A512" t="s">
        <v>8</v>
      </c>
      <c r="B512" t="s">
        <v>49</v>
      </c>
      <c r="C512" t="s">
        <v>41</v>
      </c>
      <c r="D512">
        <v>8.8000000000000007</v>
      </c>
      <c r="E512">
        <v>97</v>
      </c>
      <c r="G512" t="s">
        <v>9</v>
      </c>
      <c r="H512" t="s">
        <v>49</v>
      </c>
      <c r="I512" t="s">
        <v>41</v>
      </c>
      <c r="J512">
        <v>47.44</v>
      </c>
      <c r="K512">
        <v>97</v>
      </c>
      <c r="M512" t="s">
        <v>17</v>
      </c>
      <c r="N512" t="s">
        <v>49</v>
      </c>
      <c r="O512" t="s">
        <v>41</v>
      </c>
      <c r="P512">
        <v>1.5506</v>
      </c>
      <c r="Q512">
        <v>97</v>
      </c>
      <c r="S512" t="s">
        <v>42</v>
      </c>
      <c r="T512" t="s">
        <v>49</v>
      </c>
      <c r="U512" t="s">
        <v>43</v>
      </c>
      <c r="V512">
        <v>3.0994000000000002</v>
      </c>
      <c r="W512">
        <v>97</v>
      </c>
      <c r="Y512" t="s">
        <v>44</v>
      </c>
      <c r="Z512" t="s">
        <v>48</v>
      </c>
      <c r="AA512" t="s">
        <v>43</v>
      </c>
      <c r="AB512">
        <v>61.5</v>
      </c>
      <c r="AC512">
        <v>134</v>
      </c>
      <c r="AE512" t="s">
        <v>45</v>
      </c>
      <c r="AF512" t="s">
        <v>49</v>
      </c>
      <c r="AG512" t="s">
        <v>41</v>
      </c>
      <c r="AH512">
        <v>4.25</v>
      </c>
      <c r="AI512">
        <v>97</v>
      </c>
      <c r="AK512" t="s">
        <v>46</v>
      </c>
      <c r="AL512" t="s">
        <v>49</v>
      </c>
      <c r="AM512" t="s">
        <v>43</v>
      </c>
      <c r="AN512">
        <v>1.8</v>
      </c>
      <c r="AO512">
        <v>174</v>
      </c>
    </row>
    <row r="513" spans="1:41" x14ac:dyDescent="0.25">
      <c r="A513" t="s">
        <v>8</v>
      </c>
      <c r="B513" t="s">
        <v>49</v>
      </c>
      <c r="C513" t="s">
        <v>41</v>
      </c>
      <c r="D513">
        <v>8.82</v>
      </c>
      <c r="E513">
        <v>96</v>
      </c>
      <c r="G513" t="s">
        <v>9</v>
      </c>
      <c r="H513" t="s">
        <v>49</v>
      </c>
      <c r="I513" t="s">
        <v>41</v>
      </c>
      <c r="J513">
        <v>47.53</v>
      </c>
      <c r="K513">
        <v>96</v>
      </c>
      <c r="M513" t="s">
        <v>17</v>
      </c>
      <c r="N513" t="s">
        <v>49</v>
      </c>
      <c r="O513" t="s">
        <v>41</v>
      </c>
      <c r="P513">
        <v>1.5531999999999999</v>
      </c>
      <c r="Q513">
        <v>96</v>
      </c>
      <c r="S513" t="s">
        <v>42</v>
      </c>
      <c r="T513" t="s">
        <v>49</v>
      </c>
      <c r="U513" t="s">
        <v>43</v>
      </c>
      <c r="V513">
        <v>3.1036000000000001</v>
      </c>
      <c r="W513">
        <v>96</v>
      </c>
      <c r="Y513" t="s">
        <v>44</v>
      </c>
      <c r="Z513" t="s">
        <v>48</v>
      </c>
      <c r="AA513" t="s">
        <v>43</v>
      </c>
      <c r="AB513">
        <v>61</v>
      </c>
      <c r="AC513">
        <v>132</v>
      </c>
      <c r="AE513" t="s">
        <v>45</v>
      </c>
      <c r="AF513" t="s">
        <v>49</v>
      </c>
      <c r="AG513" t="s">
        <v>41</v>
      </c>
      <c r="AH513">
        <v>4.2300000000000004</v>
      </c>
      <c r="AI513">
        <v>96</v>
      </c>
      <c r="AK513" t="s">
        <v>46</v>
      </c>
      <c r="AL513" t="s">
        <v>49</v>
      </c>
      <c r="AM513" t="s">
        <v>43</v>
      </c>
      <c r="AN513">
        <v>1.79</v>
      </c>
      <c r="AO513">
        <v>172</v>
      </c>
    </row>
    <row r="514" spans="1:41" x14ac:dyDescent="0.25">
      <c r="A514" t="s">
        <v>8</v>
      </c>
      <c r="B514" t="s">
        <v>49</v>
      </c>
      <c r="C514" t="s">
        <v>41</v>
      </c>
      <c r="D514">
        <v>8.84</v>
      </c>
      <c r="E514">
        <v>95</v>
      </c>
      <c r="G514" t="s">
        <v>9</v>
      </c>
      <c r="H514" t="s">
        <v>49</v>
      </c>
      <c r="I514" t="s">
        <v>41</v>
      </c>
      <c r="J514">
        <v>47.63</v>
      </c>
      <c r="K514">
        <v>95</v>
      </c>
      <c r="M514" t="s">
        <v>17</v>
      </c>
      <c r="N514" t="s">
        <v>49</v>
      </c>
      <c r="O514" t="s">
        <v>41</v>
      </c>
      <c r="P514">
        <v>1.5558000000000001</v>
      </c>
      <c r="Q514">
        <v>95</v>
      </c>
      <c r="S514" t="s">
        <v>42</v>
      </c>
      <c r="T514" t="s">
        <v>49</v>
      </c>
      <c r="U514" t="s">
        <v>43</v>
      </c>
      <c r="V514">
        <v>3.1078999999999999</v>
      </c>
      <c r="W514">
        <v>95</v>
      </c>
      <c r="Y514" t="s">
        <v>44</v>
      </c>
      <c r="Z514" t="s">
        <v>48</v>
      </c>
      <c r="AA514" t="s">
        <v>43</v>
      </c>
      <c r="AB514">
        <v>60.5</v>
      </c>
      <c r="AC514">
        <v>131</v>
      </c>
      <c r="AE514" t="s">
        <v>45</v>
      </c>
      <c r="AF514" t="s">
        <v>49</v>
      </c>
      <c r="AG514" t="s">
        <v>41</v>
      </c>
      <c r="AH514">
        <v>4.22</v>
      </c>
      <c r="AI514">
        <v>95</v>
      </c>
      <c r="AK514" t="s">
        <v>46</v>
      </c>
      <c r="AL514" t="s">
        <v>49</v>
      </c>
      <c r="AM514" t="s">
        <v>43</v>
      </c>
      <c r="AN514">
        <v>1.78</v>
      </c>
      <c r="AO514">
        <v>170</v>
      </c>
    </row>
    <row r="515" spans="1:41" x14ac:dyDescent="0.25">
      <c r="A515" t="s">
        <v>8</v>
      </c>
      <c r="B515" t="s">
        <v>49</v>
      </c>
      <c r="C515" t="s">
        <v>41</v>
      </c>
      <c r="D515">
        <v>8.85</v>
      </c>
      <c r="E515">
        <v>94</v>
      </c>
      <c r="G515" t="s">
        <v>9</v>
      </c>
      <c r="H515" t="s">
        <v>49</v>
      </c>
      <c r="I515" t="s">
        <v>41</v>
      </c>
      <c r="J515">
        <v>47.72</v>
      </c>
      <c r="K515">
        <v>94</v>
      </c>
      <c r="M515" t="s">
        <v>17</v>
      </c>
      <c r="N515" t="s">
        <v>49</v>
      </c>
      <c r="O515" t="s">
        <v>41</v>
      </c>
      <c r="P515">
        <v>1.5585</v>
      </c>
      <c r="Q515">
        <v>94</v>
      </c>
      <c r="S515" t="s">
        <v>42</v>
      </c>
      <c r="T515" t="s">
        <v>49</v>
      </c>
      <c r="U515" t="s">
        <v>43</v>
      </c>
      <c r="V515">
        <v>3.1122000000000001</v>
      </c>
      <c r="W515">
        <v>94</v>
      </c>
      <c r="Y515" t="s">
        <v>44</v>
      </c>
      <c r="Z515" t="s">
        <v>48</v>
      </c>
      <c r="AA515" t="s">
        <v>43</v>
      </c>
      <c r="AB515">
        <v>60</v>
      </c>
      <c r="AC515">
        <v>130</v>
      </c>
      <c r="AE515" t="s">
        <v>45</v>
      </c>
      <c r="AF515" t="s">
        <v>49</v>
      </c>
      <c r="AG515" t="s">
        <v>41</v>
      </c>
      <c r="AH515">
        <v>4.2</v>
      </c>
      <c r="AI515">
        <v>94</v>
      </c>
      <c r="AK515" t="s">
        <v>46</v>
      </c>
      <c r="AL515" t="s">
        <v>49</v>
      </c>
      <c r="AM515" t="s">
        <v>43</v>
      </c>
      <c r="AN515">
        <v>1.77</v>
      </c>
      <c r="AO515">
        <v>168</v>
      </c>
    </row>
    <row r="516" spans="1:41" x14ac:dyDescent="0.25">
      <c r="A516" t="s">
        <v>8</v>
      </c>
      <c r="B516" t="s">
        <v>49</v>
      </c>
      <c r="C516" t="s">
        <v>41</v>
      </c>
      <c r="D516">
        <v>8.8699999999999992</v>
      </c>
      <c r="E516">
        <v>93</v>
      </c>
      <c r="G516" t="s">
        <v>9</v>
      </c>
      <c r="H516" t="s">
        <v>49</v>
      </c>
      <c r="I516" t="s">
        <v>41</v>
      </c>
      <c r="J516">
        <v>47.82</v>
      </c>
      <c r="K516">
        <v>93</v>
      </c>
      <c r="M516" t="s">
        <v>17</v>
      </c>
      <c r="N516" t="s">
        <v>49</v>
      </c>
      <c r="O516" t="s">
        <v>41</v>
      </c>
      <c r="P516">
        <v>1.5611999999999999</v>
      </c>
      <c r="Q516">
        <v>93</v>
      </c>
      <c r="S516" t="s">
        <v>42</v>
      </c>
      <c r="T516" t="s">
        <v>49</v>
      </c>
      <c r="U516" t="s">
        <v>43</v>
      </c>
      <c r="V516">
        <v>3.1165000000000003</v>
      </c>
      <c r="W516">
        <v>93</v>
      </c>
      <c r="Y516" t="s">
        <v>44</v>
      </c>
      <c r="Z516" t="s">
        <v>48</v>
      </c>
      <c r="AA516" t="s">
        <v>43</v>
      </c>
      <c r="AB516">
        <v>59.5</v>
      </c>
      <c r="AC516">
        <v>128</v>
      </c>
      <c r="AE516" t="s">
        <v>45</v>
      </c>
      <c r="AF516" t="s">
        <v>49</v>
      </c>
      <c r="AG516" t="s">
        <v>41</v>
      </c>
      <c r="AH516">
        <v>4.18</v>
      </c>
      <c r="AI516">
        <v>93</v>
      </c>
      <c r="AK516" t="s">
        <v>46</v>
      </c>
      <c r="AL516" t="s">
        <v>49</v>
      </c>
      <c r="AM516" t="s">
        <v>43</v>
      </c>
      <c r="AN516">
        <v>1.76</v>
      </c>
      <c r="AO516">
        <v>166</v>
      </c>
    </row>
    <row r="517" spans="1:41" x14ac:dyDescent="0.25">
      <c r="A517" t="s">
        <v>8</v>
      </c>
      <c r="B517" t="s">
        <v>49</v>
      </c>
      <c r="C517" t="s">
        <v>41</v>
      </c>
      <c r="D517">
        <v>8.8800000000000008</v>
      </c>
      <c r="E517">
        <v>92</v>
      </c>
      <c r="G517" t="s">
        <v>9</v>
      </c>
      <c r="H517" t="s">
        <v>49</v>
      </c>
      <c r="I517" t="s">
        <v>41</v>
      </c>
      <c r="J517">
        <v>47.91</v>
      </c>
      <c r="K517">
        <v>92</v>
      </c>
      <c r="M517" t="s">
        <v>17</v>
      </c>
      <c r="N517" t="s">
        <v>49</v>
      </c>
      <c r="O517" t="s">
        <v>41</v>
      </c>
      <c r="P517">
        <v>1.5638000000000001</v>
      </c>
      <c r="Q517">
        <v>92</v>
      </c>
      <c r="S517" t="s">
        <v>42</v>
      </c>
      <c r="T517" t="s">
        <v>49</v>
      </c>
      <c r="U517" t="s">
        <v>43</v>
      </c>
      <c r="V517">
        <v>3.1209000000000002</v>
      </c>
      <c r="W517">
        <v>92</v>
      </c>
      <c r="Y517" t="s">
        <v>44</v>
      </c>
      <c r="Z517" t="s">
        <v>48</v>
      </c>
      <c r="AA517" t="s">
        <v>43</v>
      </c>
      <c r="AB517">
        <v>59</v>
      </c>
      <c r="AC517">
        <v>127</v>
      </c>
      <c r="AE517" t="s">
        <v>45</v>
      </c>
      <c r="AF517" t="s">
        <v>49</v>
      </c>
      <c r="AG517" t="s">
        <v>41</v>
      </c>
      <c r="AH517">
        <v>4.17</v>
      </c>
      <c r="AI517">
        <v>92</v>
      </c>
      <c r="AK517" t="s">
        <v>46</v>
      </c>
      <c r="AL517" t="s">
        <v>49</v>
      </c>
      <c r="AM517" t="s">
        <v>43</v>
      </c>
      <c r="AN517">
        <v>1.75</v>
      </c>
      <c r="AO517">
        <v>164</v>
      </c>
    </row>
    <row r="518" spans="1:41" x14ac:dyDescent="0.25">
      <c r="A518" t="s">
        <v>8</v>
      </c>
      <c r="B518" t="s">
        <v>49</v>
      </c>
      <c r="C518" t="s">
        <v>41</v>
      </c>
      <c r="D518">
        <v>8.9</v>
      </c>
      <c r="E518">
        <v>91</v>
      </c>
      <c r="G518" t="s">
        <v>9</v>
      </c>
      <c r="H518" t="s">
        <v>49</v>
      </c>
      <c r="I518" t="s">
        <v>41</v>
      </c>
      <c r="J518">
        <v>48</v>
      </c>
      <c r="K518">
        <v>91</v>
      </c>
      <c r="M518" t="s">
        <v>17</v>
      </c>
      <c r="N518" t="s">
        <v>49</v>
      </c>
      <c r="O518" t="s">
        <v>41</v>
      </c>
      <c r="P518">
        <v>1.5665</v>
      </c>
      <c r="Q518">
        <v>91</v>
      </c>
      <c r="S518" t="s">
        <v>42</v>
      </c>
      <c r="T518" t="s">
        <v>49</v>
      </c>
      <c r="U518" t="s">
        <v>43</v>
      </c>
      <c r="V518">
        <v>3.1253000000000002</v>
      </c>
      <c r="W518">
        <v>91</v>
      </c>
      <c r="Y518" t="s">
        <v>44</v>
      </c>
      <c r="Z518" t="s">
        <v>48</v>
      </c>
      <c r="AA518" t="s">
        <v>43</v>
      </c>
      <c r="AB518">
        <v>58.5</v>
      </c>
      <c r="AC518">
        <v>125</v>
      </c>
      <c r="AE518" t="s">
        <v>45</v>
      </c>
      <c r="AF518" t="s">
        <v>49</v>
      </c>
      <c r="AG518" t="s">
        <v>41</v>
      </c>
      <c r="AH518">
        <v>4.1500000000000004</v>
      </c>
      <c r="AI518">
        <v>91</v>
      </c>
      <c r="AK518" t="s">
        <v>46</v>
      </c>
      <c r="AL518" t="s">
        <v>49</v>
      </c>
      <c r="AM518" t="s">
        <v>43</v>
      </c>
      <c r="AN518">
        <v>1.74</v>
      </c>
      <c r="AO518">
        <v>162</v>
      </c>
    </row>
    <row r="519" spans="1:41" x14ac:dyDescent="0.25">
      <c r="A519" t="s">
        <v>8</v>
      </c>
      <c r="B519" t="s">
        <v>49</v>
      </c>
      <c r="C519" t="s">
        <v>41</v>
      </c>
      <c r="D519">
        <v>8.92</v>
      </c>
      <c r="E519">
        <v>90</v>
      </c>
      <c r="G519" t="s">
        <v>9</v>
      </c>
      <c r="H519" t="s">
        <v>49</v>
      </c>
      <c r="I519" t="s">
        <v>41</v>
      </c>
      <c r="J519">
        <v>48.1</v>
      </c>
      <c r="K519">
        <v>90</v>
      </c>
      <c r="M519" t="s">
        <v>17</v>
      </c>
      <c r="N519" t="s">
        <v>49</v>
      </c>
      <c r="O519" t="s">
        <v>41</v>
      </c>
      <c r="P519">
        <v>1.5691999999999999</v>
      </c>
      <c r="Q519">
        <v>90</v>
      </c>
      <c r="S519" t="s">
        <v>42</v>
      </c>
      <c r="T519" t="s">
        <v>49</v>
      </c>
      <c r="U519" t="s">
        <v>43</v>
      </c>
      <c r="V519">
        <v>3.1297000000000001</v>
      </c>
      <c r="W519">
        <v>90</v>
      </c>
      <c r="Y519" t="s">
        <v>44</v>
      </c>
      <c r="Z519" t="s">
        <v>48</v>
      </c>
      <c r="AA519" t="s">
        <v>43</v>
      </c>
      <c r="AB519">
        <v>58</v>
      </c>
      <c r="AC519">
        <v>124</v>
      </c>
      <c r="AE519" t="s">
        <v>45</v>
      </c>
      <c r="AF519" t="s">
        <v>49</v>
      </c>
      <c r="AG519" t="s">
        <v>41</v>
      </c>
      <c r="AH519">
        <v>4.13</v>
      </c>
      <c r="AI519">
        <v>90</v>
      </c>
      <c r="AK519" t="s">
        <v>46</v>
      </c>
      <c r="AL519" t="s">
        <v>49</v>
      </c>
      <c r="AM519" t="s">
        <v>43</v>
      </c>
      <c r="AN519">
        <v>1.73</v>
      </c>
      <c r="AO519">
        <v>160</v>
      </c>
    </row>
    <row r="520" spans="1:41" x14ac:dyDescent="0.25">
      <c r="A520" t="s">
        <v>8</v>
      </c>
      <c r="B520" t="s">
        <v>49</v>
      </c>
      <c r="C520" t="s">
        <v>41</v>
      </c>
      <c r="D520">
        <v>8.93</v>
      </c>
      <c r="E520">
        <v>89</v>
      </c>
      <c r="G520" t="s">
        <v>9</v>
      </c>
      <c r="H520" t="s">
        <v>49</v>
      </c>
      <c r="I520" t="s">
        <v>41</v>
      </c>
      <c r="J520">
        <v>48.2</v>
      </c>
      <c r="K520">
        <v>89</v>
      </c>
      <c r="M520" t="s">
        <v>17</v>
      </c>
      <c r="N520" t="s">
        <v>49</v>
      </c>
      <c r="O520" t="s">
        <v>41</v>
      </c>
      <c r="P520">
        <v>1.5718999999999999</v>
      </c>
      <c r="Q520">
        <v>89</v>
      </c>
      <c r="S520" t="s">
        <v>42</v>
      </c>
      <c r="T520" t="s">
        <v>49</v>
      </c>
      <c r="U520" t="s">
        <v>43</v>
      </c>
      <c r="V520">
        <v>3.1341000000000001</v>
      </c>
      <c r="W520">
        <v>89</v>
      </c>
      <c r="Y520" t="s">
        <v>44</v>
      </c>
      <c r="Z520" t="s">
        <v>48</v>
      </c>
      <c r="AA520" t="s">
        <v>43</v>
      </c>
      <c r="AB520">
        <v>57.5</v>
      </c>
      <c r="AC520">
        <v>122</v>
      </c>
      <c r="AE520" t="s">
        <v>45</v>
      </c>
      <c r="AF520" t="s">
        <v>49</v>
      </c>
      <c r="AG520" t="s">
        <v>41</v>
      </c>
      <c r="AH520">
        <v>4.12</v>
      </c>
      <c r="AI520">
        <v>89</v>
      </c>
      <c r="AK520" t="s">
        <v>46</v>
      </c>
      <c r="AL520" t="s">
        <v>49</v>
      </c>
      <c r="AM520" t="s">
        <v>43</v>
      </c>
      <c r="AN520">
        <v>1.72</v>
      </c>
      <c r="AO520">
        <v>158</v>
      </c>
    </row>
    <row r="521" spans="1:41" x14ac:dyDescent="0.25">
      <c r="A521" t="s">
        <v>8</v>
      </c>
      <c r="B521" t="s">
        <v>49</v>
      </c>
      <c r="C521" t="s">
        <v>41</v>
      </c>
      <c r="D521">
        <v>8.9499999999999993</v>
      </c>
      <c r="E521">
        <v>88</v>
      </c>
      <c r="G521" t="s">
        <v>9</v>
      </c>
      <c r="H521" t="s">
        <v>49</v>
      </c>
      <c r="I521" t="s">
        <v>41</v>
      </c>
      <c r="J521">
        <v>48.29</v>
      </c>
      <c r="K521">
        <v>88</v>
      </c>
      <c r="M521" t="s">
        <v>17</v>
      </c>
      <c r="N521" t="s">
        <v>49</v>
      </c>
      <c r="O521" t="s">
        <v>41</v>
      </c>
      <c r="P521">
        <v>1.5745999999999998</v>
      </c>
      <c r="Q521">
        <v>88</v>
      </c>
      <c r="S521" t="s">
        <v>42</v>
      </c>
      <c r="T521" t="s">
        <v>49</v>
      </c>
      <c r="U521" t="s">
        <v>43</v>
      </c>
      <c r="V521">
        <v>3.1385000000000001</v>
      </c>
      <c r="W521">
        <v>88</v>
      </c>
      <c r="Y521" t="s">
        <v>44</v>
      </c>
      <c r="Z521" t="s">
        <v>48</v>
      </c>
      <c r="AA521" t="s">
        <v>43</v>
      </c>
      <c r="AB521">
        <v>57</v>
      </c>
      <c r="AC521">
        <v>121</v>
      </c>
      <c r="AE521" t="s">
        <v>45</v>
      </c>
      <c r="AF521" t="s">
        <v>49</v>
      </c>
      <c r="AG521" t="s">
        <v>41</v>
      </c>
      <c r="AH521">
        <v>4.0999999999999996</v>
      </c>
      <c r="AI521">
        <v>88</v>
      </c>
      <c r="AK521" t="s">
        <v>46</v>
      </c>
      <c r="AL521" t="s">
        <v>49</v>
      </c>
      <c r="AM521" t="s">
        <v>43</v>
      </c>
      <c r="AN521">
        <v>1.71</v>
      </c>
      <c r="AO521">
        <v>156</v>
      </c>
    </row>
    <row r="522" spans="1:41" x14ac:dyDescent="0.25">
      <c r="A522" t="s">
        <v>8</v>
      </c>
      <c r="B522" t="s">
        <v>49</v>
      </c>
      <c r="C522" t="s">
        <v>41</v>
      </c>
      <c r="D522">
        <v>8.9700000000000006</v>
      </c>
      <c r="E522">
        <v>87</v>
      </c>
      <c r="G522" t="s">
        <v>9</v>
      </c>
      <c r="H522" t="s">
        <v>49</v>
      </c>
      <c r="I522" t="s">
        <v>41</v>
      </c>
      <c r="J522">
        <v>48.39</v>
      </c>
      <c r="K522">
        <v>87</v>
      </c>
      <c r="M522" t="s">
        <v>17</v>
      </c>
      <c r="N522" t="s">
        <v>49</v>
      </c>
      <c r="O522" t="s">
        <v>41</v>
      </c>
      <c r="P522">
        <v>1.5773999999999999</v>
      </c>
      <c r="Q522">
        <v>87</v>
      </c>
      <c r="S522" t="s">
        <v>42</v>
      </c>
      <c r="T522" t="s">
        <v>49</v>
      </c>
      <c r="U522" t="s">
        <v>43</v>
      </c>
      <c r="V522">
        <v>3.1429</v>
      </c>
      <c r="W522">
        <v>87</v>
      </c>
      <c r="Y522" t="s">
        <v>44</v>
      </c>
      <c r="Z522" t="s">
        <v>48</v>
      </c>
      <c r="AA522" t="s">
        <v>43</v>
      </c>
      <c r="AB522">
        <v>56.5</v>
      </c>
      <c r="AC522">
        <v>120</v>
      </c>
      <c r="AE522" t="s">
        <v>45</v>
      </c>
      <c r="AF522" t="s">
        <v>49</v>
      </c>
      <c r="AG522" t="s">
        <v>41</v>
      </c>
      <c r="AH522">
        <v>4.08</v>
      </c>
      <c r="AI522">
        <v>87</v>
      </c>
      <c r="AK522" t="s">
        <v>46</v>
      </c>
      <c r="AL522" t="s">
        <v>49</v>
      </c>
      <c r="AM522" t="s">
        <v>43</v>
      </c>
      <c r="AN522">
        <v>1.7</v>
      </c>
      <c r="AO522">
        <v>155</v>
      </c>
    </row>
    <row r="523" spans="1:41" x14ac:dyDescent="0.25">
      <c r="A523" t="s">
        <v>8</v>
      </c>
      <c r="B523" t="s">
        <v>49</v>
      </c>
      <c r="C523" t="s">
        <v>41</v>
      </c>
      <c r="D523">
        <v>8.99</v>
      </c>
      <c r="E523">
        <v>86</v>
      </c>
      <c r="G523" t="s">
        <v>9</v>
      </c>
      <c r="H523" t="s">
        <v>49</v>
      </c>
      <c r="I523" t="s">
        <v>41</v>
      </c>
      <c r="J523">
        <v>48.49</v>
      </c>
      <c r="K523">
        <v>86</v>
      </c>
      <c r="M523" t="s">
        <v>17</v>
      </c>
      <c r="N523" t="s">
        <v>49</v>
      </c>
      <c r="O523" t="s">
        <v>41</v>
      </c>
      <c r="P523">
        <v>1.5802</v>
      </c>
      <c r="Q523">
        <v>86</v>
      </c>
      <c r="S523" t="s">
        <v>42</v>
      </c>
      <c r="T523" t="s">
        <v>49</v>
      </c>
      <c r="U523" t="s">
        <v>43</v>
      </c>
      <c r="V523">
        <v>3.1473</v>
      </c>
      <c r="W523">
        <v>86</v>
      </c>
      <c r="Y523" t="s">
        <v>44</v>
      </c>
      <c r="Z523" t="s">
        <v>48</v>
      </c>
      <c r="AA523" t="s">
        <v>43</v>
      </c>
      <c r="AB523">
        <v>56</v>
      </c>
      <c r="AC523">
        <v>118</v>
      </c>
      <c r="AE523" t="s">
        <v>45</v>
      </c>
      <c r="AF523" t="s">
        <v>49</v>
      </c>
      <c r="AG523" t="s">
        <v>41</v>
      </c>
      <c r="AH523">
        <v>4.07</v>
      </c>
      <c r="AI523">
        <v>86</v>
      </c>
      <c r="AK523" t="s">
        <v>46</v>
      </c>
      <c r="AL523" t="s">
        <v>49</v>
      </c>
      <c r="AM523" t="s">
        <v>43</v>
      </c>
      <c r="AN523">
        <v>1.69</v>
      </c>
      <c r="AO523">
        <v>153</v>
      </c>
    </row>
    <row r="524" spans="1:41" x14ac:dyDescent="0.25">
      <c r="A524" t="s">
        <v>8</v>
      </c>
      <c r="B524" t="s">
        <v>49</v>
      </c>
      <c r="C524" t="s">
        <v>41</v>
      </c>
      <c r="D524">
        <v>9</v>
      </c>
      <c r="E524">
        <v>85</v>
      </c>
      <c r="G524" t="s">
        <v>9</v>
      </c>
      <c r="H524" t="s">
        <v>49</v>
      </c>
      <c r="I524" t="s">
        <v>41</v>
      </c>
      <c r="J524">
        <v>48.58</v>
      </c>
      <c r="K524">
        <v>85</v>
      </c>
      <c r="M524" t="s">
        <v>17</v>
      </c>
      <c r="N524" t="s">
        <v>49</v>
      </c>
      <c r="O524" t="s">
        <v>41</v>
      </c>
      <c r="P524">
        <v>1.5829</v>
      </c>
      <c r="Q524">
        <v>85</v>
      </c>
      <c r="S524" t="s">
        <v>42</v>
      </c>
      <c r="T524" t="s">
        <v>49</v>
      </c>
      <c r="U524" t="s">
        <v>43</v>
      </c>
      <c r="V524">
        <v>3.1518000000000002</v>
      </c>
      <c r="W524">
        <v>85</v>
      </c>
      <c r="Y524" t="s">
        <v>44</v>
      </c>
      <c r="Z524" t="s">
        <v>48</v>
      </c>
      <c r="AA524" t="s">
        <v>43</v>
      </c>
      <c r="AB524">
        <v>55.5</v>
      </c>
      <c r="AC524">
        <v>117</v>
      </c>
      <c r="AE524" t="s">
        <v>45</v>
      </c>
      <c r="AF524" t="s">
        <v>49</v>
      </c>
      <c r="AG524" t="s">
        <v>41</v>
      </c>
      <c r="AH524">
        <v>4.05</v>
      </c>
      <c r="AI524">
        <v>85</v>
      </c>
      <c r="AK524" t="s">
        <v>46</v>
      </c>
      <c r="AL524" t="s">
        <v>49</v>
      </c>
      <c r="AM524" t="s">
        <v>43</v>
      </c>
      <c r="AN524">
        <v>1.68</v>
      </c>
      <c r="AO524">
        <v>151</v>
      </c>
    </row>
    <row r="525" spans="1:41" x14ac:dyDescent="0.25">
      <c r="A525" t="s">
        <v>8</v>
      </c>
      <c r="B525" t="s">
        <v>49</v>
      </c>
      <c r="C525" t="s">
        <v>41</v>
      </c>
      <c r="D525">
        <v>9.02</v>
      </c>
      <c r="E525">
        <v>84</v>
      </c>
      <c r="G525" t="s">
        <v>9</v>
      </c>
      <c r="H525" t="s">
        <v>49</v>
      </c>
      <c r="I525" t="s">
        <v>41</v>
      </c>
      <c r="J525">
        <v>48.68</v>
      </c>
      <c r="K525">
        <v>84</v>
      </c>
      <c r="M525" t="s">
        <v>17</v>
      </c>
      <c r="N525" t="s">
        <v>49</v>
      </c>
      <c r="O525" t="s">
        <v>41</v>
      </c>
      <c r="P525">
        <v>1.5856999999999999</v>
      </c>
      <c r="Q525">
        <v>84</v>
      </c>
      <c r="S525" t="s">
        <v>42</v>
      </c>
      <c r="T525" t="s">
        <v>49</v>
      </c>
      <c r="U525" t="s">
        <v>43</v>
      </c>
      <c r="V525">
        <v>3.1563999999999997</v>
      </c>
      <c r="W525">
        <v>84</v>
      </c>
      <c r="Y525" t="s">
        <v>44</v>
      </c>
      <c r="Z525" t="s">
        <v>48</v>
      </c>
      <c r="AA525" t="s">
        <v>43</v>
      </c>
      <c r="AB525">
        <v>55</v>
      </c>
      <c r="AC525">
        <v>116</v>
      </c>
      <c r="AE525" t="s">
        <v>45</v>
      </c>
      <c r="AF525" t="s">
        <v>49</v>
      </c>
      <c r="AG525" t="s">
        <v>41</v>
      </c>
      <c r="AH525">
        <v>4.03</v>
      </c>
      <c r="AI525">
        <v>84</v>
      </c>
      <c r="AK525" t="s">
        <v>46</v>
      </c>
      <c r="AL525" t="s">
        <v>49</v>
      </c>
      <c r="AM525" t="s">
        <v>43</v>
      </c>
      <c r="AN525">
        <v>1.67</v>
      </c>
      <c r="AO525">
        <v>149</v>
      </c>
    </row>
    <row r="526" spans="1:41" x14ac:dyDescent="0.25">
      <c r="A526" t="s">
        <v>8</v>
      </c>
      <c r="B526" t="s">
        <v>49</v>
      </c>
      <c r="C526" t="s">
        <v>41</v>
      </c>
      <c r="D526">
        <v>9.0399999999999991</v>
      </c>
      <c r="E526">
        <v>83</v>
      </c>
      <c r="G526" t="s">
        <v>9</v>
      </c>
      <c r="H526" t="s">
        <v>49</v>
      </c>
      <c r="I526" t="s">
        <v>41</v>
      </c>
      <c r="J526">
        <v>48.78</v>
      </c>
      <c r="K526">
        <v>83</v>
      </c>
      <c r="M526" t="s">
        <v>17</v>
      </c>
      <c r="N526" t="s">
        <v>49</v>
      </c>
      <c r="O526" t="s">
        <v>41</v>
      </c>
      <c r="P526">
        <v>1.5884999999999998</v>
      </c>
      <c r="Q526">
        <v>83</v>
      </c>
      <c r="S526" t="s">
        <v>42</v>
      </c>
      <c r="T526" t="s">
        <v>49</v>
      </c>
      <c r="U526" t="s">
        <v>43</v>
      </c>
      <c r="V526">
        <v>3.161</v>
      </c>
      <c r="W526">
        <v>83</v>
      </c>
      <c r="Y526" t="s">
        <v>44</v>
      </c>
      <c r="Z526" t="s">
        <v>48</v>
      </c>
      <c r="AA526" t="s">
        <v>43</v>
      </c>
      <c r="AB526">
        <v>54.5</v>
      </c>
      <c r="AC526">
        <v>114</v>
      </c>
      <c r="AE526" t="s">
        <v>45</v>
      </c>
      <c r="AF526" t="s">
        <v>49</v>
      </c>
      <c r="AG526" t="s">
        <v>41</v>
      </c>
      <c r="AH526">
        <v>4.0199999999999996</v>
      </c>
      <c r="AI526">
        <v>83</v>
      </c>
      <c r="AK526" t="s">
        <v>46</v>
      </c>
      <c r="AL526" t="s">
        <v>49</v>
      </c>
      <c r="AM526" t="s">
        <v>43</v>
      </c>
      <c r="AN526">
        <v>1.66</v>
      </c>
      <c r="AO526">
        <v>147</v>
      </c>
    </row>
    <row r="527" spans="1:41" x14ac:dyDescent="0.25">
      <c r="A527" t="s">
        <v>8</v>
      </c>
      <c r="B527" t="s">
        <v>49</v>
      </c>
      <c r="C527" t="s">
        <v>41</v>
      </c>
      <c r="D527">
        <v>9.0500000000000007</v>
      </c>
      <c r="E527">
        <v>82</v>
      </c>
      <c r="G527" t="s">
        <v>9</v>
      </c>
      <c r="H527" t="s">
        <v>49</v>
      </c>
      <c r="I527" t="s">
        <v>41</v>
      </c>
      <c r="J527">
        <v>48.88</v>
      </c>
      <c r="K527">
        <v>82</v>
      </c>
      <c r="M527" t="s">
        <v>17</v>
      </c>
      <c r="N527" t="s">
        <v>49</v>
      </c>
      <c r="O527" t="s">
        <v>41</v>
      </c>
      <c r="P527">
        <v>1.5912999999999999</v>
      </c>
      <c r="Q527">
        <v>82</v>
      </c>
      <c r="S527" t="s">
        <v>42</v>
      </c>
      <c r="T527" t="s">
        <v>49</v>
      </c>
      <c r="U527" t="s">
        <v>43</v>
      </c>
      <c r="V527">
        <v>3.1656</v>
      </c>
      <c r="W527">
        <v>82</v>
      </c>
      <c r="Y527" t="s">
        <v>44</v>
      </c>
      <c r="Z527" t="s">
        <v>48</v>
      </c>
      <c r="AA527" t="s">
        <v>43</v>
      </c>
      <c r="AB527">
        <v>54</v>
      </c>
      <c r="AC527">
        <v>113</v>
      </c>
      <c r="AE527" t="s">
        <v>45</v>
      </c>
      <c r="AF527" t="s">
        <v>49</v>
      </c>
      <c r="AG527" t="s">
        <v>41</v>
      </c>
      <c r="AH527">
        <v>4</v>
      </c>
      <c r="AI527">
        <v>82</v>
      </c>
      <c r="AK527" t="s">
        <v>46</v>
      </c>
      <c r="AL527" t="s">
        <v>49</v>
      </c>
      <c r="AM527" t="s">
        <v>43</v>
      </c>
      <c r="AN527">
        <v>1.65</v>
      </c>
      <c r="AO527">
        <v>145</v>
      </c>
    </row>
    <row r="528" spans="1:41" x14ac:dyDescent="0.25">
      <c r="A528" t="s">
        <v>8</v>
      </c>
      <c r="B528" t="s">
        <v>49</v>
      </c>
      <c r="C528" t="s">
        <v>41</v>
      </c>
      <c r="D528">
        <v>9.07</v>
      </c>
      <c r="E528">
        <v>81</v>
      </c>
      <c r="G528" t="s">
        <v>9</v>
      </c>
      <c r="H528" t="s">
        <v>49</v>
      </c>
      <c r="I528" t="s">
        <v>41</v>
      </c>
      <c r="J528">
        <v>48.98</v>
      </c>
      <c r="K528">
        <v>81</v>
      </c>
      <c r="M528" t="s">
        <v>17</v>
      </c>
      <c r="N528" t="s">
        <v>49</v>
      </c>
      <c r="O528" t="s">
        <v>41</v>
      </c>
      <c r="P528">
        <v>1.5941999999999998</v>
      </c>
      <c r="Q528">
        <v>81</v>
      </c>
      <c r="S528" t="s">
        <v>42</v>
      </c>
      <c r="T528" t="s">
        <v>49</v>
      </c>
      <c r="U528" t="s">
        <v>43</v>
      </c>
      <c r="V528">
        <v>3.1701999999999999</v>
      </c>
      <c r="W528">
        <v>81</v>
      </c>
      <c r="Y528" t="s">
        <v>44</v>
      </c>
      <c r="Z528" t="s">
        <v>48</v>
      </c>
      <c r="AA528" t="s">
        <v>43</v>
      </c>
      <c r="AB528">
        <v>53.5</v>
      </c>
      <c r="AC528">
        <v>111</v>
      </c>
      <c r="AE528" t="s">
        <v>45</v>
      </c>
      <c r="AF528" t="s">
        <v>49</v>
      </c>
      <c r="AG528" t="s">
        <v>41</v>
      </c>
      <c r="AH528">
        <v>3.98</v>
      </c>
      <c r="AI528">
        <v>81</v>
      </c>
      <c r="AK528" t="s">
        <v>46</v>
      </c>
      <c r="AL528" t="s">
        <v>49</v>
      </c>
      <c r="AM528" t="s">
        <v>43</v>
      </c>
      <c r="AN528">
        <v>1.64</v>
      </c>
      <c r="AO528">
        <v>144</v>
      </c>
    </row>
    <row r="529" spans="1:41" x14ac:dyDescent="0.25">
      <c r="A529" t="s">
        <v>8</v>
      </c>
      <c r="B529" t="s">
        <v>49</v>
      </c>
      <c r="C529" t="s">
        <v>41</v>
      </c>
      <c r="D529">
        <v>9.09</v>
      </c>
      <c r="E529">
        <v>80</v>
      </c>
      <c r="G529" t="s">
        <v>9</v>
      </c>
      <c r="H529" t="s">
        <v>49</v>
      </c>
      <c r="I529" t="s">
        <v>41</v>
      </c>
      <c r="J529">
        <v>49.08</v>
      </c>
      <c r="K529">
        <v>80</v>
      </c>
      <c r="M529" t="s">
        <v>17</v>
      </c>
      <c r="N529" t="s">
        <v>49</v>
      </c>
      <c r="O529" t="s">
        <v>41</v>
      </c>
      <c r="P529">
        <v>1.5971</v>
      </c>
      <c r="Q529">
        <v>80</v>
      </c>
      <c r="S529" t="s">
        <v>42</v>
      </c>
      <c r="T529" t="s">
        <v>49</v>
      </c>
      <c r="U529" t="s">
        <v>43</v>
      </c>
      <c r="V529">
        <v>3.1747999999999998</v>
      </c>
      <c r="W529">
        <v>80</v>
      </c>
      <c r="Y529" t="s">
        <v>44</v>
      </c>
      <c r="Z529" t="s">
        <v>48</v>
      </c>
      <c r="AA529" t="s">
        <v>43</v>
      </c>
      <c r="AB529">
        <v>53</v>
      </c>
      <c r="AC529">
        <v>110</v>
      </c>
      <c r="AE529" t="s">
        <v>45</v>
      </c>
      <c r="AF529" t="s">
        <v>49</v>
      </c>
      <c r="AG529" t="s">
        <v>41</v>
      </c>
      <c r="AH529">
        <v>3.96</v>
      </c>
      <c r="AI529">
        <v>80</v>
      </c>
      <c r="AK529" t="s">
        <v>46</v>
      </c>
      <c r="AL529" t="s">
        <v>49</v>
      </c>
      <c r="AM529" t="s">
        <v>43</v>
      </c>
      <c r="AN529">
        <v>1.63</v>
      </c>
      <c r="AO529">
        <v>142</v>
      </c>
    </row>
    <row r="530" spans="1:41" x14ac:dyDescent="0.25">
      <c r="A530" t="s">
        <v>8</v>
      </c>
      <c r="B530" t="s">
        <v>49</v>
      </c>
      <c r="C530" t="s">
        <v>41</v>
      </c>
      <c r="D530">
        <v>9.11</v>
      </c>
      <c r="E530">
        <v>79</v>
      </c>
      <c r="G530" t="s">
        <v>9</v>
      </c>
      <c r="H530" t="s">
        <v>49</v>
      </c>
      <c r="I530" t="s">
        <v>41</v>
      </c>
      <c r="J530">
        <v>49.18</v>
      </c>
      <c r="K530">
        <v>79</v>
      </c>
      <c r="M530" t="s">
        <v>17</v>
      </c>
      <c r="N530" t="s">
        <v>49</v>
      </c>
      <c r="O530" t="s">
        <v>41</v>
      </c>
      <c r="P530">
        <v>2</v>
      </c>
      <c r="Q530">
        <v>79</v>
      </c>
      <c r="S530" t="s">
        <v>42</v>
      </c>
      <c r="T530" t="s">
        <v>49</v>
      </c>
      <c r="U530" t="s">
        <v>43</v>
      </c>
      <c r="V530">
        <v>3.1795</v>
      </c>
      <c r="W530">
        <v>79</v>
      </c>
      <c r="Y530" t="s">
        <v>44</v>
      </c>
      <c r="Z530" t="s">
        <v>48</v>
      </c>
      <c r="AA530" t="s">
        <v>43</v>
      </c>
      <c r="AB530">
        <v>52.5</v>
      </c>
      <c r="AC530">
        <v>109</v>
      </c>
      <c r="AE530" t="s">
        <v>45</v>
      </c>
      <c r="AF530" t="s">
        <v>49</v>
      </c>
      <c r="AG530" t="s">
        <v>41</v>
      </c>
      <c r="AH530">
        <v>3.95</v>
      </c>
      <c r="AI530">
        <v>79</v>
      </c>
      <c r="AK530" t="s">
        <v>46</v>
      </c>
      <c r="AL530" t="s">
        <v>49</v>
      </c>
      <c r="AM530" t="s">
        <v>43</v>
      </c>
      <c r="AN530">
        <v>1.62</v>
      </c>
      <c r="AO530">
        <v>140</v>
      </c>
    </row>
    <row r="531" spans="1:41" x14ac:dyDescent="0.25">
      <c r="A531" t="s">
        <v>8</v>
      </c>
      <c r="B531" t="s">
        <v>49</v>
      </c>
      <c r="C531" t="s">
        <v>41</v>
      </c>
      <c r="D531">
        <v>9.1300000000000008</v>
      </c>
      <c r="E531">
        <v>78</v>
      </c>
      <c r="G531" t="s">
        <v>9</v>
      </c>
      <c r="H531" t="s">
        <v>49</v>
      </c>
      <c r="I531" t="s">
        <v>41</v>
      </c>
      <c r="J531">
        <v>49.28</v>
      </c>
      <c r="K531">
        <v>78</v>
      </c>
      <c r="M531" t="s">
        <v>17</v>
      </c>
      <c r="N531" t="s">
        <v>49</v>
      </c>
      <c r="O531" t="s">
        <v>41</v>
      </c>
      <c r="P531">
        <v>2.0028999999999999</v>
      </c>
      <c r="Q531">
        <v>78</v>
      </c>
      <c r="S531" t="s">
        <v>42</v>
      </c>
      <c r="T531" t="s">
        <v>49</v>
      </c>
      <c r="U531" t="s">
        <v>43</v>
      </c>
      <c r="V531">
        <v>3.1841999999999997</v>
      </c>
      <c r="W531">
        <v>78</v>
      </c>
      <c r="Y531" t="s">
        <v>44</v>
      </c>
      <c r="Z531" t="s">
        <v>48</v>
      </c>
      <c r="AA531" t="s">
        <v>43</v>
      </c>
      <c r="AB531">
        <v>52</v>
      </c>
      <c r="AC531">
        <v>107</v>
      </c>
      <c r="AE531" t="s">
        <v>45</v>
      </c>
      <c r="AF531" t="s">
        <v>49</v>
      </c>
      <c r="AG531" t="s">
        <v>41</v>
      </c>
      <c r="AH531">
        <v>3.93</v>
      </c>
      <c r="AI531">
        <v>78</v>
      </c>
      <c r="AK531" t="s">
        <v>46</v>
      </c>
      <c r="AL531" t="s">
        <v>49</v>
      </c>
      <c r="AM531" t="s">
        <v>43</v>
      </c>
      <c r="AN531">
        <v>1.61</v>
      </c>
      <c r="AO531">
        <v>138</v>
      </c>
    </row>
    <row r="532" spans="1:41" x14ac:dyDescent="0.25">
      <c r="A532" t="s">
        <v>8</v>
      </c>
      <c r="B532" t="s">
        <v>49</v>
      </c>
      <c r="C532" t="s">
        <v>41</v>
      </c>
      <c r="D532">
        <v>9.14</v>
      </c>
      <c r="E532">
        <v>77</v>
      </c>
      <c r="G532" t="s">
        <v>9</v>
      </c>
      <c r="H532" t="s">
        <v>49</v>
      </c>
      <c r="I532" t="s">
        <v>41</v>
      </c>
      <c r="J532">
        <v>49.38</v>
      </c>
      <c r="K532">
        <v>77</v>
      </c>
      <c r="M532" t="s">
        <v>17</v>
      </c>
      <c r="N532" t="s">
        <v>49</v>
      </c>
      <c r="O532" t="s">
        <v>41</v>
      </c>
      <c r="P532">
        <v>2.0057999999999998</v>
      </c>
      <c r="Q532">
        <v>77</v>
      </c>
      <c r="S532" t="s">
        <v>42</v>
      </c>
      <c r="T532" t="s">
        <v>49</v>
      </c>
      <c r="U532" t="s">
        <v>43</v>
      </c>
      <c r="V532">
        <v>3.1888999999999998</v>
      </c>
      <c r="W532">
        <v>77</v>
      </c>
      <c r="Y532" t="s">
        <v>44</v>
      </c>
      <c r="Z532" t="s">
        <v>48</v>
      </c>
      <c r="AA532" t="s">
        <v>43</v>
      </c>
      <c r="AB532">
        <v>51.5</v>
      </c>
      <c r="AC532">
        <v>106</v>
      </c>
      <c r="AE532" t="s">
        <v>45</v>
      </c>
      <c r="AF532" t="s">
        <v>49</v>
      </c>
      <c r="AG532" t="s">
        <v>41</v>
      </c>
      <c r="AH532">
        <v>3.91</v>
      </c>
      <c r="AI532">
        <v>77</v>
      </c>
      <c r="AK532" t="s">
        <v>46</v>
      </c>
      <c r="AL532" t="s">
        <v>49</v>
      </c>
      <c r="AM532" t="s">
        <v>43</v>
      </c>
      <c r="AN532">
        <v>1.6</v>
      </c>
      <c r="AO532">
        <v>136</v>
      </c>
    </row>
    <row r="533" spans="1:41" x14ac:dyDescent="0.25">
      <c r="A533" t="s">
        <v>8</v>
      </c>
      <c r="B533" t="s">
        <v>49</v>
      </c>
      <c r="C533" t="s">
        <v>41</v>
      </c>
      <c r="D533">
        <v>9.16</v>
      </c>
      <c r="E533">
        <v>76</v>
      </c>
      <c r="G533" t="s">
        <v>9</v>
      </c>
      <c r="H533" t="s">
        <v>49</v>
      </c>
      <c r="I533" t="s">
        <v>41</v>
      </c>
      <c r="J533">
        <v>49.49</v>
      </c>
      <c r="K533">
        <v>76</v>
      </c>
      <c r="M533" t="s">
        <v>17</v>
      </c>
      <c r="N533" t="s">
        <v>49</v>
      </c>
      <c r="O533" t="s">
        <v>41</v>
      </c>
      <c r="P533">
        <v>2.0087000000000002</v>
      </c>
      <c r="Q533">
        <v>76</v>
      </c>
      <c r="S533" t="s">
        <v>42</v>
      </c>
      <c r="T533" t="s">
        <v>49</v>
      </c>
      <c r="U533" t="s">
        <v>43</v>
      </c>
      <c r="V533">
        <v>3.1937000000000002</v>
      </c>
      <c r="W533">
        <v>76</v>
      </c>
      <c r="Y533" t="s">
        <v>44</v>
      </c>
      <c r="Z533" t="s">
        <v>48</v>
      </c>
      <c r="AA533" t="s">
        <v>43</v>
      </c>
      <c r="AB533">
        <v>51</v>
      </c>
      <c r="AC533">
        <v>105</v>
      </c>
      <c r="AE533" t="s">
        <v>45</v>
      </c>
      <c r="AF533" t="s">
        <v>49</v>
      </c>
      <c r="AG533" t="s">
        <v>41</v>
      </c>
      <c r="AH533">
        <v>3.89</v>
      </c>
      <c r="AI533">
        <v>76</v>
      </c>
      <c r="AK533" t="s">
        <v>46</v>
      </c>
      <c r="AL533" t="s">
        <v>49</v>
      </c>
      <c r="AM533" t="s">
        <v>43</v>
      </c>
      <c r="AN533">
        <v>1.59</v>
      </c>
      <c r="AO533">
        <v>135</v>
      </c>
    </row>
    <row r="534" spans="1:41" x14ac:dyDescent="0.25">
      <c r="A534" t="s">
        <v>8</v>
      </c>
      <c r="B534" t="s">
        <v>49</v>
      </c>
      <c r="C534" t="s">
        <v>41</v>
      </c>
      <c r="D534">
        <v>9.18</v>
      </c>
      <c r="E534">
        <v>75</v>
      </c>
      <c r="G534" t="s">
        <v>9</v>
      </c>
      <c r="H534" t="s">
        <v>49</v>
      </c>
      <c r="I534" t="s">
        <v>41</v>
      </c>
      <c r="J534">
        <v>49.59</v>
      </c>
      <c r="K534">
        <v>75</v>
      </c>
      <c r="M534" t="s">
        <v>17</v>
      </c>
      <c r="N534" t="s">
        <v>49</v>
      </c>
      <c r="O534" t="s">
        <v>41</v>
      </c>
      <c r="P534">
        <v>2.0116000000000001</v>
      </c>
      <c r="Q534">
        <v>75</v>
      </c>
      <c r="S534" t="s">
        <v>42</v>
      </c>
      <c r="T534" t="s">
        <v>49</v>
      </c>
      <c r="U534" t="s">
        <v>43</v>
      </c>
      <c r="V534">
        <v>3.1985000000000001</v>
      </c>
      <c r="W534">
        <v>75</v>
      </c>
      <c r="Y534" t="s">
        <v>44</v>
      </c>
      <c r="Z534" t="s">
        <v>48</v>
      </c>
      <c r="AA534" t="s">
        <v>43</v>
      </c>
      <c r="AB534">
        <v>50.5</v>
      </c>
      <c r="AC534">
        <v>103</v>
      </c>
      <c r="AE534" t="s">
        <v>45</v>
      </c>
      <c r="AF534" t="s">
        <v>49</v>
      </c>
      <c r="AG534" t="s">
        <v>41</v>
      </c>
      <c r="AH534">
        <v>3.87</v>
      </c>
      <c r="AI534">
        <v>75</v>
      </c>
      <c r="AK534" t="s">
        <v>46</v>
      </c>
      <c r="AL534" t="s">
        <v>49</v>
      </c>
      <c r="AM534" t="s">
        <v>43</v>
      </c>
      <c r="AN534">
        <v>1.58</v>
      </c>
      <c r="AO534">
        <v>133</v>
      </c>
    </row>
    <row r="535" spans="1:41" x14ac:dyDescent="0.25">
      <c r="A535" t="s">
        <v>8</v>
      </c>
      <c r="B535" t="s">
        <v>49</v>
      </c>
      <c r="C535" t="s">
        <v>41</v>
      </c>
      <c r="D535">
        <v>9.1999999999999993</v>
      </c>
      <c r="E535">
        <v>74</v>
      </c>
      <c r="G535" t="s">
        <v>9</v>
      </c>
      <c r="H535" t="s">
        <v>49</v>
      </c>
      <c r="I535" t="s">
        <v>41</v>
      </c>
      <c r="J535">
        <v>49.69</v>
      </c>
      <c r="K535">
        <v>74</v>
      </c>
      <c r="M535" t="s">
        <v>17</v>
      </c>
      <c r="N535" t="s">
        <v>49</v>
      </c>
      <c r="O535" t="s">
        <v>41</v>
      </c>
      <c r="P535">
        <v>2.0145999999999997</v>
      </c>
      <c r="Q535">
        <v>74</v>
      </c>
      <c r="S535" t="s">
        <v>42</v>
      </c>
      <c r="T535" t="s">
        <v>49</v>
      </c>
      <c r="U535" t="s">
        <v>43</v>
      </c>
      <c r="V535">
        <v>3.2033</v>
      </c>
      <c r="W535">
        <v>74</v>
      </c>
      <c r="Y535" t="s">
        <v>44</v>
      </c>
      <c r="Z535" t="s">
        <v>48</v>
      </c>
      <c r="AA535" t="s">
        <v>43</v>
      </c>
      <c r="AB535">
        <v>50</v>
      </c>
      <c r="AC535">
        <v>102</v>
      </c>
      <c r="AE535" t="s">
        <v>45</v>
      </c>
      <c r="AF535" t="s">
        <v>49</v>
      </c>
      <c r="AG535" t="s">
        <v>41</v>
      </c>
      <c r="AH535">
        <v>3.86</v>
      </c>
      <c r="AI535">
        <v>74</v>
      </c>
      <c r="AK535" t="s">
        <v>46</v>
      </c>
      <c r="AL535" t="s">
        <v>49</v>
      </c>
      <c r="AM535" t="s">
        <v>43</v>
      </c>
      <c r="AN535">
        <v>1.57</v>
      </c>
      <c r="AO535">
        <v>131</v>
      </c>
    </row>
    <row r="536" spans="1:41" x14ac:dyDescent="0.25">
      <c r="A536" t="s">
        <v>8</v>
      </c>
      <c r="B536" t="s">
        <v>49</v>
      </c>
      <c r="C536" t="s">
        <v>41</v>
      </c>
      <c r="D536">
        <v>9.2200000000000006</v>
      </c>
      <c r="E536">
        <v>73</v>
      </c>
      <c r="G536" t="s">
        <v>9</v>
      </c>
      <c r="H536" t="s">
        <v>49</v>
      </c>
      <c r="I536" t="s">
        <v>41</v>
      </c>
      <c r="J536">
        <v>49.8</v>
      </c>
      <c r="K536">
        <v>73</v>
      </c>
      <c r="M536" t="s">
        <v>17</v>
      </c>
      <c r="N536" t="s">
        <v>49</v>
      </c>
      <c r="O536" t="s">
        <v>41</v>
      </c>
      <c r="P536">
        <v>2.0175999999999998</v>
      </c>
      <c r="Q536">
        <v>73</v>
      </c>
      <c r="S536" t="s">
        <v>42</v>
      </c>
      <c r="T536" t="s">
        <v>49</v>
      </c>
      <c r="U536" t="s">
        <v>43</v>
      </c>
      <c r="V536">
        <v>3.2081</v>
      </c>
      <c r="W536">
        <v>73</v>
      </c>
      <c r="Y536" t="s">
        <v>44</v>
      </c>
      <c r="Z536" t="s">
        <v>48</v>
      </c>
      <c r="AA536" t="s">
        <v>43</v>
      </c>
      <c r="AB536">
        <v>49.5</v>
      </c>
      <c r="AC536">
        <v>100</v>
      </c>
      <c r="AE536" t="s">
        <v>45</v>
      </c>
      <c r="AF536" t="s">
        <v>49</v>
      </c>
      <c r="AG536" t="s">
        <v>41</v>
      </c>
      <c r="AH536">
        <v>3.84</v>
      </c>
      <c r="AI536">
        <v>73</v>
      </c>
      <c r="AK536" t="s">
        <v>46</v>
      </c>
      <c r="AL536" t="s">
        <v>49</v>
      </c>
      <c r="AM536" t="s">
        <v>43</v>
      </c>
      <c r="AN536">
        <v>1.56</v>
      </c>
      <c r="AO536">
        <v>129</v>
      </c>
    </row>
    <row r="537" spans="1:41" x14ac:dyDescent="0.25">
      <c r="A537" t="s">
        <v>8</v>
      </c>
      <c r="B537" t="s">
        <v>49</v>
      </c>
      <c r="C537" t="s">
        <v>41</v>
      </c>
      <c r="D537">
        <v>9.24</v>
      </c>
      <c r="E537">
        <v>72</v>
      </c>
      <c r="G537" t="s">
        <v>9</v>
      </c>
      <c r="H537" t="s">
        <v>49</v>
      </c>
      <c r="I537" t="s">
        <v>41</v>
      </c>
      <c r="J537">
        <v>49.9</v>
      </c>
      <c r="K537">
        <v>72</v>
      </c>
      <c r="M537" t="s">
        <v>17</v>
      </c>
      <c r="N537" t="s">
        <v>49</v>
      </c>
      <c r="O537" t="s">
        <v>41</v>
      </c>
      <c r="P537">
        <v>2.0206</v>
      </c>
      <c r="Q537">
        <v>72</v>
      </c>
      <c r="S537" t="s">
        <v>42</v>
      </c>
      <c r="T537" t="s">
        <v>49</v>
      </c>
      <c r="U537" t="s">
        <v>43</v>
      </c>
      <c r="V537">
        <v>3.2130000000000001</v>
      </c>
      <c r="W537">
        <v>72</v>
      </c>
      <c r="Y537" t="s">
        <v>44</v>
      </c>
      <c r="Z537" t="s">
        <v>48</v>
      </c>
      <c r="AA537" t="s">
        <v>43</v>
      </c>
      <c r="AB537">
        <v>49</v>
      </c>
      <c r="AC537">
        <v>99</v>
      </c>
      <c r="AE537" t="s">
        <v>45</v>
      </c>
      <c r="AF537" t="s">
        <v>49</v>
      </c>
      <c r="AG537" t="s">
        <v>41</v>
      </c>
      <c r="AH537">
        <v>3.82</v>
      </c>
      <c r="AI537">
        <v>72</v>
      </c>
      <c r="AK537" t="s">
        <v>46</v>
      </c>
      <c r="AL537" t="s">
        <v>49</v>
      </c>
      <c r="AM537" t="s">
        <v>43</v>
      </c>
      <c r="AN537">
        <v>1.55</v>
      </c>
      <c r="AO537">
        <v>127</v>
      </c>
    </row>
    <row r="538" spans="1:41" x14ac:dyDescent="0.25">
      <c r="A538" t="s">
        <v>8</v>
      </c>
      <c r="B538" t="s">
        <v>49</v>
      </c>
      <c r="C538" t="s">
        <v>41</v>
      </c>
      <c r="D538">
        <v>9.25</v>
      </c>
      <c r="E538">
        <v>71</v>
      </c>
      <c r="G538" t="s">
        <v>9</v>
      </c>
      <c r="H538" t="s">
        <v>49</v>
      </c>
      <c r="I538" t="s">
        <v>41</v>
      </c>
      <c r="J538">
        <v>50.01</v>
      </c>
      <c r="K538">
        <v>71</v>
      </c>
      <c r="M538" t="s">
        <v>17</v>
      </c>
      <c r="N538" t="s">
        <v>49</v>
      </c>
      <c r="O538" t="s">
        <v>41</v>
      </c>
      <c r="P538">
        <v>2.0236999999999998</v>
      </c>
      <c r="Q538">
        <v>71</v>
      </c>
      <c r="S538" t="s">
        <v>42</v>
      </c>
      <c r="T538" t="s">
        <v>49</v>
      </c>
      <c r="U538" t="s">
        <v>43</v>
      </c>
      <c r="V538">
        <v>3.218</v>
      </c>
      <c r="W538">
        <v>71</v>
      </c>
      <c r="Y538" t="s">
        <v>44</v>
      </c>
      <c r="Z538" t="s">
        <v>48</v>
      </c>
      <c r="AA538" t="s">
        <v>43</v>
      </c>
      <c r="AB538">
        <v>48.5</v>
      </c>
      <c r="AC538">
        <v>98</v>
      </c>
      <c r="AE538" t="s">
        <v>45</v>
      </c>
      <c r="AF538" t="s">
        <v>49</v>
      </c>
      <c r="AG538" t="s">
        <v>41</v>
      </c>
      <c r="AH538">
        <v>3.8</v>
      </c>
      <c r="AI538">
        <v>71</v>
      </c>
      <c r="AK538" t="s">
        <v>46</v>
      </c>
      <c r="AL538" t="s">
        <v>49</v>
      </c>
      <c r="AM538" t="s">
        <v>43</v>
      </c>
      <c r="AN538">
        <v>1.54</v>
      </c>
      <c r="AO538">
        <v>126</v>
      </c>
    </row>
    <row r="539" spans="1:41" x14ac:dyDescent="0.25">
      <c r="A539" t="s">
        <v>8</v>
      </c>
      <c r="B539" t="s">
        <v>49</v>
      </c>
      <c r="C539" t="s">
        <v>41</v>
      </c>
      <c r="D539">
        <v>9.27</v>
      </c>
      <c r="E539">
        <v>70</v>
      </c>
      <c r="G539" t="s">
        <v>9</v>
      </c>
      <c r="H539" t="s">
        <v>49</v>
      </c>
      <c r="I539" t="s">
        <v>41</v>
      </c>
      <c r="J539">
        <v>50.12</v>
      </c>
      <c r="K539">
        <v>70</v>
      </c>
      <c r="M539" t="s">
        <v>17</v>
      </c>
      <c r="N539" t="s">
        <v>49</v>
      </c>
      <c r="O539" t="s">
        <v>41</v>
      </c>
      <c r="P539">
        <v>2.0268000000000002</v>
      </c>
      <c r="Q539">
        <v>70</v>
      </c>
      <c r="S539" t="s">
        <v>42</v>
      </c>
      <c r="T539" t="s">
        <v>49</v>
      </c>
      <c r="U539" t="s">
        <v>43</v>
      </c>
      <c r="V539">
        <v>3.2229999999999999</v>
      </c>
      <c r="W539">
        <v>70</v>
      </c>
      <c r="Y539" t="s">
        <v>44</v>
      </c>
      <c r="Z539" t="s">
        <v>48</v>
      </c>
      <c r="AA539" t="s">
        <v>43</v>
      </c>
      <c r="AB539">
        <v>48</v>
      </c>
      <c r="AC539">
        <v>96</v>
      </c>
      <c r="AE539" t="s">
        <v>45</v>
      </c>
      <c r="AF539" t="s">
        <v>49</v>
      </c>
      <c r="AG539" t="s">
        <v>41</v>
      </c>
      <c r="AH539">
        <v>3.78</v>
      </c>
      <c r="AI539">
        <v>70</v>
      </c>
      <c r="AK539" t="s">
        <v>46</v>
      </c>
      <c r="AL539" t="s">
        <v>49</v>
      </c>
      <c r="AM539" t="s">
        <v>43</v>
      </c>
      <c r="AN539">
        <v>1.53</v>
      </c>
      <c r="AO539">
        <v>124</v>
      </c>
    </row>
    <row r="540" spans="1:41" x14ac:dyDescent="0.25">
      <c r="A540" t="s">
        <v>8</v>
      </c>
      <c r="B540" t="s">
        <v>49</v>
      </c>
      <c r="C540" t="s">
        <v>41</v>
      </c>
      <c r="D540">
        <v>9.2899999999999991</v>
      </c>
      <c r="E540">
        <v>69</v>
      </c>
      <c r="G540" t="s">
        <v>9</v>
      </c>
      <c r="H540" t="s">
        <v>49</v>
      </c>
      <c r="I540" t="s">
        <v>41</v>
      </c>
      <c r="J540">
        <v>50.23</v>
      </c>
      <c r="K540">
        <v>69</v>
      </c>
      <c r="M540" t="s">
        <v>17</v>
      </c>
      <c r="N540" t="s">
        <v>49</v>
      </c>
      <c r="O540" t="s">
        <v>41</v>
      </c>
      <c r="P540">
        <v>2.0299</v>
      </c>
      <c r="Q540">
        <v>69</v>
      </c>
      <c r="S540" t="s">
        <v>42</v>
      </c>
      <c r="T540" t="s">
        <v>49</v>
      </c>
      <c r="U540" t="s">
        <v>43</v>
      </c>
      <c r="V540">
        <v>3.2280000000000002</v>
      </c>
      <c r="W540">
        <v>69</v>
      </c>
      <c r="Y540" t="s">
        <v>44</v>
      </c>
      <c r="Z540" t="s">
        <v>48</v>
      </c>
      <c r="AA540" t="s">
        <v>43</v>
      </c>
      <c r="AB540">
        <v>47.5</v>
      </c>
      <c r="AC540">
        <v>95</v>
      </c>
      <c r="AE540" t="s">
        <v>45</v>
      </c>
      <c r="AF540" t="s">
        <v>49</v>
      </c>
      <c r="AG540" t="s">
        <v>41</v>
      </c>
      <c r="AH540">
        <v>3.77</v>
      </c>
      <c r="AI540">
        <v>69</v>
      </c>
      <c r="AK540" t="s">
        <v>46</v>
      </c>
      <c r="AL540" t="s">
        <v>49</v>
      </c>
      <c r="AM540" t="s">
        <v>43</v>
      </c>
      <c r="AN540">
        <v>1.52</v>
      </c>
      <c r="AO540">
        <v>122</v>
      </c>
    </row>
    <row r="541" spans="1:41" x14ac:dyDescent="0.25">
      <c r="A541" t="s">
        <v>8</v>
      </c>
      <c r="B541" t="s">
        <v>49</v>
      </c>
      <c r="C541" t="s">
        <v>41</v>
      </c>
      <c r="D541">
        <v>9.31</v>
      </c>
      <c r="E541">
        <v>68</v>
      </c>
      <c r="G541" t="s">
        <v>9</v>
      </c>
      <c r="H541" t="s">
        <v>49</v>
      </c>
      <c r="I541" t="s">
        <v>41</v>
      </c>
      <c r="J541">
        <v>50.34</v>
      </c>
      <c r="K541">
        <v>68</v>
      </c>
      <c r="M541" t="s">
        <v>17</v>
      </c>
      <c r="N541" t="s">
        <v>49</v>
      </c>
      <c r="O541" t="s">
        <v>41</v>
      </c>
      <c r="P541">
        <v>2.0329999999999999</v>
      </c>
      <c r="Q541">
        <v>68</v>
      </c>
      <c r="S541" t="s">
        <v>42</v>
      </c>
      <c r="T541" t="s">
        <v>49</v>
      </c>
      <c r="U541" t="s">
        <v>43</v>
      </c>
      <c r="V541">
        <v>3.2330000000000001</v>
      </c>
      <c r="W541">
        <v>68</v>
      </c>
      <c r="Y541" t="s">
        <v>44</v>
      </c>
      <c r="Z541" t="s">
        <v>48</v>
      </c>
      <c r="AA541" t="s">
        <v>43</v>
      </c>
      <c r="AB541">
        <v>47</v>
      </c>
      <c r="AC541">
        <v>94</v>
      </c>
      <c r="AE541" t="s">
        <v>45</v>
      </c>
      <c r="AF541" t="s">
        <v>49</v>
      </c>
      <c r="AG541" t="s">
        <v>41</v>
      </c>
      <c r="AH541">
        <v>3.75</v>
      </c>
      <c r="AI541">
        <v>68</v>
      </c>
      <c r="AK541" t="s">
        <v>46</v>
      </c>
      <c r="AL541" t="s">
        <v>49</v>
      </c>
      <c r="AM541" t="s">
        <v>43</v>
      </c>
      <c r="AN541">
        <v>1.51</v>
      </c>
      <c r="AO541">
        <v>120</v>
      </c>
    </row>
    <row r="542" spans="1:41" x14ac:dyDescent="0.25">
      <c r="A542" t="s">
        <v>8</v>
      </c>
      <c r="B542" t="s">
        <v>49</v>
      </c>
      <c r="C542" t="s">
        <v>41</v>
      </c>
      <c r="D542">
        <v>9.33</v>
      </c>
      <c r="E542">
        <v>67</v>
      </c>
      <c r="G542" t="s">
        <v>9</v>
      </c>
      <c r="H542" t="s">
        <v>49</v>
      </c>
      <c r="I542" t="s">
        <v>41</v>
      </c>
      <c r="J542">
        <v>50.45</v>
      </c>
      <c r="K542">
        <v>67</v>
      </c>
      <c r="M542" t="s">
        <v>17</v>
      </c>
      <c r="N542" t="s">
        <v>49</v>
      </c>
      <c r="O542" t="s">
        <v>41</v>
      </c>
      <c r="P542">
        <v>2.0360999999999998</v>
      </c>
      <c r="Q542">
        <v>67</v>
      </c>
      <c r="S542" t="s">
        <v>42</v>
      </c>
      <c r="T542" t="s">
        <v>49</v>
      </c>
      <c r="U542" t="s">
        <v>43</v>
      </c>
      <c r="V542">
        <v>3.238</v>
      </c>
      <c r="W542">
        <v>67</v>
      </c>
      <c r="Y542" t="s">
        <v>44</v>
      </c>
      <c r="Z542" t="s">
        <v>48</v>
      </c>
      <c r="AA542" t="s">
        <v>43</v>
      </c>
      <c r="AB542">
        <v>46.5</v>
      </c>
      <c r="AC542">
        <v>92</v>
      </c>
      <c r="AE542" t="s">
        <v>45</v>
      </c>
      <c r="AF542" t="s">
        <v>49</v>
      </c>
      <c r="AG542" t="s">
        <v>41</v>
      </c>
      <c r="AH542">
        <v>3.73</v>
      </c>
      <c r="AI542">
        <v>67</v>
      </c>
      <c r="AK542" t="s">
        <v>46</v>
      </c>
      <c r="AL542" t="s">
        <v>49</v>
      </c>
      <c r="AM542" t="s">
        <v>43</v>
      </c>
      <c r="AN542">
        <v>1.5</v>
      </c>
      <c r="AO542">
        <v>119</v>
      </c>
    </row>
    <row r="543" spans="1:41" x14ac:dyDescent="0.25">
      <c r="A543" t="s">
        <v>8</v>
      </c>
      <c r="B543" t="s">
        <v>49</v>
      </c>
      <c r="C543" t="s">
        <v>41</v>
      </c>
      <c r="D543">
        <v>9.35</v>
      </c>
      <c r="E543">
        <v>66</v>
      </c>
      <c r="G543" t="s">
        <v>9</v>
      </c>
      <c r="H543" t="s">
        <v>49</v>
      </c>
      <c r="I543" t="s">
        <v>41</v>
      </c>
      <c r="J543">
        <v>50.56</v>
      </c>
      <c r="K543">
        <v>66</v>
      </c>
      <c r="M543" t="s">
        <v>17</v>
      </c>
      <c r="N543" t="s">
        <v>49</v>
      </c>
      <c r="O543" t="s">
        <v>41</v>
      </c>
      <c r="P543">
        <v>2.0392000000000001</v>
      </c>
      <c r="Q543">
        <v>66</v>
      </c>
      <c r="S543" t="s">
        <v>42</v>
      </c>
      <c r="T543" t="s">
        <v>49</v>
      </c>
      <c r="U543" t="s">
        <v>43</v>
      </c>
      <c r="V543">
        <v>3.2431000000000001</v>
      </c>
      <c r="W543">
        <v>66</v>
      </c>
      <c r="Y543" t="s">
        <v>44</v>
      </c>
      <c r="Z543" t="s">
        <v>48</v>
      </c>
      <c r="AA543" t="s">
        <v>43</v>
      </c>
      <c r="AB543">
        <v>46</v>
      </c>
      <c r="AC543">
        <v>91</v>
      </c>
      <c r="AE543" t="s">
        <v>45</v>
      </c>
      <c r="AF543" t="s">
        <v>49</v>
      </c>
      <c r="AG543" t="s">
        <v>41</v>
      </c>
      <c r="AH543">
        <v>3.71</v>
      </c>
      <c r="AI543">
        <v>66</v>
      </c>
      <c r="AK543" t="s">
        <v>46</v>
      </c>
      <c r="AL543" t="s">
        <v>49</v>
      </c>
      <c r="AM543" t="s">
        <v>43</v>
      </c>
      <c r="AN543">
        <v>1.49</v>
      </c>
      <c r="AO543">
        <v>117</v>
      </c>
    </row>
    <row r="544" spans="1:41" x14ac:dyDescent="0.25">
      <c r="A544" t="s">
        <v>8</v>
      </c>
      <c r="B544" t="s">
        <v>49</v>
      </c>
      <c r="C544" t="s">
        <v>41</v>
      </c>
      <c r="D544">
        <v>9.3699999999999992</v>
      </c>
      <c r="E544">
        <v>65</v>
      </c>
      <c r="G544" t="s">
        <v>9</v>
      </c>
      <c r="H544" t="s">
        <v>49</v>
      </c>
      <c r="I544" t="s">
        <v>41</v>
      </c>
      <c r="J544">
        <v>50.67</v>
      </c>
      <c r="K544">
        <v>65</v>
      </c>
      <c r="M544" t="s">
        <v>17</v>
      </c>
      <c r="N544" t="s">
        <v>49</v>
      </c>
      <c r="O544" t="s">
        <v>41</v>
      </c>
      <c r="P544">
        <v>2.0423999999999998</v>
      </c>
      <c r="Q544">
        <v>65</v>
      </c>
      <c r="S544" t="s">
        <v>42</v>
      </c>
      <c r="T544" t="s">
        <v>49</v>
      </c>
      <c r="U544" t="s">
        <v>43</v>
      </c>
      <c r="V544">
        <v>3.2481999999999998</v>
      </c>
      <c r="W544">
        <v>65</v>
      </c>
      <c r="Y544" t="s">
        <v>44</v>
      </c>
      <c r="Z544" t="s">
        <v>48</v>
      </c>
      <c r="AA544" t="s">
        <v>43</v>
      </c>
      <c r="AB544">
        <v>45.5</v>
      </c>
      <c r="AC544">
        <v>90</v>
      </c>
      <c r="AE544" t="s">
        <v>45</v>
      </c>
      <c r="AF544" t="s">
        <v>49</v>
      </c>
      <c r="AG544" t="s">
        <v>41</v>
      </c>
      <c r="AH544">
        <v>3.69</v>
      </c>
      <c r="AI544">
        <v>65</v>
      </c>
      <c r="AK544" t="s">
        <v>46</v>
      </c>
      <c r="AL544" t="s">
        <v>49</v>
      </c>
      <c r="AM544" t="s">
        <v>43</v>
      </c>
      <c r="AN544">
        <v>1.48</v>
      </c>
      <c r="AO544">
        <v>115</v>
      </c>
    </row>
    <row r="545" spans="1:41" x14ac:dyDescent="0.25">
      <c r="A545" t="s">
        <v>8</v>
      </c>
      <c r="B545" t="s">
        <v>49</v>
      </c>
      <c r="C545" t="s">
        <v>41</v>
      </c>
      <c r="D545">
        <v>9.39</v>
      </c>
      <c r="E545">
        <v>64</v>
      </c>
      <c r="G545" t="s">
        <v>9</v>
      </c>
      <c r="H545" t="s">
        <v>49</v>
      </c>
      <c r="I545" t="s">
        <v>41</v>
      </c>
      <c r="J545">
        <v>50.78</v>
      </c>
      <c r="K545">
        <v>64</v>
      </c>
      <c r="M545" t="s">
        <v>17</v>
      </c>
      <c r="N545" t="s">
        <v>49</v>
      </c>
      <c r="O545" t="s">
        <v>41</v>
      </c>
      <c r="P545">
        <v>2.0455999999999999</v>
      </c>
      <c r="Q545">
        <v>64</v>
      </c>
      <c r="S545" t="s">
        <v>42</v>
      </c>
      <c r="T545" t="s">
        <v>49</v>
      </c>
      <c r="U545" t="s">
        <v>43</v>
      </c>
      <c r="V545">
        <v>3.2534000000000001</v>
      </c>
      <c r="W545">
        <v>64</v>
      </c>
      <c r="Y545" t="s">
        <v>44</v>
      </c>
      <c r="Z545" t="s">
        <v>48</v>
      </c>
      <c r="AA545" t="s">
        <v>43</v>
      </c>
      <c r="AB545">
        <v>45</v>
      </c>
      <c r="AC545">
        <v>88</v>
      </c>
      <c r="AE545" t="s">
        <v>45</v>
      </c>
      <c r="AF545" t="s">
        <v>49</v>
      </c>
      <c r="AG545" t="s">
        <v>41</v>
      </c>
      <c r="AH545">
        <v>3.67</v>
      </c>
      <c r="AI545">
        <v>64</v>
      </c>
      <c r="AK545" t="s">
        <v>46</v>
      </c>
      <c r="AL545" t="s">
        <v>49</v>
      </c>
      <c r="AM545" t="s">
        <v>43</v>
      </c>
      <c r="AN545">
        <v>1.47</v>
      </c>
      <c r="AO545">
        <v>113</v>
      </c>
    </row>
    <row r="546" spans="1:41" x14ac:dyDescent="0.25">
      <c r="A546" t="s">
        <v>8</v>
      </c>
      <c r="B546" t="s">
        <v>49</v>
      </c>
      <c r="C546" t="s">
        <v>41</v>
      </c>
      <c r="D546">
        <v>9.41</v>
      </c>
      <c r="E546">
        <v>63</v>
      </c>
      <c r="G546" t="s">
        <v>9</v>
      </c>
      <c r="H546" t="s">
        <v>49</v>
      </c>
      <c r="I546" t="s">
        <v>41</v>
      </c>
      <c r="J546">
        <v>50.89</v>
      </c>
      <c r="K546">
        <v>63</v>
      </c>
      <c r="M546" t="s">
        <v>17</v>
      </c>
      <c r="N546" t="s">
        <v>49</v>
      </c>
      <c r="O546" t="s">
        <v>41</v>
      </c>
      <c r="P546">
        <v>2.0488</v>
      </c>
      <c r="Q546">
        <v>63</v>
      </c>
      <c r="S546" t="s">
        <v>42</v>
      </c>
      <c r="T546" t="s">
        <v>49</v>
      </c>
      <c r="U546" t="s">
        <v>43</v>
      </c>
      <c r="V546">
        <v>3.2586000000000004</v>
      </c>
      <c r="W546">
        <v>63</v>
      </c>
      <c r="Y546" t="s">
        <v>44</v>
      </c>
      <c r="Z546" t="s">
        <v>48</v>
      </c>
      <c r="AA546" t="s">
        <v>43</v>
      </c>
      <c r="AB546">
        <v>44.5</v>
      </c>
      <c r="AC546">
        <v>87</v>
      </c>
      <c r="AE546" t="s">
        <v>45</v>
      </c>
      <c r="AF546" t="s">
        <v>49</v>
      </c>
      <c r="AG546" t="s">
        <v>41</v>
      </c>
      <c r="AH546">
        <v>3.65</v>
      </c>
      <c r="AI546">
        <v>63</v>
      </c>
      <c r="AK546" t="s">
        <v>46</v>
      </c>
      <c r="AL546" t="s">
        <v>49</v>
      </c>
      <c r="AM546" t="s">
        <v>43</v>
      </c>
      <c r="AN546">
        <v>1.46</v>
      </c>
      <c r="AO546">
        <v>112</v>
      </c>
    </row>
    <row r="547" spans="1:41" x14ac:dyDescent="0.25">
      <c r="A547" t="s">
        <v>8</v>
      </c>
      <c r="B547" t="s">
        <v>49</v>
      </c>
      <c r="C547" t="s">
        <v>41</v>
      </c>
      <c r="D547">
        <v>9.43</v>
      </c>
      <c r="E547">
        <v>62</v>
      </c>
      <c r="G547" t="s">
        <v>9</v>
      </c>
      <c r="H547" t="s">
        <v>49</v>
      </c>
      <c r="I547" t="s">
        <v>41</v>
      </c>
      <c r="J547">
        <v>51</v>
      </c>
      <c r="K547">
        <v>62</v>
      </c>
      <c r="M547" t="s">
        <v>17</v>
      </c>
      <c r="N547" t="s">
        <v>49</v>
      </c>
      <c r="O547" t="s">
        <v>41</v>
      </c>
      <c r="P547">
        <v>2.0520999999999998</v>
      </c>
      <c r="Q547">
        <v>62</v>
      </c>
      <c r="S547" t="s">
        <v>42</v>
      </c>
      <c r="T547" t="s">
        <v>49</v>
      </c>
      <c r="U547" t="s">
        <v>43</v>
      </c>
      <c r="V547">
        <v>3.2639</v>
      </c>
      <c r="W547">
        <v>62</v>
      </c>
      <c r="Y547" t="s">
        <v>44</v>
      </c>
      <c r="Z547" t="s">
        <v>48</v>
      </c>
      <c r="AA547" t="s">
        <v>43</v>
      </c>
      <c r="AB547">
        <v>44</v>
      </c>
      <c r="AC547">
        <v>86</v>
      </c>
      <c r="AE547" t="s">
        <v>45</v>
      </c>
      <c r="AF547" t="s">
        <v>49</v>
      </c>
      <c r="AG547" t="s">
        <v>41</v>
      </c>
      <c r="AH547">
        <v>3.64</v>
      </c>
      <c r="AI547">
        <v>62</v>
      </c>
      <c r="AK547" t="s">
        <v>46</v>
      </c>
      <c r="AL547" t="s">
        <v>49</v>
      </c>
      <c r="AM547" t="s">
        <v>43</v>
      </c>
      <c r="AN547">
        <v>1.45</v>
      </c>
      <c r="AO547">
        <v>110</v>
      </c>
    </row>
    <row r="548" spans="1:41" x14ac:dyDescent="0.25">
      <c r="A548" t="s">
        <v>8</v>
      </c>
      <c r="B548" t="s">
        <v>49</v>
      </c>
      <c r="C548" t="s">
        <v>41</v>
      </c>
      <c r="D548">
        <v>9.4499999999999993</v>
      </c>
      <c r="E548">
        <v>61</v>
      </c>
      <c r="G548" t="s">
        <v>9</v>
      </c>
      <c r="H548" t="s">
        <v>49</v>
      </c>
      <c r="I548" t="s">
        <v>41</v>
      </c>
      <c r="J548">
        <v>51.11</v>
      </c>
      <c r="K548">
        <v>61</v>
      </c>
      <c r="M548" t="s">
        <v>17</v>
      </c>
      <c r="N548" t="s">
        <v>49</v>
      </c>
      <c r="O548" t="s">
        <v>41</v>
      </c>
      <c r="P548">
        <v>2.0554000000000001</v>
      </c>
      <c r="Q548">
        <v>61</v>
      </c>
      <c r="S548" t="s">
        <v>42</v>
      </c>
      <c r="T548" t="s">
        <v>49</v>
      </c>
      <c r="U548" t="s">
        <v>43</v>
      </c>
      <c r="V548">
        <v>3.2691999999999997</v>
      </c>
      <c r="W548">
        <v>61</v>
      </c>
      <c r="Y548" t="s">
        <v>44</v>
      </c>
      <c r="Z548" t="s">
        <v>48</v>
      </c>
      <c r="AA548" t="s">
        <v>43</v>
      </c>
      <c r="AB548">
        <v>43.5</v>
      </c>
      <c r="AC548">
        <v>85</v>
      </c>
      <c r="AE548" t="s">
        <v>45</v>
      </c>
      <c r="AF548" t="s">
        <v>49</v>
      </c>
      <c r="AG548" t="s">
        <v>41</v>
      </c>
      <c r="AH548">
        <v>3.62</v>
      </c>
      <c r="AI548">
        <v>61</v>
      </c>
      <c r="AK548" t="s">
        <v>46</v>
      </c>
      <c r="AL548" t="s">
        <v>49</v>
      </c>
      <c r="AM548" t="s">
        <v>43</v>
      </c>
      <c r="AN548">
        <v>1.44</v>
      </c>
      <c r="AO548">
        <v>108</v>
      </c>
    </row>
    <row r="549" spans="1:41" x14ac:dyDescent="0.25">
      <c r="A549" t="s">
        <v>8</v>
      </c>
      <c r="B549" t="s">
        <v>49</v>
      </c>
      <c r="C549" t="s">
        <v>41</v>
      </c>
      <c r="D549">
        <v>9.4700000000000006</v>
      </c>
      <c r="E549">
        <v>60</v>
      </c>
      <c r="G549" t="s">
        <v>9</v>
      </c>
      <c r="H549" t="s">
        <v>49</v>
      </c>
      <c r="I549" t="s">
        <v>41</v>
      </c>
      <c r="J549">
        <v>51.22</v>
      </c>
      <c r="K549">
        <v>60</v>
      </c>
      <c r="M549" t="s">
        <v>17</v>
      </c>
      <c r="N549" t="s">
        <v>49</v>
      </c>
      <c r="O549" t="s">
        <v>41</v>
      </c>
      <c r="P549">
        <v>2.0587</v>
      </c>
      <c r="Q549">
        <v>60</v>
      </c>
      <c r="S549" t="s">
        <v>42</v>
      </c>
      <c r="T549" t="s">
        <v>49</v>
      </c>
      <c r="U549" t="s">
        <v>43</v>
      </c>
      <c r="V549">
        <v>3.2744999999999997</v>
      </c>
      <c r="W549">
        <v>60</v>
      </c>
      <c r="Y549" t="s">
        <v>44</v>
      </c>
      <c r="Z549" t="s">
        <v>48</v>
      </c>
      <c r="AA549" t="s">
        <v>43</v>
      </c>
      <c r="AB549">
        <v>43</v>
      </c>
      <c r="AC549">
        <v>83</v>
      </c>
      <c r="AE549" t="s">
        <v>45</v>
      </c>
      <c r="AF549" t="s">
        <v>49</v>
      </c>
      <c r="AG549" t="s">
        <v>41</v>
      </c>
      <c r="AH549">
        <v>3.6</v>
      </c>
      <c r="AI549">
        <v>60</v>
      </c>
      <c r="AK549" t="s">
        <v>46</v>
      </c>
      <c r="AL549" t="s">
        <v>49</v>
      </c>
      <c r="AM549" t="s">
        <v>43</v>
      </c>
      <c r="AN549">
        <v>1.43</v>
      </c>
      <c r="AO549">
        <v>107</v>
      </c>
    </row>
    <row r="550" spans="1:41" x14ac:dyDescent="0.25">
      <c r="A550" t="s">
        <v>8</v>
      </c>
      <c r="B550" t="s">
        <v>49</v>
      </c>
      <c r="C550" t="s">
        <v>41</v>
      </c>
      <c r="D550">
        <v>9.49</v>
      </c>
      <c r="E550">
        <v>59</v>
      </c>
      <c r="G550" t="s">
        <v>9</v>
      </c>
      <c r="H550" t="s">
        <v>49</v>
      </c>
      <c r="I550" t="s">
        <v>41</v>
      </c>
      <c r="J550">
        <v>51.34</v>
      </c>
      <c r="K550">
        <v>59</v>
      </c>
      <c r="M550" t="s">
        <v>17</v>
      </c>
      <c r="N550" t="s">
        <v>49</v>
      </c>
      <c r="O550" t="s">
        <v>41</v>
      </c>
      <c r="P550">
        <v>2.0619999999999998</v>
      </c>
      <c r="Q550">
        <v>59</v>
      </c>
      <c r="S550" t="s">
        <v>42</v>
      </c>
      <c r="T550" t="s">
        <v>49</v>
      </c>
      <c r="U550" t="s">
        <v>43</v>
      </c>
      <c r="V550">
        <v>3.28</v>
      </c>
      <c r="W550">
        <v>59</v>
      </c>
      <c r="Y550" t="s">
        <v>44</v>
      </c>
      <c r="Z550" t="s">
        <v>48</v>
      </c>
      <c r="AA550" t="s">
        <v>43</v>
      </c>
      <c r="AB550">
        <v>42.5</v>
      </c>
      <c r="AC550">
        <v>82</v>
      </c>
      <c r="AE550" t="s">
        <v>45</v>
      </c>
      <c r="AF550" t="s">
        <v>49</v>
      </c>
      <c r="AG550" t="s">
        <v>41</v>
      </c>
      <c r="AH550">
        <v>3.58</v>
      </c>
      <c r="AI550">
        <v>59</v>
      </c>
      <c r="AK550" t="s">
        <v>46</v>
      </c>
      <c r="AL550" t="s">
        <v>49</v>
      </c>
      <c r="AM550" t="s">
        <v>43</v>
      </c>
      <c r="AN550">
        <v>1.42</v>
      </c>
      <c r="AO550">
        <v>105</v>
      </c>
    </row>
    <row r="551" spans="1:41" x14ac:dyDescent="0.25">
      <c r="A551" t="s">
        <v>8</v>
      </c>
      <c r="B551" t="s">
        <v>49</v>
      </c>
      <c r="C551" t="s">
        <v>41</v>
      </c>
      <c r="D551">
        <v>9.51</v>
      </c>
      <c r="E551">
        <v>58</v>
      </c>
      <c r="G551" t="s">
        <v>9</v>
      </c>
      <c r="H551" t="s">
        <v>49</v>
      </c>
      <c r="I551" t="s">
        <v>41</v>
      </c>
      <c r="J551">
        <v>51.46</v>
      </c>
      <c r="K551">
        <v>58</v>
      </c>
      <c r="M551" t="s">
        <v>17</v>
      </c>
      <c r="N551" t="s">
        <v>49</v>
      </c>
      <c r="O551" t="s">
        <v>41</v>
      </c>
      <c r="P551">
        <v>2.0653999999999999</v>
      </c>
      <c r="Q551">
        <v>58</v>
      </c>
      <c r="S551" t="s">
        <v>42</v>
      </c>
      <c r="T551" t="s">
        <v>49</v>
      </c>
      <c r="U551" t="s">
        <v>43</v>
      </c>
      <c r="V551">
        <v>3.2854999999999999</v>
      </c>
      <c r="W551">
        <v>58</v>
      </c>
      <c r="Y551" t="s">
        <v>44</v>
      </c>
      <c r="Z551" t="s">
        <v>48</v>
      </c>
      <c r="AA551" t="s">
        <v>43</v>
      </c>
      <c r="AB551">
        <v>42</v>
      </c>
      <c r="AC551">
        <v>81</v>
      </c>
      <c r="AE551" t="s">
        <v>45</v>
      </c>
      <c r="AF551" t="s">
        <v>49</v>
      </c>
      <c r="AG551" t="s">
        <v>41</v>
      </c>
      <c r="AH551">
        <v>3.56</v>
      </c>
      <c r="AI551">
        <v>58</v>
      </c>
      <c r="AK551" t="s">
        <v>46</v>
      </c>
      <c r="AL551" t="s">
        <v>49</v>
      </c>
      <c r="AM551" t="s">
        <v>43</v>
      </c>
      <c r="AN551">
        <v>1.41</v>
      </c>
      <c r="AO551">
        <v>103</v>
      </c>
    </row>
    <row r="552" spans="1:41" x14ac:dyDescent="0.25">
      <c r="A552" t="s">
        <v>8</v>
      </c>
      <c r="B552" t="s">
        <v>49</v>
      </c>
      <c r="C552" t="s">
        <v>41</v>
      </c>
      <c r="D552">
        <v>9.5299999999999994</v>
      </c>
      <c r="E552">
        <v>57</v>
      </c>
      <c r="G552" t="s">
        <v>9</v>
      </c>
      <c r="H552" t="s">
        <v>49</v>
      </c>
      <c r="I552" t="s">
        <v>41</v>
      </c>
      <c r="J552">
        <v>51.58</v>
      </c>
      <c r="K552">
        <v>57</v>
      </c>
      <c r="M552" t="s">
        <v>17</v>
      </c>
      <c r="N552" t="s">
        <v>49</v>
      </c>
      <c r="O552" t="s">
        <v>41</v>
      </c>
      <c r="P552">
        <v>2.0688</v>
      </c>
      <c r="Q552">
        <v>57</v>
      </c>
      <c r="S552" t="s">
        <v>42</v>
      </c>
      <c r="T552" t="s">
        <v>49</v>
      </c>
      <c r="U552" t="s">
        <v>43</v>
      </c>
      <c r="V552">
        <v>3.2909000000000002</v>
      </c>
      <c r="W552">
        <v>57</v>
      </c>
      <c r="Y552" t="s">
        <v>44</v>
      </c>
      <c r="Z552" t="s">
        <v>48</v>
      </c>
      <c r="AA552" t="s">
        <v>43</v>
      </c>
      <c r="AB552">
        <v>41.5</v>
      </c>
      <c r="AC552">
        <v>79</v>
      </c>
      <c r="AE552" t="s">
        <v>45</v>
      </c>
      <c r="AF552" t="s">
        <v>49</v>
      </c>
      <c r="AG552" t="s">
        <v>41</v>
      </c>
      <c r="AH552">
        <v>3.54</v>
      </c>
      <c r="AI552">
        <v>57</v>
      </c>
      <c r="AK552" t="s">
        <v>46</v>
      </c>
      <c r="AL552" t="s">
        <v>49</v>
      </c>
      <c r="AM552" t="s">
        <v>43</v>
      </c>
      <c r="AN552">
        <v>1.4</v>
      </c>
      <c r="AO552">
        <v>102</v>
      </c>
    </row>
    <row r="553" spans="1:41" x14ac:dyDescent="0.25">
      <c r="A553" t="s">
        <v>8</v>
      </c>
      <c r="B553" t="s">
        <v>49</v>
      </c>
      <c r="C553" t="s">
        <v>41</v>
      </c>
      <c r="D553">
        <v>9.5500000000000007</v>
      </c>
      <c r="E553">
        <v>56</v>
      </c>
      <c r="G553" t="s">
        <v>9</v>
      </c>
      <c r="H553" t="s">
        <v>49</v>
      </c>
      <c r="I553" t="s">
        <v>41</v>
      </c>
      <c r="J553">
        <v>51.7</v>
      </c>
      <c r="K553">
        <v>56</v>
      </c>
      <c r="M553" t="s">
        <v>17</v>
      </c>
      <c r="N553" t="s">
        <v>49</v>
      </c>
      <c r="O553" t="s">
        <v>41</v>
      </c>
      <c r="P553">
        <v>2.0722</v>
      </c>
      <c r="Q553">
        <v>56</v>
      </c>
      <c r="S553" t="s">
        <v>42</v>
      </c>
      <c r="T553" t="s">
        <v>49</v>
      </c>
      <c r="U553" t="s">
        <v>43</v>
      </c>
      <c r="V553">
        <v>3.2965</v>
      </c>
      <c r="W553">
        <v>56</v>
      </c>
      <c r="Y553" t="s">
        <v>44</v>
      </c>
      <c r="Z553" t="s">
        <v>48</v>
      </c>
      <c r="AA553" t="s">
        <v>43</v>
      </c>
      <c r="AB553">
        <v>41</v>
      </c>
      <c r="AC553">
        <v>78</v>
      </c>
      <c r="AE553" t="s">
        <v>45</v>
      </c>
      <c r="AF553" t="s">
        <v>49</v>
      </c>
      <c r="AG553" t="s">
        <v>41</v>
      </c>
      <c r="AH553">
        <v>3.52</v>
      </c>
      <c r="AI553">
        <v>56</v>
      </c>
      <c r="AK553" t="s">
        <v>46</v>
      </c>
      <c r="AL553" t="s">
        <v>49</v>
      </c>
      <c r="AM553" t="s">
        <v>43</v>
      </c>
      <c r="AN553">
        <v>1.39</v>
      </c>
      <c r="AO553">
        <v>100</v>
      </c>
    </row>
    <row r="554" spans="1:41" x14ac:dyDescent="0.25">
      <c r="A554" t="s">
        <v>8</v>
      </c>
      <c r="B554" t="s">
        <v>49</v>
      </c>
      <c r="C554" t="s">
        <v>41</v>
      </c>
      <c r="D554">
        <v>9.57</v>
      </c>
      <c r="E554">
        <v>55</v>
      </c>
      <c r="G554" t="s">
        <v>9</v>
      </c>
      <c r="H554" t="s">
        <v>49</v>
      </c>
      <c r="I554" t="s">
        <v>41</v>
      </c>
      <c r="J554">
        <v>51.82</v>
      </c>
      <c r="K554">
        <v>55</v>
      </c>
      <c r="M554" t="s">
        <v>17</v>
      </c>
      <c r="N554" t="s">
        <v>49</v>
      </c>
      <c r="O554" t="s">
        <v>41</v>
      </c>
      <c r="P554">
        <v>2.0756999999999999</v>
      </c>
      <c r="Q554">
        <v>55</v>
      </c>
      <c r="S554" t="s">
        <v>42</v>
      </c>
      <c r="T554" t="s">
        <v>49</v>
      </c>
      <c r="U554" t="s">
        <v>43</v>
      </c>
      <c r="V554">
        <v>3.302</v>
      </c>
      <c r="W554">
        <v>55</v>
      </c>
      <c r="Y554" t="s">
        <v>44</v>
      </c>
      <c r="Z554" t="s">
        <v>48</v>
      </c>
      <c r="AA554" t="s">
        <v>43</v>
      </c>
      <c r="AB554">
        <v>40.5</v>
      </c>
      <c r="AC554">
        <v>77</v>
      </c>
      <c r="AE554" t="s">
        <v>45</v>
      </c>
      <c r="AF554" t="s">
        <v>49</v>
      </c>
      <c r="AG554" t="s">
        <v>41</v>
      </c>
      <c r="AH554">
        <v>3.5</v>
      </c>
      <c r="AI554">
        <v>55</v>
      </c>
      <c r="AK554" t="s">
        <v>46</v>
      </c>
      <c r="AL554" t="s">
        <v>49</v>
      </c>
      <c r="AM554" t="s">
        <v>43</v>
      </c>
      <c r="AN554">
        <v>1.38</v>
      </c>
      <c r="AO554">
        <v>98</v>
      </c>
    </row>
    <row r="555" spans="1:41" x14ac:dyDescent="0.25">
      <c r="A555" t="s">
        <v>8</v>
      </c>
      <c r="B555" t="s">
        <v>49</v>
      </c>
      <c r="C555" t="s">
        <v>41</v>
      </c>
      <c r="D555">
        <v>9.59</v>
      </c>
      <c r="E555">
        <v>54</v>
      </c>
      <c r="G555" t="s">
        <v>9</v>
      </c>
      <c r="H555" t="s">
        <v>49</v>
      </c>
      <c r="I555" t="s">
        <v>41</v>
      </c>
      <c r="J555">
        <v>51.94</v>
      </c>
      <c r="K555">
        <v>54</v>
      </c>
      <c r="M555" t="s">
        <v>17</v>
      </c>
      <c r="N555" t="s">
        <v>49</v>
      </c>
      <c r="O555" t="s">
        <v>41</v>
      </c>
      <c r="P555">
        <v>2.0792000000000002</v>
      </c>
      <c r="Q555">
        <v>54</v>
      </c>
      <c r="S555" t="s">
        <v>42</v>
      </c>
      <c r="T555" t="s">
        <v>49</v>
      </c>
      <c r="U555" t="s">
        <v>43</v>
      </c>
      <c r="V555">
        <v>3.3075000000000001</v>
      </c>
      <c r="W555">
        <v>54</v>
      </c>
      <c r="Y555" t="s">
        <v>44</v>
      </c>
      <c r="Z555" t="s">
        <v>48</v>
      </c>
      <c r="AA555" t="s">
        <v>43</v>
      </c>
      <c r="AB555">
        <v>40</v>
      </c>
      <c r="AC555">
        <v>75</v>
      </c>
      <c r="AE555" t="s">
        <v>45</v>
      </c>
      <c r="AF555" t="s">
        <v>49</v>
      </c>
      <c r="AG555" t="s">
        <v>41</v>
      </c>
      <c r="AH555">
        <v>3.48</v>
      </c>
      <c r="AI555">
        <v>54</v>
      </c>
      <c r="AK555" t="s">
        <v>46</v>
      </c>
      <c r="AL555" t="s">
        <v>49</v>
      </c>
      <c r="AM555" t="s">
        <v>43</v>
      </c>
      <c r="AN555">
        <v>1.37</v>
      </c>
      <c r="AO555">
        <v>97</v>
      </c>
    </row>
    <row r="556" spans="1:41" x14ac:dyDescent="0.25">
      <c r="A556" t="s">
        <v>8</v>
      </c>
      <c r="B556" t="s">
        <v>49</v>
      </c>
      <c r="C556" t="s">
        <v>41</v>
      </c>
      <c r="D556">
        <v>9.61</v>
      </c>
      <c r="E556">
        <v>53</v>
      </c>
      <c r="G556" t="s">
        <v>9</v>
      </c>
      <c r="H556" t="s">
        <v>49</v>
      </c>
      <c r="I556" t="s">
        <v>41</v>
      </c>
      <c r="J556">
        <v>52.06</v>
      </c>
      <c r="K556">
        <v>53</v>
      </c>
      <c r="M556" t="s">
        <v>17</v>
      </c>
      <c r="N556" t="s">
        <v>49</v>
      </c>
      <c r="O556" t="s">
        <v>41</v>
      </c>
      <c r="P556">
        <v>2.0827</v>
      </c>
      <c r="Q556">
        <v>53</v>
      </c>
      <c r="S556" t="s">
        <v>42</v>
      </c>
      <c r="T556" t="s">
        <v>49</v>
      </c>
      <c r="U556" t="s">
        <v>43</v>
      </c>
      <c r="V556">
        <v>3.3132999999999999</v>
      </c>
      <c r="W556">
        <v>53</v>
      </c>
      <c r="Y556" t="s">
        <v>44</v>
      </c>
      <c r="Z556" t="s">
        <v>48</v>
      </c>
      <c r="AA556" t="s">
        <v>43</v>
      </c>
      <c r="AB556">
        <v>39.5</v>
      </c>
      <c r="AC556">
        <v>74</v>
      </c>
      <c r="AE556" t="s">
        <v>45</v>
      </c>
      <c r="AF556" t="s">
        <v>49</v>
      </c>
      <c r="AG556" t="s">
        <v>41</v>
      </c>
      <c r="AH556">
        <v>3.46</v>
      </c>
      <c r="AI556">
        <v>53</v>
      </c>
      <c r="AK556" t="s">
        <v>46</v>
      </c>
      <c r="AL556" t="s">
        <v>49</v>
      </c>
      <c r="AM556" t="s">
        <v>43</v>
      </c>
      <c r="AN556">
        <v>1.36</v>
      </c>
      <c r="AO556">
        <v>95</v>
      </c>
    </row>
    <row r="557" spans="1:41" x14ac:dyDescent="0.25">
      <c r="A557" t="s">
        <v>8</v>
      </c>
      <c r="B557" t="s">
        <v>49</v>
      </c>
      <c r="C557" t="s">
        <v>41</v>
      </c>
      <c r="D557">
        <v>9.64</v>
      </c>
      <c r="E557">
        <v>52</v>
      </c>
      <c r="G557" t="s">
        <v>9</v>
      </c>
      <c r="H557" t="s">
        <v>49</v>
      </c>
      <c r="I557" t="s">
        <v>41</v>
      </c>
      <c r="J557">
        <v>52.18</v>
      </c>
      <c r="K557">
        <v>52</v>
      </c>
      <c r="M557" t="s">
        <v>17</v>
      </c>
      <c r="N557" t="s">
        <v>49</v>
      </c>
      <c r="O557" t="s">
        <v>41</v>
      </c>
      <c r="P557">
        <v>2.0861999999999998</v>
      </c>
      <c r="Q557">
        <v>52</v>
      </c>
      <c r="S557" t="s">
        <v>42</v>
      </c>
      <c r="T557" t="s">
        <v>49</v>
      </c>
      <c r="U557" t="s">
        <v>43</v>
      </c>
      <c r="V557">
        <v>3.3190999999999997</v>
      </c>
      <c r="W557">
        <v>52</v>
      </c>
      <c r="Y557" t="s">
        <v>44</v>
      </c>
      <c r="Z557" t="s">
        <v>48</v>
      </c>
      <c r="AA557" t="s">
        <v>43</v>
      </c>
      <c r="AB557">
        <v>39</v>
      </c>
      <c r="AC557">
        <v>73</v>
      </c>
      <c r="AE557" t="s">
        <v>45</v>
      </c>
      <c r="AF557" t="s">
        <v>49</v>
      </c>
      <c r="AG557" t="s">
        <v>41</v>
      </c>
      <c r="AH557">
        <v>3.44</v>
      </c>
      <c r="AI557">
        <v>52</v>
      </c>
      <c r="AK557" t="s">
        <v>46</v>
      </c>
      <c r="AL557" t="s">
        <v>49</v>
      </c>
      <c r="AM557" t="s">
        <v>43</v>
      </c>
      <c r="AN557">
        <v>1.35</v>
      </c>
      <c r="AO557">
        <v>93</v>
      </c>
    </row>
    <row r="558" spans="1:41" x14ac:dyDescent="0.25">
      <c r="A558" t="s">
        <v>8</v>
      </c>
      <c r="B558" t="s">
        <v>49</v>
      </c>
      <c r="C558" t="s">
        <v>41</v>
      </c>
      <c r="D558">
        <v>9.66</v>
      </c>
      <c r="E558">
        <v>51</v>
      </c>
      <c r="G558" t="s">
        <v>9</v>
      </c>
      <c r="H558" t="s">
        <v>49</v>
      </c>
      <c r="I558" t="s">
        <v>41</v>
      </c>
      <c r="J558">
        <v>52.3</v>
      </c>
      <c r="K558">
        <v>51</v>
      </c>
      <c r="M558" t="s">
        <v>17</v>
      </c>
      <c r="N558" t="s">
        <v>49</v>
      </c>
      <c r="O558" t="s">
        <v>41</v>
      </c>
      <c r="P558">
        <v>2.0897999999999999</v>
      </c>
      <c r="Q558">
        <v>51</v>
      </c>
      <c r="S558" t="s">
        <v>42</v>
      </c>
      <c r="T558" t="s">
        <v>49</v>
      </c>
      <c r="U558" t="s">
        <v>43</v>
      </c>
      <c r="V558">
        <v>3.3249</v>
      </c>
      <c r="W558">
        <v>51</v>
      </c>
      <c r="Y558" t="s">
        <v>44</v>
      </c>
      <c r="Z558" t="s">
        <v>48</v>
      </c>
      <c r="AA558" t="s">
        <v>43</v>
      </c>
      <c r="AB558">
        <v>38.5</v>
      </c>
      <c r="AC558">
        <v>72</v>
      </c>
      <c r="AE558" t="s">
        <v>45</v>
      </c>
      <c r="AF558" t="s">
        <v>49</v>
      </c>
      <c r="AG558" t="s">
        <v>41</v>
      </c>
      <c r="AH558">
        <v>3.42</v>
      </c>
      <c r="AI558">
        <v>51</v>
      </c>
      <c r="AK558" t="s">
        <v>46</v>
      </c>
      <c r="AL558" t="s">
        <v>49</v>
      </c>
      <c r="AM558" t="s">
        <v>43</v>
      </c>
      <c r="AN558">
        <v>1.34</v>
      </c>
      <c r="AO558">
        <v>92</v>
      </c>
    </row>
    <row r="559" spans="1:41" x14ac:dyDescent="0.25">
      <c r="A559" t="s">
        <v>8</v>
      </c>
      <c r="B559" t="s">
        <v>49</v>
      </c>
      <c r="C559" t="s">
        <v>41</v>
      </c>
      <c r="D559">
        <v>9.68</v>
      </c>
      <c r="E559">
        <v>50</v>
      </c>
      <c r="G559" t="s">
        <v>9</v>
      </c>
      <c r="H559" t="s">
        <v>49</v>
      </c>
      <c r="I559" t="s">
        <v>41</v>
      </c>
      <c r="J559">
        <v>52.42</v>
      </c>
      <c r="K559">
        <v>50</v>
      </c>
      <c r="M559" t="s">
        <v>17</v>
      </c>
      <c r="N559" t="s">
        <v>49</v>
      </c>
      <c r="O559" t="s">
        <v>41</v>
      </c>
      <c r="P559">
        <v>2.0935000000000001</v>
      </c>
      <c r="Q559">
        <v>50</v>
      </c>
      <c r="S559" t="s">
        <v>42</v>
      </c>
      <c r="T559" t="s">
        <v>49</v>
      </c>
      <c r="U559" t="s">
        <v>43</v>
      </c>
      <c r="V559">
        <v>3.3306999999999998</v>
      </c>
      <c r="W559">
        <v>50</v>
      </c>
      <c r="Y559" t="s">
        <v>44</v>
      </c>
      <c r="Z559" t="s">
        <v>48</v>
      </c>
      <c r="AA559" t="s">
        <v>43</v>
      </c>
      <c r="AB559">
        <v>38</v>
      </c>
      <c r="AC559">
        <v>70</v>
      </c>
      <c r="AE559" t="s">
        <v>45</v>
      </c>
      <c r="AF559" t="s">
        <v>49</v>
      </c>
      <c r="AG559" t="s">
        <v>41</v>
      </c>
      <c r="AH559">
        <v>3.4</v>
      </c>
      <c r="AI559">
        <v>50</v>
      </c>
      <c r="AK559" t="s">
        <v>46</v>
      </c>
      <c r="AL559" t="s">
        <v>49</v>
      </c>
      <c r="AM559" t="s">
        <v>43</v>
      </c>
      <c r="AN559">
        <v>1.33</v>
      </c>
      <c r="AO559">
        <v>90</v>
      </c>
    </row>
    <row r="560" spans="1:41" x14ac:dyDescent="0.25">
      <c r="A560" t="s">
        <v>8</v>
      </c>
      <c r="B560" t="s">
        <v>49</v>
      </c>
      <c r="C560" t="s">
        <v>41</v>
      </c>
      <c r="D560">
        <v>9.6999999999999993</v>
      </c>
      <c r="E560">
        <v>49</v>
      </c>
      <c r="G560" t="s">
        <v>9</v>
      </c>
      <c r="H560" t="s">
        <v>49</v>
      </c>
      <c r="I560" t="s">
        <v>41</v>
      </c>
      <c r="J560">
        <v>52.54</v>
      </c>
      <c r="K560">
        <v>49</v>
      </c>
      <c r="M560" t="s">
        <v>17</v>
      </c>
      <c r="N560" t="s">
        <v>49</v>
      </c>
      <c r="O560" t="s">
        <v>41</v>
      </c>
      <c r="P560">
        <v>2.0972</v>
      </c>
      <c r="Q560">
        <v>49</v>
      </c>
      <c r="S560" t="s">
        <v>42</v>
      </c>
      <c r="T560" t="s">
        <v>49</v>
      </c>
      <c r="U560" t="s">
        <v>43</v>
      </c>
      <c r="V560">
        <v>3.3365</v>
      </c>
      <c r="W560">
        <v>49</v>
      </c>
      <c r="Y560" t="s">
        <v>44</v>
      </c>
      <c r="Z560" t="s">
        <v>48</v>
      </c>
      <c r="AA560" t="s">
        <v>43</v>
      </c>
      <c r="AB560">
        <v>37.5</v>
      </c>
      <c r="AC560">
        <v>69</v>
      </c>
      <c r="AE560" t="s">
        <v>45</v>
      </c>
      <c r="AF560" t="s">
        <v>49</v>
      </c>
      <c r="AG560" t="s">
        <v>41</v>
      </c>
      <c r="AH560">
        <v>3.38</v>
      </c>
      <c r="AI560">
        <v>49</v>
      </c>
      <c r="AK560" t="s">
        <v>46</v>
      </c>
      <c r="AL560" t="s">
        <v>49</v>
      </c>
      <c r="AM560" t="s">
        <v>43</v>
      </c>
      <c r="AN560">
        <v>1.32</v>
      </c>
      <c r="AO560">
        <v>88</v>
      </c>
    </row>
    <row r="561" spans="1:41" x14ac:dyDescent="0.25">
      <c r="A561" t="s">
        <v>8</v>
      </c>
      <c r="B561" t="s">
        <v>49</v>
      </c>
      <c r="C561" t="s">
        <v>41</v>
      </c>
      <c r="D561">
        <v>9.7200000000000006</v>
      </c>
      <c r="E561">
        <v>48</v>
      </c>
      <c r="G561" t="s">
        <v>9</v>
      </c>
      <c r="H561" t="s">
        <v>49</v>
      </c>
      <c r="I561" t="s">
        <v>41</v>
      </c>
      <c r="J561">
        <v>52.67</v>
      </c>
      <c r="K561">
        <v>48</v>
      </c>
      <c r="M561" t="s">
        <v>17</v>
      </c>
      <c r="N561" t="s">
        <v>49</v>
      </c>
      <c r="O561" t="s">
        <v>41</v>
      </c>
      <c r="P561">
        <v>2.1009000000000002</v>
      </c>
      <c r="Q561">
        <v>48</v>
      </c>
      <c r="S561" t="s">
        <v>42</v>
      </c>
      <c r="T561" t="s">
        <v>49</v>
      </c>
      <c r="U561" t="s">
        <v>43</v>
      </c>
      <c r="V561">
        <v>3.3424999999999998</v>
      </c>
      <c r="W561">
        <v>48</v>
      </c>
      <c r="Y561" t="s">
        <v>44</v>
      </c>
      <c r="Z561" t="s">
        <v>48</v>
      </c>
      <c r="AA561" t="s">
        <v>43</v>
      </c>
      <c r="AB561">
        <v>37</v>
      </c>
      <c r="AC561">
        <v>68</v>
      </c>
      <c r="AE561" t="s">
        <v>45</v>
      </c>
      <c r="AF561" t="s">
        <v>49</v>
      </c>
      <c r="AG561" t="s">
        <v>41</v>
      </c>
      <c r="AH561">
        <v>3.36</v>
      </c>
      <c r="AI561">
        <v>48</v>
      </c>
      <c r="AK561" t="s">
        <v>46</v>
      </c>
      <c r="AL561" t="s">
        <v>49</v>
      </c>
      <c r="AM561" t="s">
        <v>43</v>
      </c>
      <c r="AN561">
        <v>1.31</v>
      </c>
      <c r="AO561">
        <v>87</v>
      </c>
    </row>
    <row r="562" spans="1:41" x14ac:dyDescent="0.25">
      <c r="A562" t="s">
        <v>8</v>
      </c>
      <c r="B562" t="s">
        <v>49</v>
      </c>
      <c r="C562" t="s">
        <v>41</v>
      </c>
      <c r="D562">
        <v>9.75</v>
      </c>
      <c r="E562">
        <v>47</v>
      </c>
      <c r="G562" t="s">
        <v>9</v>
      </c>
      <c r="H562" t="s">
        <v>49</v>
      </c>
      <c r="I562" t="s">
        <v>41</v>
      </c>
      <c r="J562">
        <v>52.8</v>
      </c>
      <c r="K562">
        <v>47</v>
      </c>
      <c r="M562" t="s">
        <v>17</v>
      </c>
      <c r="N562" t="s">
        <v>49</v>
      </c>
      <c r="O562" t="s">
        <v>41</v>
      </c>
      <c r="P562">
        <v>2.1046</v>
      </c>
      <c r="Q562">
        <v>47</v>
      </c>
      <c r="S562" t="s">
        <v>42</v>
      </c>
      <c r="T562" t="s">
        <v>49</v>
      </c>
      <c r="U562" t="s">
        <v>43</v>
      </c>
      <c r="V562">
        <v>3.3485</v>
      </c>
      <c r="W562">
        <v>47</v>
      </c>
      <c r="Y562" t="s">
        <v>44</v>
      </c>
      <c r="Z562" t="s">
        <v>48</v>
      </c>
      <c r="AA562" t="s">
        <v>43</v>
      </c>
      <c r="AB562">
        <v>36.5</v>
      </c>
      <c r="AC562">
        <v>67</v>
      </c>
      <c r="AE562" t="s">
        <v>45</v>
      </c>
      <c r="AF562" t="s">
        <v>49</v>
      </c>
      <c r="AG562" t="s">
        <v>41</v>
      </c>
      <c r="AH562">
        <v>3.34</v>
      </c>
      <c r="AI562">
        <v>47</v>
      </c>
      <c r="AK562" t="s">
        <v>46</v>
      </c>
      <c r="AL562" t="s">
        <v>49</v>
      </c>
      <c r="AM562" t="s">
        <v>43</v>
      </c>
      <c r="AN562">
        <v>1.3</v>
      </c>
      <c r="AO562">
        <v>85</v>
      </c>
    </row>
    <row r="563" spans="1:41" x14ac:dyDescent="0.25">
      <c r="A563" t="s">
        <v>8</v>
      </c>
      <c r="B563" t="s">
        <v>49</v>
      </c>
      <c r="C563" t="s">
        <v>41</v>
      </c>
      <c r="D563">
        <v>9.77</v>
      </c>
      <c r="E563">
        <v>46</v>
      </c>
      <c r="G563" t="s">
        <v>9</v>
      </c>
      <c r="H563" t="s">
        <v>49</v>
      </c>
      <c r="I563" t="s">
        <v>41</v>
      </c>
      <c r="J563">
        <v>52.93</v>
      </c>
      <c r="K563">
        <v>46</v>
      </c>
      <c r="M563" t="s">
        <v>17</v>
      </c>
      <c r="N563" t="s">
        <v>49</v>
      </c>
      <c r="O563" t="s">
        <v>41</v>
      </c>
      <c r="P563">
        <v>2.1083000000000003</v>
      </c>
      <c r="Q563">
        <v>46</v>
      </c>
      <c r="S563" t="s">
        <v>42</v>
      </c>
      <c r="T563" t="s">
        <v>49</v>
      </c>
      <c r="U563" t="s">
        <v>43</v>
      </c>
      <c r="V563">
        <v>3.3544999999999998</v>
      </c>
      <c r="W563">
        <v>46</v>
      </c>
      <c r="Y563" t="s">
        <v>44</v>
      </c>
      <c r="Z563" t="s">
        <v>48</v>
      </c>
      <c r="AA563" t="s">
        <v>43</v>
      </c>
      <c r="AB563">
        <v>36</v>
      </c>
      <c r="AC563">
        <v>65</v>
      </c>
      <c r="AE563" t="s">
        <v>45</v>
      </c>
      <c r="AF563" t="s">
        <v>49</v>
      </c>
      <c r="AG563" t="s">
        <v>41</v>
      </c>
      <c r="AH563">
        <v>3.32</v>
      </c>
      <c r="AI563">
        <v>46</v>
      </c>
      <c r="AK563" t="s">
        <v>46</v>
      </c>
      <c r="AL563" t="s">
        <v>49</v>
      </c>
      <c r="AM563" t="s">
        <v>43</v>
      </c>
      <c r="AN563">
        <v>1.29</v>
      </c>
      <c r="AO563">
        <v>83</v>
      </c>
    </row>
    <row r="564" spans="1:41" x14ac:dyDescent="0.25">
      <c r="A564" t="s">
        <v>8</v>
      </c>
      <c r="B564" t="s">
        <v>49</v>
      </c>
      <c r="C564" t="s">
        <v>41</v>
      </c>
      <c r="D564">
        <v>9.7899999999999991</v>
      </c>
      <c r="E564">
        <v>45</v>
      </c>
      <c r="G564" t="s">
        <v>9</v>
      </c>
      <c r="H564" t="s">
        <v>49</v>
      </c>
      <c r="I564" t="s">
        <v>41</v>
      </c>
      <c r="J564">
        <v>53.06</v>
      </c>
      <c r="K564">
        <v>45</v>
      </c>
      <c r="M564" t="s">
        <v>17</v>
      </c>
      <c r="N564" t="s">
        <v>49</v>
      </c>
      <c r="O564" t="s">
        <v>41</v>
      </c>
      <c r="P564">
        <v>2.1122000000000001</v>
      </c>
      <c r="Q564">
        <v>45</v>
      </c>
      <c r="S564" t="s">
        <v>42</v>
      </c>
      <c r="T564" t="s">
        <v>49</v>
      </c>
      <c r="U564" t="s">
        <v>43</v>
      </c>
      <c r="V564">
        <v>3.3607</v>
      </c>
      <c r="W564">
        <v>45</v>
      </c>
      <c r="Y564" t="s">
        <v>44</v>
      </c>
      <c r="Z564" t="s">
        <v>48</v>
      </c>
      <c r="AA564" t="s">
        <v>43</v>
      </c>
      <c r="AB564">
        <v>35.5</v>
      </c>
      <c r="AC564">
        <v>64</v>
      </c>
      <c r="AE564" t="s">
        <v>45</v>
      </c>
      <c r="AF564" t="s">
        <v>49</v>
      </c>
      <c r="AG564" t="s">
        <v>41</v>
      </c>
      <c r="AH564">
        <v>3.3</v>
      </c>
      <c r="AI564">
        <v>45</v>
      </c>
      <c r="AK564" t="s">
        <v>46</v>
      </c>
      <c r="AL564" t="s">
        <v>49</v>
      </c>
      <c r="AM564" t="s">
        <v>43</v>
      </c>
      <c r="AN564">
        <v>1.28</v>
      </c>
      <c r="AO564">
        <v>82</v>
      </c>
    </row>
    <row r="565" spans="1:41" x14ac:dyDescent="0.25">
      <c r="A565" t="s">
        <v>8</v>
      </c>
      <c r="B565" t="s">
        <v>49</v>
      </c>
      <c r="C565" t="s">
        <v>41</v>
      </c>
      <c r="D565">
        <v>9.82</v>
      </c>
      <c r="E565">
        <v>44</v>
      </c>
      <c r="G565" t="s">
        <v>9</v>
      </c>
      <c r="H565" t="s">
        <v>49</v>
      </c>
      <c r="I565" t="s">
        <v>41</v>
      </c>
      <c r="J565">
        <v>53.19</v>
      </c>
      <c r="K565">
        <v>44</v>
      </c>
      <c r="M565" t="s">
        <v>17</v>
      </c>
      <c r="N565" t="s">
        <v>49</v>
      </c>
      <c r="O565" t="s">
        <v>41</v>
      </c>
      <c r="P565">
        <v>2.1161000000000003</v>
      </c>
      <c r="Q565">
        <v>44</v>
      </c>
      <c r="S565" t="s">
        <v>42</v>
      </c>
      <c r="T565" t="s">
        <v>49</v>
      </c>
      <c r="U565" t="s">
        <v>43</v>
      </c>
      <c r="V565">
        <v>3.3669000000000002</v>
      </c>
      <c r="W565">
        <v>44</v>
      </c>
      <c r="Y565" t="s">
        <v>44</v>
      </c>
      <c r="Z565" t="s">
        <v>48</v>
      </c>
      <c r="AA565" t="s">
        <v>43</v>
      </c>
      <c r="AB565">
        <v>35</v>
      </c>
      <c r="AC565">
        <v>63</v>
      </c>
      <c r="AE565" t="s">
        <v>45</v>
      </c>
      <c r="AF565" t="s">
        <v>49</v>
      </c>
      <c r="AG565" t="s">
        <v>41</v>
      </c>
      <c r="AH565">
        <v>3.28</v>
      </c>
      <c r="AI565">
        <v>44</v>
      </c>
      <c r="AK565" t="s">
        <v>46</v>
      </c>
      <c r="AL565" t="s">
        <v>49</v>
      </c>
      <c r="AM565" t="s">
        <v>43</v>
      </c>
      <c r="AN565">
        <v>1.27</v>
      </c>
      <c r="AO565">
        <v>80</v>
      </c>
    </row>
    <row r="566" spans="1:41" x14ac:dyDescent="0.25">
      <c r="A566" t="s">
        <v>8</v>
      </c>
      <c r="B566" t="s">
        <v>49</v>
      </c>
      <c r="C566" t="s">
        <v>41</v>
      </c>
      <c r="D566">
        <v>9.84</v>
      </c>
      <c r="E566">
        <v>43</v>
      </c>
      <c r="G566" t="s">
        <v>9</v>
      </c>
      <c r="H566" t="s">
        <v>49</v>
      </c>
      <c r="I566" t="s">
        <v>41</v>
      </c>
      <c r="J566">
        <v>53.32</v>
      </c>
      <c r="K566">
        <v>43</v>
      </c>
      <c r="M566" t="s">
        <v>17</v>
      </c>
      <c r="N566" t="s">
        <v>49</v>
      </c>
      <c r="O566" t="s">
        <v>41</v>
      </c>
      <c r="P566">
        <v>2.12</v>
      </c>
      <c r="Q566">
        <v>43</v>
      </c>
      <c r="S566" t="s">
        <v>42</v>
      </c>
      <c r="T566" t="s">
        <v>49</v>
      </c>
      <c r="U566" t="s">
        <v>43</v>
      </c>
      <c r="V566">
        <v>3.3731</v>
      </c>
      <c r="W566">
        <v>43</v>
      </c>
      <c r="Y566" t="s">
        <v>44</v>
      </c>
      <c r="Z566" t="s">
        <v>48</v>
      </c>
      <c r="AA566" t="s">
        <v>43</v>
      </c>
      <c r="AB566">
        <v>34.5</v>
      </c>
      <c r="AC566">
        <v>62</v>
      </c>
      <c r="AE566" t="s">
        <v>45</v>
      </c>
      <c r="AF566" t="s">
        <v>49</v>
      </c>
      <c r="AG566" t="s">
        <v>41</v>
      </c>
      <c r="AH566">
        <v>3.26</v>
      </c>
      <c r="AI566">
        <v>43</v>
      </c>
      <c r="AK566" t="s">
        <v>46</v>
      </c>
      <c r="AL566" t="s">
        <v>49</v>
      </c>
      <c r="AM566" t="s">
        <v>43</v>
      </c>
      <c r="AN566">
        <v>1.26</v>
      </c>
      <c r="AO566">
        <v>79</v>
      </c>
    </row>
    <row r="567" spans="1:41" x14ac:dyDescent="0.25">
      <c r="A567" t="s">
        <v>8</v>
      </c>
      <c r="B567" t="s">
        <v>49</v>
      </c>
      <c r="C567" t="s">
        <v>41</v>
      </c>
      <c r="D567">
        <v>9.86</v>
      </c>
      <c r="E567">
        <v>42</v>
      </c>
      <c r="G567" t="s">
        <v>9</v>
      </c>
      <c r="H567" t="s">
        <v>49</v>
      </c>
      <c r="I567" t="s">
        <v>41</v>
      </c>
      <c r="J567">
        <v>53.45</v>
      </c>
      <c r="K567">
        <v>42</v>
      </c>
      <c r="M567" t="s">
        <v>17</v>
      </c>
      <c r="N567" t="s">
        <v>49</v>
      </c>
      <c r="O567" t="s">
        <v>41</v>
      </c>
      <c r="P567">
        <v>2.1238999999999999</v>
      </c>
      <c r="Q567">
        <v>42</v>
      </c>
      <c r="S567" t="s">
        <v>42</v>
      </c>
      <c r="T567" t="s">
        <v>49</v>
      </c>
      <c r="U567" t="s">
        <v>43</v>
      </c>
      <c r="V567">
        <v>3.3794999999999997</v>
      </c>
      <c r="W567">
        <v>42</v>
      </c>
      <c r="Y567" t="s">
        <v>44</v>
      </c>
      <c r="Z567" t="s">
        <v>48</v>
      </c>
      <c r="AA567" t="s">
        <v>43</v>
      </c>
      <c r="AB567">
        <v>34</v>
      </c>
      <c r="AC567">
        <v>60</v>
      </c>
      <c r="AE567" t="s">
        <v>45</v>
      </c>
      <c r="AF567" t="s">
        <v>49</v>
      </c>
      <c r="AG567" t="s">
        <v>41</v>
      </c>
      <c r="AH567">
        <v>3.24</v>
      </c>
      <c r="AI567">
        <v>42</v>
      </c>
      <c r="AK567" t="s">
        <v>46</v>
      </c>
      <c r="AL567" t="s">
        <v>49</v>
      </c>
      <c r="AM567" t="s">
        <v>43</v>
      </c>
      <c r="AN567">
        <v>1.25</v>
      </c>
      <c r="AO567">
        <v>77</v>
      </c>
    </row>
    <row r="568" spans="1:41" x14ac:dyDescent="0.25">
      <c r="A568" t="s">
        <v>8</v>
      </c>
      <c r="B568" t="s">
        <v>49</v>
      </c>
      <c r="C568" t="s">
        <v>41</v>
      </c>
      <c r="D568">
        <v>9.89</v>
      </c>
      <c r="E568">
        <v>41</v>
      </c>
      <c r="G568" t="s">
        <v>9</v>
      </c>
      <c r="H568" t="s">
        <v>49</v>
      </c>
      <c r="I568" t="s">
        <v>41</v>
      </c>
      <c r="J568">
        <v>53.59</v>
      </c>
      <c r="K568">
        <v>41</v>
      </c>
      <c r="M568" t="s">
        <v>17</v>
      </c>
      <c r="N568" t="s">
        <v>49</v>
      </c>
      <c r="O568" t="s">
        <v>41</v>
      </c>
      <c r="P568">
        <v>2.1280000000000001</v>
      </c>
      <c r="Q568">
        <v>41</v>
      </c>
      <c r="S568" t="s">
        <v>42</v>
      </c>
      <c r="T568" t="s">
        <v>49</v>
      </c>
      <c r="U568" t="s">
        <v>43</v>
      </c>
      <c r="V568">
        <v>3.3858999999999999</v>
      </c>
      <c r="W568">
        <v>41</v>
      </c>
      <c r="Y568" t="s">
        <v>44</v>
      </c>
      <c r="Z568" t="s">
        <v>48</v>
      </c>
      <c r="AA568" t="s">
        <v>43</v>
      </c>
      <c r="AB568">
        <v>33.5</v>
      </c>
      <c r="AC568">
        <v>59</v>
      </c>
      <c r="AE568" t="s">
        <v>45</v>
      </c>
      <c r="AF568" t="s">
        <v>49</v>
      </c>
      <c r="AG568" t="s">
        <v>41</v>
      </c>
      <c r="AH568">
        <v>3.22</v>
      </c>
      <c r="AI568">
        <v>41</v>
      </c>
      <c r="AK568" t="s">
        <v>46</v>
      </c>
      <c r="AL568" t="s">
        <v>49</v>
      </c>
      <c r="AM568" t="s">
        <v>43</v>
      </c>
      <c r="AN568">
        <v>1.24</v>
      </c>
      <c r="AO568">
        <v>75</v>
      </c>
    </row>
    <row r="569" spans="1:41" x14ac:dyDescent="0.25">
      <c r="A569" t="s">
        <v>8</v>
      </c>
      <c r="B569" t="s">
        <v>49</v>
      </c>
      <c r="C569" t="s">
        <v>41</v>
      </c>
      <c r="D569">
        <v>9.91</v>
      </c>
      <c r="E569">
        <v>40</v>
      </c>
      <c r="G569" t="s">
        <v>9</v>
      </c>
      <c r="H569" t="s">
        <v>49</v>
      </c>
      <c r="I569" t="s">
        <v>41</v>
      </c>
      <c r="J569">
        <v>53.73</v>
      </c>
      <c r="K569">
        <v>40</v>
      </c>
      <c r="M569" t="s">
        <v>17</v>
      </c>
      <c r="N569" t="s">
        <v>49</v>
      </c>
      <c r="O569" t="s">
        <v>41</v>
      </c>
      <c r="P569">
        <v>2.1320999999999999</v>
      </c>
      <c r="Q569">
        <v>40</v>
      </c>
      <c r="S569" t="s">
        <v>42</v>
      </c>
      <c r="T569" t="s">
        <v>49</v>
      </c>
      <c r="U569" t="s">
        <v>43</v>
      </c>
      <c r="V569">
        <v>3.3925000000000001</v>
      </c>
      <c r="W569">
        <v>40</v>
      </c>
      <c r="Y569" t="s">
        <v>44</v>
      </c>
      <c r="Z569" t="s">
        <v>48</v>
      </c>
      <c r="AA569" t="s">
        <v>43</v>
      </c>
      <c r="AB569">
        <v>33</v>
      </c>
      <c r="AC569">
        <v>58</v>
      </c>
      <c r="AE569" t="s">
        <v>45</v>
      </c>
      <c r="AF569" t="s">
        <v>49</v>
      </c>
      <c r="AG569" t="s">
        <v>41</v>
      </c>
      <c r="AH569">
        <v>3.2</v>
      </c>
      <c r="AI569">
        <v>40</v>
      </c>
      <c r="AK569" t="s">
        <v>46</v>
      </c>
      <c r="AL569" t="s">
        <v>49</v>
      </c>
      <c r="AM569" t="s">
        <v>43</v>
      </c>
      <c r="AN569">
        <v>1.23</v>
      </c>
      <c r="AO569">
        <v>74</v>
      </c>
    </row>
    <row r="570" spans="1:41" x14ac:dyDescent="0.25">
      <c r="A570" t="s">
        <v>8</v>
      </c>
      <c r="B570" t="s">
        <v>49</v>
      </c>
      <c r="C570" t="s">
        <v>41</v>
      </c>
      <c r="D570">
        <v>9.94</v>
      </c>
      <c r="E570">
        <v>39</v>
      </c>
      <c r="G570" t="s">
        <v>9</v>
      </c>
      <c r="H570" t="s">
        <v>49</v>
      </c>
      <c r="I570" t="s">
        <v>41</v>
      </c>
      <c r="J570">
        <v>53.87</v>
      </c>
      <c r="K570">
        <v>39</v>
      </c>
      <c r="M570" t="s">
        <v>17</v>
      </c>
      <c r="N570" t="s">
        <v>49</v>
      </c>
      <c r="O570" t="s">
        <v>41</v>
      </c>
      <c r="P570">
        <v>2.1362000000000001</v>
      </c>
      <c r="Q570">
        <v>39</v>
      </c>
      <c r="S570" t="s">
        <v>42</v>
      </c>
      <c r="T570" t="s">
        <v>49</v>
      </c>
      <c r="U570" t="s">
        <v>43</v>
      </c>
      <c r="V570">
        <v>3.3990999999999998</v>
      </c>
      <c r="W570">
        <v>39</v>
      </c>
      <c r="Y570" t="s">
        <v>44</v>
      </c>
      <c r="Z570" t="s">
        <v>48</v>
      </c>
      <c r="AA570" t="s">
        <v>43</v>
      </c>
      <c r="AB570">
        <v>32.5</v>
      </c>
      <c r="AC570">
        <v>57</v>
      </c>
      <c r="AE570" t="s">
        <v>45</v>
      </c>
      <c r="AF570" t="s">
        <v>49</v>
      </c>
      <c r="AG570" t="s">
        <v>41</v>
      </c>
      <c r="AH570">
        <v>3.17</v>
      </c>
      <c r="AI570">
        <v>39</v>
      </c>
      <c r="AK570" t="s">
        <v>46</v>
      </c>
      <c r="AL570" t="s">
        <v>49</v>
      </c>
      <c r="AM570" t="s">
        <v>43</v>
      </c>
      <c r="AN570">
        <v>1.22</v>
      </c>
      <c r="AO570">
        <v>72</v>
      </c>
    </row>
    <row r="571" spans="1:41" x14ac:dyDescent="0.25">
      <c r="A571" t="s">
        <v>8</v>
      </c>
      <c r="B571" t="s">
        <v>49</v>
      </c>
      <c r="C571" t="s">
        <v>41</v>
      </c>
      <c r="D571">
        <v>9.9600000000000009</v>
      </c>
      <c r="E571">
        <v>38</v>
      </c>
      <c r="G571" t="s">
        <v>9</v>
      </c>
      <c r="H571" t="s">
        <v>49</v>
      </c>
      <c r="I571" t="s">
        <v>41</v>
      </c>
      <c r="J571">
        <v>54.01</v>
      </c>
      <c r="K571">
        <v>38</v>
      </c>
      <c r="M571" t="s">
        <v>17</v>
      </c>
      <c r="N571" t="s">
        <v>49</v>
      </c>
      <c r="O571" t="s">
        <v>41</v>
      </c>
      <c r="P571">
        <v>2.1402999999999999</v>
      </c>
      <c r="Q571">
        <v>38</v>
      </c>
      <c r="S571" t="s">
        <v>42</v>
      </c>
      <c r="T571" t="s">
        <v>49</v>
      </c>
      <c r="U571" t="s">
        <v>43</v>
      </c>
      <c r="V571">
        <v>3.4056999999999999</v>
      </c>
      <c r="W571">
        <v>38</v>
      </c>
      <c r="Y571" t="s">
        <v>44</v>
      </c>
      <c r="Z571" t="s">
        <v>48</v>
      </c>
      <c r="AA571" t="s">
        <v>43</v>
      </c>
      <c r="AB571">
        <v>32</v>
      </c>
      <c r="AC571">
        <v>55</v>
      </c>
      <c r="AE571" t="s">
        <v>45</v>
      </c>
      <c r="AF571" t="s">
        <v>49</v>
      </c>
      <c r="AG571" t="s">
        <v>41</v>
      </c>
      <c r="AH571">
        <v>3.15</v>
      </c>
      <c r="AI571">
        <v>38</v>
      </c>
      <c r="AK571" t="s">
        <v>46</v>
      </c>
      <c r="AL571" t="s">
        <v>49</v>
      </c>
      <c r="AM571" t="s">
        <v>43</v>
      </c>
      <c r="AN571">
        <v>1.21</v>
      </c>
      <c r="AO571">
        <v>71</v>
      </c>
    </row>
    <row r="572" spans="1:41" x14ac:dyDescent="0.25">
      <c r="A572" t="s">
        <v>8</v>
      </c>
      <c r="B572" t="s">
        <v>49</v>
      </c>
      <c r="C572" t="s">
        <v>41</v>
      </c>
      <c r="D572">
        <v>9.99</v>
      </c>
      <c r="E572">
        <v>37</v>
      </c>
      <c r="G572" t="s">
        <v>9</v>
      </c>
      <c r="H572" t="s">
        <v>49</v>
      </c>
      <c r="I572" t="s">
        <v>41</v>
      </c>
      <c r="J572">
        <v>54.15</v>
      </c>
      <c r="K572">
        <v>37</v>
      </c>
      <c r="M572" t="s">
        <v>17</v>
      </c>
      <c r="N572" t="s">
        <v>49</v>
      </c>
      <c r="O572" t="s">
        <v>41</v>
      </c>
      <c r="P572">
        <v>2.1444999999999999</v>
      </c>
      <c r="Q572">
        <v>37</v>
      </c>
      <c r="S572" t="s">
        <v>42</v>
      </c>
      <c r="T572" t="s">
        <v>49</v>
      </c>
      <c r="U572" t="s">
        <v>43</v>
      </c>
      <c r="V572">
        <v>3.4125000000000001</v>
      </c>
      <c r="W572">
        <v>37</v>
      </c>
      <c r="Y572" t="s">
        <v>44</v>
      </c>
      <c r="Z572" t="s">
        <v>48</v>
      </c>
      <c r="AA572" t="s">
        <v>43</v>
      </c>
      <c r="AB572">
        <v>31.5</v>
      </c>
      <c r="AC572">
        <v>54</v>
      </c>
      <c r="AE572" t="s">
        <v>45</v>
      </c>
      <c r="AF572" t="s">
        <v>49</v>
      </c>
      <c r="AG572" t="s">
        <v>41</v>
      </c>
      <c r="AH572">
        <v>3.13</v>
      </c>
      <c r="AI572">
        <v>37</v>
      </c>
      <c r="AK572" t="s">
        <v>46</v>
      </c>
      <c r="AL572" t="s">
        <v>49</v>
      </c>
      <c r="AM572" t="s">
        <v>43</v>
      </c>
      <c r="AN572">
        <v>1.2</v>
      </c>
      <c r="AO572">
        <v>69</v>
      </c>
    </row>
    <row r="573" spans="1:41" x14ac:dyDescent="0.25">
      <c r="A573" t="s">
        <v>8</v>
      </c>
      <c r="B573" t="s">
        <v>49</v>
      </c>
      <c r="C573" t="s">
        <v>41</v>
      </c>
      <c r="D573">
        <v>10.01</v>
      </c>
      <c r="E573">
        <v>36</v>
      </c>
      <c r="G573" t="s">
        <v>9</v>
      </c>
      <c r="H573" t="s">
        <v>49</v>
      </c>
      <c r="I573" t="s">
        <v>41</v>
      </c>
      <c r="J573">
        <v>54.29</v>
      </c>
      <c r="K573">
        <v>36</v>
      </c>
      <c r="M573" t="s">
        <v>17</v>
      </c>
      <c r="N573" t="s">
        <v>49</v>
      </c>
      <c r="O573" t="s">
        <v>41</v>
      </c>
      <c r="P573">
        <v>2.1486999999999998</v>
      </c>
      <c r="Q573">
        <v>36</v>
      </c>
      <c r="S573" t="s">
        <v>42</v>
      </c>
      <c r="T573" t="s">
        <v>49</v>
      </c>
      <c r="U573" t="s">
        <v>43</v>
      </c>
      <c r="V573">
        <v>3.4193000000000002</v>
      </c>
      <c r="W573">
        <v>36</v>
      </c>
      <c r="Y573" t="s">
        <v>44</v>
      </c>
      <c r="Z573" t="s">
        <v>48</v>
      </c>
      <c r="AA573" t="s">
        <v>43</v>
      </c>
      <c r="AB573">
        <v>31</v>
      </c>
      <c r="AC573">
        <v>53</v>
      </c>
      <c r="AE573" t="s">
        <v>45</v>
      </c>
      <c r="AF573" t="s">
        <v>49</v>
      </c>
      <c r="AG573" t="s">
        <v>41</v>
      </c>
      <c r="AH573">
        <v>3.11</v>
      </c>
      <c r="AI573">
        <v>36</v>
      </c>
      <c r="AK573" t="s">
        <v>46</v>
      </c>
      <c r="AL573" t="s">
        <v>49</v>
      </c>
      <c r="AM573" t="s">
        <v>43</v>
      </c>
      <c r="AN573">
        <v>1.19</v>
      </c>
      <c r="AO573">
        <v>68</v>
      </c>
    </row>
    <row r="574" spans="1:41" x14ac:dyDescent="0.25">
      <c r="A574" t="s">
        <v>8</v>
      </c>
      <c r="B574" t="s">
        <v>49</v>
      </c>
      <c r="C574" t="s">
        <v>41</v>
      </c>
      <c r="D574">
        <v>10.039999999999999</v>
      </c>
      <c r="E574">
        <v>35</v>
      </c>
      <c r="G574" t="s">
        <v>9</v>
      </c>
      <c r="H574" t="s">
        <v>49</v>
      </c>
      <c r="I574" t="s">
        <v>41</v>
      </c>
      <c r="J574">
        <v>54.43</v>
      </c>
      <c r="K574">
        <v>35</v>
      </c>
      <c r="M574" t="s">
        <v>17</v>
      </c>
      <c r="N574" t="s">
        <v>49</v>
      </c>
      <c r="O574" t="s">
        <v>41</v>
      </c>
      <c r="P574">
        <v>2.1531000000000002</v>
      </c>
      <c r="Q574">
        <v>35</v>
      </c>
      <c r="S574" t="s">
        <v>42</v>
      </c>
      <c r="T574" t="s">
        <v>49</v>
      </c>
      <c r="U574" t="s">
        <v>43</v>
      </c>
      <c r="V574">
        <v>3.4261000000000004</v>
      </c>
      <c r="W574">
        <v>35</v>
      </c>
      <c r="Y574" t="s">
        <v>44</v>
      </c>
      <c r="Z574" t="s">
        <v>48</v>
      </c>
      <c r="AA574" t="s">
        <v>43</v>
      </c>
      <c r="AB574">
        <v>30.5</v>
      </c>
      <c r="AC574">
        <v>52</v>
      </c>
      <c r="AE574" t="s">
        <v>45</v>
      </c>
      <c r="AF574" t="s">
        <v>49</v>
      </c>
      <c r="AG574" t="s">
        <v>41</v>
      </c>
      <c r="AH574">
        <v>3.09</v>
      </c>
      <c r="AI574">
        <v>35</v>
      </c>
      <c r="AK574" t="s">
        <v>46</v>
      </c>
      <c r="AL574" t="s">
        <v>49</v>
      </c>
      <c r="AM574" t="s">
        <v>43</v>
      </c>
      <c r="AN574">
        <v>1.18</v>
      </c>
      <c r="AO574">
        <v>66</v>
      </c>
    </row>
    <row r="575" spans="1:41" x14ac:dyDescent="0.25">
      <c r="A575" t="s">
        <v>8</v>
      </c>
      <c r="B575" t="s">
        <v>49</v>
      </c>
      <c r="C575" t="s">
        <v>41</v>
      </c>
      <c r="D575">
        <v>10.07</v>
      </c>
      <c r="E575">
        <v>34</v>
      </c>
      <c r="G575" t="s">
        <v>9</v>
      </c>
      <c r="H575" t="s">
        <v>49</v>
      </c>
      <c r="I575" t="s">
        <v>41</v>
      </c>
      <c r="J575">
        <v>54.57</v>
      </c>
      <c r="K575">
        <v>34</v>
      </c>
      <c r="M575" t="s">
        <v>17</v>
      </c>
      <c r="N575" t="s">
        <v>49</v>
      </c>
      <c r="O575" t="s">
        <v>41</v>
      </c>
      <c r="P575">
        <v>2.1575000000000002</v>
      </c>
      <c r="Q575">
        <v>34</v>
      </c>
      <c r="S575" t="s">
        <v>42</v>
      </c>
      <c r="T575" t="s">
        <v>49</v>
      </c>
      <c r="U575" t="s">
        <v>43</v>
      </c>
      <c r="V575">
        <v>3.4333</v>
      </c>
      <c r="W575">
        <v>34</v>
      </c>
      <c r="Y575" t="s">
        <v>44</v>
      </c>
      <c r="Z575" t="s">
        <v>48</v>
      </c>
      <c r="AA575" t="s">
        <v>43</v>
      </c>
      <c r="AB575">
        <v>30</v>
      </c>
      <c r="AC575">
        <v>50</v>
      </c>
      <c r="AE575" t="s">
        <v>45</v>
      </c>
      <c r="AF575" t="s">
        <v>49</v>
      </c>
      <c r="AG575" t="s">
        <v>41</v>
      </c>
      <c r="AH575">
        <v>3.07</v>
      </c>
      <c r="AI575">
        <v>34</v>
      </c>
      <c r="AK575" t="s">
        <v>46</v>
      </c>
      <c r="AL575" t="s">
        <v>49</v>
      </c>
      <c r="AM575" t="s">
        <v>43</v>
      </c>
      <c r="AN575">
        <v>1.17</v>
      </c>
      <c r="AO575">
        <v>64</v>
      </c>
    </row>
    <row r="576" spans="1:41" x14ac:dyDescent="0.25">
      <c r="A576" t="s">
        <v>8</v>
      </c>
      <c r="B576" t="s">
        <v>49</v>
      </c>
      <c r="C576" t="s">
        <v>41</v>
      </c>
      <c r="D576">
        <v>10.09</v>
      </c>
      <c r="E576">
        <v>33</v>
      </c>
      <c r="G576" t="s">
        <v>9</v>
      </c>
      <c r="H576" t="s">
        <v>49</v>
      </c>
      <c r="I576" t="s">
        <v>41</v>
      </c>
      <c r="J576">
        <v>54.72</v>
      </c>
      <c r="K576">
        <v>33</v>
      </c>
      <c r="M576" t="s">
        <v>17</v>
      </c>
      <c r="N576" t="s">
        <v>49</v>
      </c>
      <c r="O576" t="s">
        <v>41</v>
      </c>
      <c r="P576">
        <v>2.1621000000000001</v>
      </c>
      <c r="Q576">
        <v>33</v>
      </c>
      <c r="S576" t="s">
        <v>42</v>
      </c>
      <c r="T576" t="s">
        <v>49</v>
      </c>
      <c r="U576" t="s">
        <v>43</v>
      </c>
      <c r="V576">
        <v>3.4403999999999999</v>
      </c>
      <c r="W576">
        <v>33</v>
      </c>
      <c r="Y576" t="s">
        <v>44</v>
      </c>
      <c r="Z576" t="s">
        <v>48</v>
      </c>
      <c r="AA576" t="s">
        <v>43</v>
      </c>
      <c r="AB576">
        <v>29.5</v>
      </c>
      <c r="AC576">
        <v>49</v>
      </c>
      <c r="AE576" t="s">
        <v>45</v>
      </c>
      <c r="AF576" t="s">
        <v>49</v>
      </c>
      <c r="AG576" t="s">
        <v>41</v>
      </c>
      <c r="AH576">
        <v>3.04</v>
      </c>
      <c r="AI576">
        <v>33</v>
      </c>
      <c r="AK576" t="s">
        <v>46</v>
      </c>
      <c r="AL576" t="s">
        <v>49</v>
      </c>
      <c r="AM576" t="s">
        <v>43</v>
      </c>
      <c r="AN576">
        <v>1.1599999999999999</v>
      </c>
      <c r="AO576">
        <v>63</v>
      </c>
    </row>
    <row r="577" spans="1:41" x14ac:dyDescent="0.25">
      <c r="A577" t="s">
        <v>8</v>
      </c>
      <c r="B577" t="s">
        <v>49</v>
      </c>
      <c r="C577" t="s">
        <v>41</v>
      </c>
      <c r="D577">
        <v>10.119999999999999</v>
      </c>
      <c r="E577">
        <v>32</v>
      </c>
      <c r="G577" t="s">
        <v>9</v>
      </c>
      <c r="H577" t="s">
        <v>49</v>
      </c>
      <c r="I577" t="s">
        <v>41</v>
      </c>
      <c r="J577">
        <v>54.87</v>
      </c>
      <c r="K577">
        <v>32</v>
      </c>
      <c r="M577" t="s">
        <v>17</v>
      </c>
      <c r="N577" t="s">
        <v>49</v>
      </c>
      <c r="O577" t="s">
        <v>41</v>
      </c>
      <c r="P577">
        <v>2.1667000000000001</v>
      </c>
      <c r="Q577">
        <v>32</v>
      </c>
      <c r="S577" t="s">
        <v>42</v>
      </c>
      <c r="T577" t="s">
        <v>49</v>
      </c>
      <c r="U577" t="s">
        <v>43</v>
      </c>
      <c r="V577">
        <v>3.4476</v>
      </c>
      <c r="W577">
        <v>32</v>
      </c>
      <c r="Y577" t="s">
        <v>44</v>
      </c>
      <c r="Z577" t="s">
        <v>48</v>
      </c>
      <c r="AA577" t="s">
        <v>43</v>
      </c>
      <c r="AB577">
        <v>29</v>
      </c>
      <c r="AC577">
        <v>48</v>
      </c>
      <c r="AE577" t="s">
        <v>45</v>
      </c>
      <c r="AF577" t="s">
        <v>49</v>
      </c>
      <c r="AG577" t="s">
        <v>41</v>
      </c>
      <c r="AH577">
        <v>3.02</v>
      </c>
      <c r="AI577">
        <v>32</v>
      </c>
      <c r="AK577" t="s">
        <v>46</v>
      </c>
      <c r="AL577" t="s">
        <v>49</v>
      </c>
      <c r="AM577" t="s">
        <v>43</v>
      </c>
      <c r="AN577">
        <v>1.1499999999999999</v>
      </c>
      <c r="AO577">
        <v>61</v>
      </c>
    </row>
    <row r="578" spans="1:41" x14ac:dyDescent="0.25">
      <c r="A578" t="s">
        <v>8</v>
      </c>
      <c r="B578" t="s">
        <v>49</v>
      </c>
      <c r="C578" t="s">
        <v>41</v>
      </c>
      <c r="D578">
        <v>10.15</v>
      </c>
      <c r="E578">
        <v>31</v>
      </c>
      <c r="G578" t="s">
        <v>9</v>
      </c>
      <c r="H578" t="s">
        <v>49</v>
      </c>
      <c r="I578" t="s">
        <v>41</v>
      </c>
      <c r="J578">
        <v>55.02</v>
      </c>
      <c r="K578">
        <v>31</v>
      </c>
      <c r="M578" t="s">
        <v>17</v>
      </c>
      <c r="N578" t="s">
        <v>49</v>
      </c>
      <c r="O578" t="s">
        <v>41</v>
      </c>
      <c r="P578">
        <v>2.1713</v>
      </c>
      <c r="Q578">
        <v>31</v>
      </c>
      <c r="S578" t="s">
        <v>42</v>
      </c>
      <c r="T578" t="s">
        <v>49</v>
      </c>
      <c r="U578" t="s">
        <v>43</v>
      </c>
      <c r="V578">
        <v>3.4549000000000003</v>
      </c>
      <c r="W578">
        <v>31</v>
      </c>
      <c r="Y578" t="s">
        <v>44</v>
      </c>
      <c r="Z578" t="s">
        <v>48</v>
      </c>
      <c r="AA578" t="s">
        <v>43</v>
      </c>
      <c r="AB578">
        <v>28.5</v>
      </c>
      <c r="AC578">
        <v>47</v>
      </c>
      <c r="AE578" t="s">
        <v>45</v>
      </c>
      <c r="AF578" t="s">
        <v>49</v>
      </c>
      <c r="AG578" t="s">
        <v>41</v>
      </c>
      <c r="AH578">
        <v>3</v>
      </c>
      <c r="AI578">
        <v>31</v>
      </c>
      <c r="AK578" t="s">
        <v>46</v>
      </c>
      <c r="AL578" t="s">
        <v>49</v>
      </c>
      <c r="AM578" t="s">
        <v>43</v>
      </c>
      <c r="AN578">
        <v>1.1399999999999999</v>
      </c>
      <c r="AO578">
        <v>60</v>
      </c>
    </row>
    <row r="579" spans="1:41" x14ac:dyDescent="0.25">
      <c r="A579" t="s">
        <v>8</v>
      </c>
      <c r="B579" t="s">
        <v>49</v>
      </c>
      <c r="C579" t="s">
        <v>41</v>
      </c>
      <c r="D579">
        <v>10.17</v>
      </c>
      <c r="E579">
        <v>30</v>
      </c>
      <c r="G579" t="s">
        <v>9</v>
      </c>
      <c r="H579" t="s">
        <v>49</v>
      </c>
      <c r="I579" t="s">
        <v>41</v>
      </c>
      <c r="J579">
        <v>55.17</v>
      </c>
      <c r="K579">
        <v>30</v>
      </c>
      <c r="M579" t="s">
        <v>17</v>
      </c>
      <c r="N579" t="s">
        <v>49</v>
      </c>
      <c r="O579" t="s">
        <v>41</v>
      </c>
      <c r="P579">
        <v>2.1758999999999999</v>
      </c>
      <c r="Q579">
        <v>30</v>
      </c>
      <c r="S579" t="s">
        <v>42</v>
      </c>
      <c r="T579" t="s">
        <v>49</v>
      </c>
      <c r="U579" t="s">
        <v>43</v>
      </c>
      <c r="V579">
        <v>3.4624000000000001</v>
      </c>
      <c r="W579">
        <v>30</v>
      </c>
      <c r="Y579" t="s">
        <v>44</v>
      </c>
      <c r="Z579" t="s">
        <v>48</v>
      </c>
      <c r="AA579" t="s">
        <v>43</v>
      </c>
      <c r="AB579">
        <v>28</v>
      </c>
      <c r="AC579">
        <v>46</v>
      </c>
      <c r="AE579" t="s">
        <v>45</v>
      </c>
      <c r="AF579" t="s">
        <v>49</v>
      </c>
      <c r="AG579" t="s">
        <v>41</v>
      </c>
      <c r="AH579">
        <v>2.98</v>
      </c>
      <c r="AI579">
        <v>30</v>
      </c>
      <c r="AK579" t="s">
        <v>46</v>
      </c>
      <c r="AL579" t="s">
        <v>49</v>
      </c>
      <c r="AM579" t="s">
        <v>43</v>
      </c>
      <c r="AN579">
        <v>1.1299999999999999</v>
      </c>
      <c r="AO579">
        <v>58</v>
      </c>
    </row>
    <row r="580" spans="1:41" x14ac:dyDescent="0.25">
      <c r="A580" t="s">
        <v>8</v>
      </c>
      <c r="B580" t="s">
        <v>49</v>
      </c>
      <c r="C580" t="s">
        <v>41</v>
      </c>
      <c r="D580">
        <v>10.199999999999999</v>
      </c>
      <c r="E580">
        <v>29</v>
      </c>
      <c r="G580" t="s">
        <v>9</v>
      </c>
      <c r="H580" t="s">
        <v>49</v>
      </c>
      <c r="I580" t="s">
        <v>41</v>
      </c>
      <c r="J580">
        <v>55.33</v>
      </c>
      <c r="K580">
        <v>29</v>
      </c>
      <c r="M580" t="s">
        <v>17</v>
      </c>
      <c r="N580" t="s">
        <v>49</v>
      </c>
      <c r="O580" t="s">
        <v>41</v>
      </c>
      <c r="P580">
        <v>2.1806999999999999</v>
      </c>
      <c r="Q580">
        <v>29</v>
      </c>
      <c r="S580" t="s">
        <v>42</v>
      </c>
      <c r="T580" t="s">
        <v>49</v>
      </c>
      <c r="U580" t="s">
        <v>43</v>
      </c>
      <c r="V580">
        <v>3.47</v>
      </c>
      <c r="W580">
        <v>29</v>
      </c>
      <c r="Y580" t="s">
        <v>44</v>
      </c>
      <c r="Z580" t="s">
        <v>48</v>
      </c>
      <c r="AA580" t="s">
        <v>43</v>
      </c>
      <c r="AB580">
        <v>27.5</v>
      </c>
      <c r="AC580">
        <v>44</v>
      </c>
      <c r="AE580" t="s">
        <v>45</v>
      </c>
      <c r="AF580" t="s">
        <v>49</v>
      </c>
      <c r="AG580" t="s">
        <v>41</v>
      </c>
      <c r="AH580">
        <v>2.95</v>
      </c>
      <c r="AI580">
        <v>29</v>
      </c>
      <c r="AK580" t="s">
        <v>46</v>
      </c>
      <c r="AL580" t="s">
        <v>49</v>
      </c>
      <c r="AM580" t="s">
        <v>43</v>
      </c>
      <c r="AN580">
        <v>1.1200000000000001</v>
      </c>
      <c r="AO580">
        <v>57</v>
      </c>
    </row>
    <row r="581" spans="1:41" x14ac:dyDescent="0.25">
      <c r="A581" t="s">
        <v>8</v>
      </c>
      <c r="B581" t="s">
        <v>49</v>
      </c>
      <c r="C581" t="s">
        <v>41</v>
      </c>
      <c r="D581">
        <v>10.23</v>
      </c>
      <c r="E581">
        <v>28</v>
      </c>
      <c r="G581" t="s">
        <v>9</v>
      </c>
      <c r="H581" t="s">
        <v>49</v>
      </c>
      <c r="I581" t="s">
        <v>41</v>
      </c>
      <c r="J581">
        <v>55.49</v>
      </c>
      <c r="K581">
        <v>28</v>
      </c>
      <c r="M581" t="s">
        <v>17</v>
      </c>
      <c r="N581" t="s">
        <v>49</v>
      </c>
      <c r="O581" t="s">
        <v>41</v>
      </c>
      <c r="P581">
        <v>2.1855000000000002</v>
      </c>
      <c r="Q581">
        <v>28</v>
      </c>
      <c r="S581" t="s">
        <v>42</v>
      </c>
      <c r="T581" t="s">
        <v>49</v>
      </c>
      <c r="U581" t="s">
        <v>43</v>
      </c>
      <c r="V581">
        <v>3.4775999999999998</v>
      </c>
      <c r="W581">
        <v>28</v>
      </c>
      <c r="Y581" t="s">
        <v>44</v>
      </c>
      <c r="Z581" t="s">
        <v>48</v>
      </c>
      <c r="AA581" t="s">
        <v>43</v>
      </c>
      <c r="AB581">
        <v>27</v>
      </c>
      <c r="AC581">
        <v>43</v>
      </c>
      <c r="AE581" t="s">
        <v>45</v>
      </c>
      <c r="AF581" t="s">
        <v>49</v>
      </c>
      <c r="AG581" t="s">
        <v>41</v>
      </c>
      <c r="AH581">
        <v>2.93</v>
      </c>
      <c r="AI581">
        <v>28</v>
      </c>
      <c r="AK581" t="s">
        <v>46</v>
      </c>
      <c r="AL581" t="s">
        <v>49</v>
      </c>
      <c r="AM581" t="s">
        <v>43</v>
      </c>
      <c r="AN581">
        <v>1.1100000000000001</v>
      </c>
      <c r="AO581">
        <v>55</v>
      </c>
    </row>
    <row r="582" spans="1:41" x14ac:dyDescent="0.25">
      <c r="A582" t="s">
        <v>8</v>
      </c>
      <c r="B582" t="s">
        <v>49</v>
      </c>
      <c r="C582" t="s">
        <v>41</v>
      </c>
      <c r="D582">
        <v>10.26</v>
      </c>
      <c r="E582">
        <v>27</v>
      </c>
      <c r="G582" t="s">
        <v>9</v>
      </c>
      <c r="H582" t="s">
        <v>49</v>
      </c>
      <c r="I582" t="s">
        <v>41</v>
      </c>
      <c r="J582">
        <v>55.65</v>
      </c>
      <c r="K582">
        <v>27</v>
      </c>
      <c r="M582" t="s">
        <v>17</v>
      </c>
      <c r="N582" t="s">
        <v>49</v>
      </c>
      <c r="O582" t="s">
        <v>41</v>
      </c>
      <c r="P582">
        <v>2.1905000000000001</v>
      </c>
      <c r="Q582">
        <v>27</v>
      </c>
      <c r="S582" t="s">
        <v>42</v>
      </c>
      <c r="T582" t="s">
        <v>49</v>
      </c>
      <c r="U582" t="s">
        <v>43</v>
      </c>
      <c r="V582">
        <v>3.4855</v>
      </c>
      <c r="W582">
        <v>27</v>
      </c>
      <c r="Y582" t="s">
        <v>44</v>
      </c>
      <c r="Z582" t="s">
        <v>48</v>
      </c>
      <c r="AA582" t="s">
        <v>43</v>
      </c>
      <c r="AB582">
        <v>26.5</v>
      </c>
      <c r="AC582">
        <v>42</v>
      </c>
      <c r="AE582" t="s">
        <v>45</v>
      </c>
      <c r="AF582" t="s">
        <v>49</v>
      </c>
      <c r="AG582" t="s">
        <v>41</v>
      </c>
      <c r="AH582">
        <v>2.91</v>
      </c>
      <c r="AI582">
        <v>27</v>
      </c>
      <c r="AK582" t="s">
        <v>46</v>
      </c>
      <c r="AL582" t="s">
        <v>49</v>
      </c>
      <c r="AM582" t="s">
        <v>43</v>
      </c>
      <c r="AN582">
        <v>1.1000000000000001</v>
      </c>
      <c r="AO582">
        <v>54</v>
      </c>
    </row>
    <row r="583" spans="1:41" x14ac:dyDescent="0.25">
      <c r="A583" t="s">
        <v>8</v>
      </c>
      <c r="B583" t="s">
        <v>49</v>
      </c>
      <c r="C583" t="s">
        <v>41</v>
      </c>
      <c r="D583">
        <v>10.29</v>
      </c>
      <c r="E583">
        <v>26</v>
      </c>
      <c r="G583" t="s">
        <v>9</v>
      </c>
      <c r="H583" t="s">
        <v>49</v>
      </c>
      <c r="I583" t="s">
        <v>41</v>
      </c>
      <c r="J583">
        <v>55.81</v>
      </c>
      <c r="K583">
        <v>26</v>
      </c>
      <c r="M583" t="s">
        <v>17</v>
      </c>
      <c r="N583" t="s">
        <v>49</v>
      </c>
      <c r="O583" t="s">
        <v>41</v>
      </c>
      <c r="P583">
        <v>2.1955</v>
      </c>
      <c r="Q583">
        <v>26</v>
      </c>
      <c r="S583" t="s">
        <v>42</v>
      </c>
      <c r="T583" t="s">
        <v>49</v>
      </c>
      <c r="U583" t="s">
        <v>43</v>
      </c>
      <c r="V583">
        <v>3.4935</v>
      </c>
      <c r="W583">
        <v>26</v>
      </c>
      <c r="Y583" t="s">
        <v>44</v>
      </c>
      <c r="Z583" t="s">
        <v>48</v>
      </c>
      <c r="AA583" t="s">
        <v>43</v>
      </c>
      <c r="AB583">
        <v>26</v>
      </c>
      <c r="AC583">
        <v>41</v>
      </c>
      <c r="AE583" t="s">
        <v>45</v>
      </c>
      <c r="AF583" t="s">
        <v>49</v>
      </c>
      <c r="AG583" t="s">
        <v>41</v>
      </c>
      <c r="AH583">
        <v>2.88</v>
      </c>
      <c r="AI583">
        <v>26</v>
      </c>
      <c r="AK583" t="s">
        <v>46</v>
      </c>
      <c r="AL583" t="s">
        <v>49</v>
      </c>
      <c r="AM583" t="s">
        <v>43</v>
      </c>
      <c r="AN583">
        <v>1.0900000000000001</v>
      </c>
      <c r="AO583">
        <v>52</v>
      </c>
    </row>
    <row r="584" spans="1:41" x14ac:dyDescent="0.25">
      <c r="A584" t="s">
        <v>8</v>
      </c>
      <c r="B584" t="s">
        <v>49</v>
      </c>
      <c r="C584" t="s">
        <v>41</v>
      </c>
      <c r="D584">
        <v>10.32</v>
      </c>
      <c r="E584">
        <v>25</v>
      </c>
      <c r="G584" t="s">
        <v>9</v>
      </c>
      <c r="H584" t="s">
        <v>49</v>
      </c>
      <c r="I584" t="s">
        <v>41</v>
      </c>
      <c r="J584">
        <v>55.97</v>
      </c>
      <c r="K584">
        <v>25</v>
      </c>
      <c r="M584" t="s">
        <v>17</v>
      </c>
      <c r="N584" t="s">
        <v>49</v>
      </c>
      <c r="O584" t="s">
        <v>41</v>
      </c>
      <c r="P584">
        <v>2.2008000000000001</v>
      </c>
      <c r="Q584">
        <v>25</v>
      </c>
      <c r="S584" t="s">
        <v>42</v>
      </c>
      <c r="T584" t="s">
        <v>49</v>
      </c>
      <c r="U584" t="s">
        <v>43</v>
      </c>
      <c r="V584">
        <v>3.5015999999999998</v>
      </c>
      <c r="W584">
        <v>25</v>
      </c>
      <c r="Y584" t="s">
        <v>44</v>
      </c>
      <c r="Z584" t="s">
        <v>48</v>
      </c>
      <c r="AA584" t="s">
        <v>43</v>
      </c>
      <c r="AB584">
        <v>25.5</v>
      </c>
      <c r="AC584">
        <v>40</v>
      </c>
      <c r="AE584" t="s">
        <v>45</v>
      </c>
      <c r="AF584" t="s">
        <v>49</v>
      </c>
      <c r="AG584" t="s">
        <v>41</v>
      </c>
      <c r="AH584">
        <v>2.86</v>
      </c>
      <c r="AI584">
        <v>25</v>
      </c>
      <c r="AK584" t="s">
        <v>46</v>
      </c>
      <c r="AL584" t="s">
        <v>49</v>
      </c>
      <c r="AM584" t="s">
        <v>43</v>
      </c>
      <c r="AN584">
        <v>1.08</v>
      </c>
      <c r="AO584">
        <v>51</v>
      </c>
    </row>
    <row r="585" spans="1:41" x14ac:dyDescent="0.25">
      <c r="A585" t="s">
        <v>8</v>
      </c>
      <c r="B585" t="s">
        <v>49</v>
      </c>
      <c r="C585" t="s">
        <v>41</v>
      </c>
      <c r="D585">
        <v>10.35</v>
      </c>
      <c r="E585">
        <v>24</v>
      </c>
      <c r="G585" t="s">
        <v>9</v>
      </c>
      <c r="H585" t="s">
        <v>49</v>
      </c>
      <c r="I585" t="s">
        <v>41</v>
      </c>
      <c r="J585">
        <v>56.14</v>
      </c>
      <c r="K585">
        <v>24</v>
      </c>
      <c r="M585" t="s">
        <v>17</v>
      </c>
      <c r="N585" t="s">
        <v>49</v>
      </c>
      <c r="O585" t="s">
        <v>41</v>
      </c>
      <c r="P585">
        <v>2.2061000000000002</v>
      </c>
      <c r="Q585">
        <v>24</v>
      </c>
      <c r="S585" t="s">
        <v>42</v>
      </c>
      <c r="T585" t="s">
        <v>49</v>
      </c>
      <c r="U585" t="s">
        <v>43</v>
      </c>
      <c r="V585">
        <v>3.5099</v>
      </c>
      <c r="W585">
        <v>24</v>
      </c>
      <c r="Y585" t="s">
        <v>44</v>
      </c>
      <c r="Z585" t="s">
        <v>48</v>
      </c>
      <c r="AA585" t="s">
        <v>43</v>
      </c>
      <c r="AB585">
        <v>25</v>
      </c>
      <c r="AC585">
        <v>38</v>
      </c>
      <c r="AE585" t="s">
        <v>45</v>
      </c>
      <c r="AF585" t="s">
        <v>49</v>
      </c>
      <c r="AG585" t="s">
        <v>41</v>
      </c>
      <c r="AH585">
        <v>2.84</v>
      </c>
      <c r="AI585">
        <v>24</v>
      </c>
      <c r="AK585" t="s">
        <v>46</v>
      </c>
      <c r="AL585" t="s">
        <v>49</v>
      </c>
      <c r="AM585" t="s">
        <v>43</v>
      </c>
      <c r="AN585">
        <v>1.07</v>
      </c>
      <c r="AO585">
        <v>49</v>
      </c>
    </row>
    <row r="586" spans="1:41" x14ac:dyDescent="0.25">
      <c r="A586" t="s">
        <v>8</v>
      </c>
      <c r="B586" t="s">
        <v>49</v>
      </c>
      <c r="C586" t="s">
        <v>41</v>
      </c>
      <c r="D586">
        <v>10.38</v>
      </c>
      <c r="E586">
        <v>23</v>
      </c>
      <c r="G586" t="s">
        <v>9</v>
      </c>
      <c r="H586" t="s">
        <v>49</v>
      </c>
      <c r="I586" t="s">
        <v>41</v>
      </c>
      <c r="J586">
        <v>56.31</v>
      </c>
      <c r="K586">
        <v>23</v>
      </c>
      <c r="M586" t="s">
        <v>17</v>
      </c>
      <c r="N586" t="s">
        <v>49</v>
      </c>
      <c r="O586" t="s">
        <v>41</v>
      </c>
      <c r="P586">
        <v>2.2113999999999998</v>
      </c>
      <c r="Q586">
        <v>23</v>
      </c>
      <c r="S586" t="s">
        <v>42</v>
      </c>
      <c r="T586" t="s">
        <v>49</v>
      </c>
      <c r="U586" t="s">
        <v>43</v>
      </c>
      <c r="V586">
        <v>3.5183999999999997</v>
      </c>
      <c r="W586">
        <v>23</v>
      </c>
      <c r="Y586" t="s">
        <v>44</v>
      </c>
      <c r="Z586" t="s">
        <v>48</v>
      </c>
      <c r="AA586" t="s">
        <v>43</v>
      </c>
      <c r="AB586">
        <v>24.5</v>
      </c>
      <c r="AC586">
        <v>37</v>
      </c>
      <c r="AE586" t="s">
        <v>45</v>
      </c>
      <c r="AF586" t="s">
        <v>49</v>
      </c>
      <c r="AG586" t="s">
        <v>41</v>
      </c>
      <c r="AH586">
        <v>2.81</v>
      </c>
      <c r="AI586">
        <v>23</v>
      </c>
      <c r="AK586" t="s">
        <v>46</v>
      </c>
      <c r="AL586" t="s">
        <v>49</v>
      </c>
      <c r="AM586" t="s">
        <v>43</v>
      </c>
      <c r="AN586">
        <v>1.06</v>
      </c>
      <c r="AO586">
        <v>48</v>
      </c>
    </row>
    <row r="587" spans="1:41" x14ac:dyDescent="0.25">
      <c r="A587" t="s">
        <v>8</v>
      </c>
      <c r="B587" t="s">
        <v>49</v>
      </c>
      <c r="C587" t="s">
        <v>41</v>
      </c>
      <c r="D587">
        <v>10.41</v>
      </c>
      <c r="E587">
        <v>22</v>
      </c>
      <c r="G587" t="s">
        <v>9</v>
      </c>
      <c r="H587" t="s">
        <v>49</v>
      </c>
      <c r="I587" t="s">
        <v>41</v>
      </c>
      <c r="J587">
        <v>56.48</v>
      </c>
      <c r="K587">
        <v>22</v>
      </c>
      <c r="M587" t="s">
        <v>17</v>
      </c>
      <c r="N587" t="s">
        <v>49</v>
      </c>
      <c r="O587" t="s">
        <v>41</v>
      </c>
      <c r="P587">
        <v>2.2168999999999999</v>
      </c>
      <c r="Q587">
        <v>22</v>
      </c>
      <c r="S587" t="s">
        <v>42</v>
      </c>
      <c r="T587" t="s">
        <v>49</v>
      </c>
      <c r="U587" t="s">
        <v>43</v>
      </c>
      <c r="V587">
        <v>3.5268999999999999</v>
      </c>
      <c r="W587">
        <v>22</v>
      </c>
      <c r="Y587" t="s">
        <v>44</v>
      </c>
      <c r="Z587" t="s">
        <v>48</v>
      </c>
      <c r="AA587" t="s">
        <v>43</v>
      </c>
      <c r="AB587">
        <v>24</v>
      </c>
      <c r="AC587">
        <v>36</v>
      </c>
      <c r="AE587" t="s">
        <v>45</v>
      </c>
      <c r="AF587" t="s">
        <v>49</v>
      </c>
      <c r="AG587" t="s">
        <v>41</v>
      </c>
      <c r="AH587">
        <v>2.79</v>
      </c>
      <c r="AI587">
        <v>22</v>
      </c>
      <c r="AK587" t="s">
        <v>46</v>
      </c>
      <c r="AL587" t="s">
        <v>49</v>
      </c>
      <c r="AM587" t="s">
        <v>43</v>
      </c>
      <c r="AN587">
        <v>1.05</v>
      </c>
      <c r="AO587">
        <v>46</v>
      </c>
    </row>
    <row r="588" spans="1:41" x14ac:dyDescent="0.25">
      <c r="A588" t="s">
        <v>8</v>
      </c>
      <c r="B588" t="s">
        <v>49</v>
      </c>
      <c r="C588" t="s">
        <v>41</v>
      </c>
      <c r="D588">
        <v>10.45</v>
      </c>
      <c r="E588">
        <v>21</v>
      </c>
      <c r="G588" t="s">
        <v>9</v>
      </c>
      <c r="H588" t="s">
        <v>49</v>
      </c>
      <c r="I588" t="s">
        <v>41</v>
      </c>
      <c r="J588">
        <v>56.66</v>
      </c>
      <c r="K588">
        <v>21</v>
      </c>
      <c r="M588" t="s">
        <v>17</v>
      </c>
      <c r="N588" t="s">
        <v>49</v>
      </c>
      <c r="O588" t="s">
        <v>41</v>
      </c>
      <c r="P588">
        <v>2.2225000000000001</v>
      </c>
      <c r="Q588">
        <v>21</v>
      </c>
      <c r="S588" t="s">
        <v>42</v>
      </c>
      <c r="T588" t="s">
        <v>49</v>
      </c>
      <c r="U588" t="s">
        <v>43</v>
      </c>
      <c r="V588">
        <v>3.5358000000000001</v>
      </c>
      <c r="W588">
        <v>21</v>
      </c>
      <c r="Y588" t="s">
        <v>44</v>
      </c>
      <c r="Z588" t="s">
        <v>48</v>
      </c>
      <c r="AA588" t="s">
        <v>43</v>
      </c>
      <c r="AB588">
        <v>23.5</v>
      </c>
      <c r="AC588">
        <v>35</v>
      </c>
      <c r="AE588" t="s">
        <v>45</v>
      </c>
      <c r="AF588" t="s">
        <v>49</v>
      </c>
      <c r="AG588" t="s">
        <v>41</v>
      </c>
      <c r="AH588">
        <v>2.77</v>
      </c>
      <c r="AI588">
        <v>21</v>
      </c>
      <c r="AK588" t="s">
        <v>46</v>
      </c>
      <c r="AL588" t="s">
        <v>49</v>
      </c>
      <c r="AM588" t="s">
        <v>43</v>
      </c>
      <c r="AN588">
        <v>1.04</v>
      </c>
      <c r="AO588">
        <v>45</v>
      </c>
    </row>
    <row r="589" spans="1:41" x14ac:dyDescent="0.25">
      <c r="A589" t="s">
        <v>8</v>
      </c>
      <c r="B589" t="s">
        <v>49</v>
      </c>
      <c r="C589" t="s">
        <v>41</v>
      </c>
      <c r="D589">
        <v>10.48</v>
      </c>
      <c r="E589">
        <v>20</v>
      </c>
      <c r="G589" t="s">
        <v>9</v>
      </c>
      <c r="H589" t="s">
        <v>49</v>
      </c>
      <c r="I589" t="s">
        <v>41</v>
      </c>
      <c r="J589">
        <v>56.84</v>
      </c>
      <c r="K589">
        <v>20</v>
      </c>
      <c r="M589" t="s">
        <v>17</v>
      </c>
      <c r="N589" t="s">
        <v>49</v>
      </c>
      <c r="O589" t="s">
        <v>41</v>
      </c>
      <c r="P589">
        <v>2.2282999999999999</v>
      </c>
      <c r="Q589">
        <v>20</v>
      </c>
      <c r="S589" t="s">
        <v>42</v>
      </c>
      <c r="T589" t="s">
        <v>49</v>
      </c>
      <c r="U589" t="s">
        <v>43</v>
      </c>
      <c r="V589">
        <v>3.5446999999999997</v>
      </c>
      <c r="W589">
        <v>20</v>
      </c>
      <c r="Y589" t="s">
        <v>44</v>
      </c>
      <c r="Z589" t="s">
        <v>48</v>
      </c>
      <c r="AA589" t="s">
        <v>43</v>
      </c>
      <c r="AB589">
        <v>23</v>
      </c>
      <c r="AC589">
        <v>34</v>
      </c>
      <c r="AE589" t="s">
        <v>45</v>
      </c>
      <c r="AF589" t="s">
        <v>49</v>
      </c>
      <c r="AG589" t="s">
        <v>41</v>
      </c>
      <c r="AH589">
        <v>2.74</v>
      </c>
      <c r="AI589">
        <v>20</v>
      </c>
      <c r="AK589" t="s">
        <v>46</v>
      </c>
      <c r="AL589" t="s">
        <v>49</v>
      </c>
      <c r="AM589" t="s">
        <v>43</v>
      </c>
      <c r="AN589">
        <v>1.03</v>
      </c>
      <c r="AO589">
        <v>43</v>
      </c>
    </row>
    <row r="590" spans="1:41" x14ac:dyDescent="0.25">
      <c r="A590" t="s">
        <v>8</v>
      </c>
      <c r="B590" t="s">
        <v>49</v>
      </c>
      <c r="C590" t="s">
        <v>41</v>
      </c>
      <c r="D590">
        <v>10.51</v>
      </c>
      <c r="E590">
        <v>19</v>
      </c>
      <c r="G590" t="s">
        <v>9</v>
      </c>
      <c r="H590" t="s">
        <v>49</v>
      </c>
      <c r="I590" t="s">
        <v>41</v>
      </c>
      <c r="J590">
        <v>57.03</v>
      </c>
      <c r="K590">
        <v>19</v>
      </c>
      <c r="M590" t="s">
        <v>17</v>
      </c>
      <c r="N590" t="s">
        <v>49</v>
      </c>
      <c r="O590" t="s">
        <v>41</v>
      </c>
      <c r="P590">
        <v>2.2343000000000002</v>
      </c>
      <c r="Q590">
        <v>19</v>
      </c>
      <c r="S590" t="s">
        <v>42</v>
      </c>
      <c r="T590" t="s">
        <v>49</v>
      </c>
      <c r="U590" t="s">
        <v>43</v>
      </c>
      <c r="V590">
        <v>3.5540000000000003</v>
      </c>
      <c r="W590">
        <v>19</v>
      </c>
      <c r="Y590" t="s">
        <v>44</v>
      </c>
      <c r="Z590" t="s">
        <v>48</v>
      </c>
      <c r="AA590" t="s">
        <v>43</v>
      </c>
      <c r="AB590">
        <v>22.5</v>
      </c>
      <c r="AC590">
        <v>32</v>
      </c>
      <c r="AE590" t="s">
        <v>45</v>
      </c>
      <c r="AF590" t="s">
        <v>49</v>
      </c>
      <c r="AG590" t="s">
        <v>41</v>
      </c>
      <c r="AH590">
        <v>2.72</v>
      </c>
      <c r="AI590">
        <v>19</v>
      </c>
      <c r="AK590" t="s">
        <v>46</v>
      </c>
      <c r="AL590" t="s">
        <v>49</v>
      </c>
      <c r="AM590" t="s">
        <v>43</v>
      </c>
      <c r="AN590">
        <v>1.02</v>
      </c>
      <c r="AO590">
        <v>42</v>
      </c>
    </row>
    <row r="591" spans="1:41" x14ac:dyDescent="0.25">
      <c r="A591" t="s">
        <v>8</v>
      </c>
      <c r="B591" t="s">
        <v>49</v>
      </c>
      <c r="C591" t="s">
        <v>41</v>
      </c>
      <c r="D591">
        <v>10.55</v>
      </c>
      <c r="E591">
        <v>18</v>
      </c>
      <c r="G591" t="s">
        <v>9</v>
      </c>
      <c r="H591" t="s">
        <v>49</v>
      </c>
      <c r="I591" t="s">
        <v>41</v>
      </c>
      <c r="J591">
        <v>57.22</v>
      </c>
      <c r="K591">
        <v>18</v>
      </c>
      <c r="M591" t="s">
        <v>17</v>
      </c>
      <c r="N591" t="s">
        <v>49</v>
      </c>
      <c r="O591" t="s">
        <v>41</v>
      </c>
      <c r="P591">
        <v>2.2403</v>
      </c>
      <c r="Q591">
        <v>18</v>
      </c>
      <c r="S591" t="s">
        <v>42</v>
      </c>
      <c r="T591" t="s">
        <v>49</v>
      </c>
      <c r="U591" t="s">
        <v>43</v>
      </c>
      <c r="V591">
        <v>3.5634999999999999</v>
      </c>
      <c r="W591">
        <v>18</v>
      </c>
      <c r="Y591" t="s">
        <v>44</v>
      </c>
      <c r="Z591" t="s">
        <v>48</v>
      </c>
      <c r="AA591" t="s">
        <v>43</v>
      </c>
      <c r="AB591">
        <v>22</v>
      </c>
      <c r="AC591">
        <v>31</v>
      </c>
      <c r="AE591" t="s">
        <v>45</v>
      </c>
      <c r="AF591" t="s">
        <v>49</v>
      </c>
      <c r="AG591" t="s">
        <v>41</v>
      </c>
      <c r="AH591">
        <v>2.69</v>
      </c>
      <c r="AI591">
        <v>18</v>
      </c>
      <c r="AK591" t="s">
        <v>46</v>
      </c>
      <c r="AL591" t="s">
        <v>49</v>
      </c>
      <c r="AM591" t="s">
        <v>43</v>
      </c>
      <c r="AN591">
        <v>1.01</v>
      </c>
      <c r="AO591">
        <v>40</v>
      </c>
    </row>
    <row r="592" spans="1:41" x14ac:dyDescent="0.25">
      <c r="A592" t="s">
        <v>8</v>
      </c>
      <c r="B592" t="s">
        <v>49</v>
      </c>
      <c r="C592" t="s">
        <v>41</v>
      </c>
      <c r="D592">
        <v>10.58</v>
      </c>
      <c r="E592">
        <v>17</v>
      </c>
      <c r="G592" t="s">
        <v>9</v>
      </c>
      <c r="H592" t="s">
        <v>49</v>
      </c>
      <c r="I592" t="s">
        <v>41</v>
      </c>
      <c r="J592">
        <v>57.41</v>
      </c>
      <c r="K592">
        <v>17</v>
      </c>
      <c r="M592" t="s">
        <v>17</v>
      </c>
      <c r="N592" t="s">
        <v>49</v>
      </c>
      <c r="O592" t="s">
        <v>41</v>
      </c>
      <c r="P592">
        <v>2.2465999999999999</v>
      </c>
      <c r="Q592">
        <v>17</v>
      </c>
      <c r="S592" t="s">
        <v>42</v>
      </c>
      <c r="T592" t="s">
        <v>49</v>
      </c>
      <c r="U592" t="s">
        <v>43</v>
      </c>
      <c r="V592">
        <v>3.5731999999999999</v>
      </c>
      <c r="W592">
        <v>17</v>
      </c>
      <c r="Y592" t="s">
        <v>44</v>
      </c>
      <c r="Z592" t="s">
        <v>48</v>
      </c>
      <c r="AA592" t="s">
        <v>43</v>
      </c>
      <c r="AB592">
        <v>21.5</v>
      </c>
      <c r="AC592">
        <v>30</v>
      </c>
      <c r="AE592" t="s">
        <v>45</v>
      </c>
      <c r="AF592" t="s">
        <v>49</v>
      </c>
      <c r="AG592" t="s">
        <v>41</v>
      </c>
      <c r="AH592">
        <v>2.67</v>
      </c>
      <c r="AI592">
        <v>17</v>
      </c>
      <c r="AK592" t="s">
        <v>46</v>
      </c>
      <c r="AL592" t="s">
        <v>49</v>
      </c>
      <c r="AM592" t="s">
        <v>43</v>
      </c>
      <c r="AN592">
        <v>1</v>
      </c>
      <c r="AO592">
        <v>39</v>
      </c>
    </row>
    <row r="593" spans="1:41" x14ac:dyDescent="0.25">
      <c r="A593" t="s">
        <v>8</v>
      </c>
      <c r="B593" t="s">
        <v>49</v>
      </c>
      <c r="C593" t="s">
        <v>41</v>
      </c>
      <c r="D593">
        <v>10.62</v>
      </c>
      <c r="E593">
        <v>16</v>
      </c>
      <c r="G593" t="s">
        <v>9</v>
      </c>
      <c r="H593" t="s">
        <v>49</v>
      </c>
      <c r="I593" t="s">
        <v>41</v>
      </c>
      <c r="J593">
        <v>57.6</v>
      </c>
      <c r="K593">
        <v>16</v>
      </c>
      <c r="M593" t="s">
        <v>17</v>
      </c>
      <c r="N593" t="s">
        <v>49</v>
      </c>
      <c r="O593" t="s">
        <v>41</v>
      </c>
      <c r="P593">
        <v>2.2530999999999999</v>
      </c>
      <c r="Q593">
        <v>16</v>
      </c>
      <c r="S593" t="s">
        <v>42</v>
      </c>
      <c r="T593" t="s">
        <v>49</v>
      </c>
      <c r="U593" t="s">
        <v>43</v>
      </c>
      <c r="V593">
        <v>3.5832999999999999</v>
      </c>
      <c r="W593">
        <v>16</v>
      </c>
      <c r="Y593" t="s">
        <v>44</v>
      </c>
      <c r="Z593" t="s">
        <v>48</v>
      </c>
      <c r="AA593" t="s">
        <v>43</v>
      </c>
      <c r="AB593">
        <v>21</v>
      </c>
      <c r="AC593">
        <v>29</v>
      </c>
      <c r="AE593" t="s">
        <v>45</v>
      </c>
      <c r="AF593" t="s">
        <v>49</v>
      </c>
      <c r="AG593" t="s">
        <v>41</v>
      </c>
      <c r="AH593">
        <v>2.64</v>
      </c>
      <c r="AI593">
        <v>16</v>
      </c>
      <c r="AK593" t="s">
        <v>46</v>
      </c>
      <c r="AL593" t="s">
        <v>49</v>
      </c>
      <c r="AM593" t="s">
        <v>43</v>
      </c>
      <c r="AN593">
        <v>0.99</v>
      </c>
      <c r="AO593">
        <v>38</v>
      </c>
    </row>
    <row r="594" spans="1:41" x14ac:dyDescent="0.25">
      <c r="A594" t="s">
        <v>8</v>
      </c>
      <c r="B594" t="s">
        <v>49</v>
      </c>
      <c r="C594" t="s">
        <v>41</v>
      </c>
      <c r="D594">
        <v>10.66</v>
      </c>
      <c r="E594">
        <v>15</v>
      </c>
      <c r="G594" t="s">
        <v>9</v>
      </c>
      <c r="H594" t="s">
        <v>49</v>
      </c>
      <c r="I594" t="s">
        <v>41</v>
      </c>
      <c r="J594">
        <v>57.79</v>
      </c>
      <c r="K594">
        <v>15</v>
      </c>
      <c r="M594" t="s">
        <v>17</v>
      </c>
      <c r="N594" t="s">
        <v>49</v>
      </c>
      <c r="O594" t="s">
        <v>41</v>
      </c>
      <c r="P594">
        <v>2.2597999999999998</v>
      </c>
      <c r="Q594">
        <v>15</v>
      </c>
      <c r="S594" t="s">
        <v>42</v>
      </c>
      <c r="T594" t="s">
        <v>49</v>
      </c>
      <c r="U594" t="s">
        <v>43</v>
      </c>
      <c r="V594">
        <v>3.5933999999999999</v>
      </c>
      <c r="W594">
        <v>15</v>
      </c>
      <c r="Y594" t="s">
        <v>44</v>
      </c>
      <c r="Z594" t="s">
        <v>48</v>
      </c>
      <c r="AA594" t="s">
        <v>43</v>
      </c>
      <c r="AB594">
        <v>20.5</v>
      </c>
      <c r="AC594">
        <v>28</v>
      </c>
      <c r="AE594" t="s">
        <v>45</v>
      </c>
      <c r="AF594" t="s">
        <v>49</v>
      </c>
      <c r="AG594" t="s">
        <v>41</v>
      </c>
      <c r="AH594">
        <v>2.62</v>
      </c>
      <c r="AI594">
        <v>15</v>
      </c>
      <c r="AK594" t="s">
        <v>46</v>
      </c>
      <c r="AL594" t="s">
        <v>49</v>
      </c>
      <c r="AM594" t="s">
        <v>43</v>
      </c>
      <c r="AN594">
        <v>0.98</v>
      </c>
      <c r="AO594">
        <v>36</v>
      </c>
    </row>
    <row r="595" spans="1:41" x14ac:dyDescent="0.25">
      <c r="A595" t="s">
        <v>8</v>
      </c>
      <c r="B595" t="s">
        <v>49</v>
      </c>
      <c r="C595" t="s">
        <v>41</v>
      </c>
      <c r="D595">
        <v>10.69</v>
      </c>
      <c r="E595">
        <v>14</v>
      </c>
      <c r="G595" t="s">
        <v>9</v>
      </c>
      <c r="H595" t="s">
        <v>49</v>
      </c>
      <c r="I595" t="s">
        <v>41</v>
      </c>
      <c r="J595">
        <v>58</v>
      </c>
      <c r="K595">
        <v>14</v>
      </c>
      <c r="M595" t="s">
        <v>17</v>
      </c>
      <c r="N595" t="s">
        <v>49</v>
      </c>
      <c r="O595" t="s">
        <v>41</v>
      </c>
      <c r="P595">
        <v>2.2667999999999999</v>
      </c>
      <c r="Q595">
        <v>14</v>
      </c>
      <c r="S595" t="s">
        <v>42</v>
      </c>
      <c r="T595" t="s">
        <v>49</v>
      </c>
      <c r="U595" t="s">
        <v>43</v>
      </c>
      <c r="V595">
        <v>4.0041000000000002</v>
      </c>
      <c r="W595">
        <v>14</v>
      </c>
      <c r="Y595" t="s">
        <v>44</v>
      </c>
      <c r="Z595" t="s">
        <v>48</v>
      </c>
      <c r="AA595" t="s">
        <v>43</v>
      </c>
      <c r="AB595">
        <v>20</v>
      </c>
      <c r="AC595">
        <v>27</v>
      </c>
      <c r="AE595" t="s">
        <v>45</v>
      </c>
      <c r="AF595" t="s">
        <v>49</v>
      </c>
      <c r="AG595" t="s">
        <v>41</v>
      </c>
      <c r="AH595">
        <v>2.59</v>
      </c>
      <c r="AI595">
        <v>14</v>
      </c>
      <c r="AK595" t="s">
        <v>46</v>
      </c>
      <c r="AL595" t="s">
        <v>49</v>
      </c>
      <c r="AM595" t="s">
        <v>43</v>
      </c>
      <c r="AN595">
        <v>0.97</v>
      </c>
      <c r="AO595">
        <v>35</v>
      </c>
    </row>
    <row r="596" spans="1:41" x14ac:dyDescent="0.25">
      <c r="A596" t="s">
        <v>8</v>
      </c>
      <c r="B596" t="s">
        <v>49</v>
      </c>
      <c r="C596" t="s">
        <v>41</v>
      </c>
      <c r="D596">
        <v>10.73</v>
      </c>
      <c r="E596">
        <v>13</v>
      </c>
      <c r="G596" t="s">
        <v>9</v>
      </c>
      <c r="H596" t="s">
        <v>49</v>
      </c>
      <c r="I596" t="s">
        <v>41</v>
      </c>
      <c r="J596">
        <v>58.21</v>
      </c>
      <c r="K596">
        <v>13</v>
      </c>
      <c r="M596" t="s">
        <v>17</v>
      </c>
      <c r="N596" t="s">
        <v>49</v>
      </c>
      <c r="O596" t="s">
        <v>41</v>
      </c>
      <c r="P596">
        <v>2.274</v>
      </c>
      <c r="Q596">
        <v>13</v>
      </c>
      <c r="S596" t="s">
        <v>42</v>
      </c>
      <c r="T596" t="s">
        <v>49</v>
      </c>
      <c r="U596" t="s">
        <v>43</v>
      </c>
      <c r="V596">
        <v>4.0149999999999997</v>
      </c>
      <c r="W596">
        <v>13</v>
      </c>
      <c r="Y596" t="s">
        <v>44</v>
      </c>
      <c r="Z596" t="s">
        <v>48</v>
      </c>
      <c r="AA596" t="s">
        <v>43</v>
      </c>
      <c r="AB596">
        <v>19.5</v>
      </c>
      <c r="AC596">
        <v>26</v>
      </c>
      <c r="AE596" t="s">
        <v>45</v>
      </c>
      <c r="AF596" t="s">
        <v>49</v>
      </c>
      <c r="AG596" t="s">
        <v>41</v>
      </c>
      <c r="AH596">
        <v>2.57</v>
      </c>
      <c r="AI596">
        <v>13</v>
      </c>
      <c r="AK596" t="s">
        <v>46</v>
      </c>
      <c r="AL596" t="s">
        <v>49</v>
      </c>
      <c r="AM596" t="s">
        <v>43</v>
      </c>
      <c r="AN596">
        <v>0.96</v>
      </c>
      <c r="AO596">
        <v>33</v>
      </c>
    </row>
    <row r="597" spans="1:41" x14ac:dyDescent="0.25">
      <c r="A597" t="s">
        <v>8</v>
      </c>
      <c r="B597" t="s">
        <v>49</v>
      </c>
      <c r="C597" t="s">
        <v>41</v>
      </c>
      <c r="D597">
        <v>10.77</v>
      </c>
      <c r="E597">
        <v>12</v>
      </c>
      <c r="G597" t="s">
        <v>9</v>
      </c>
      <c r="H597" t="s">
        <v>49</v>
      </c>
      <c r="I597" t="s">
        <v>41</v>
      </c>
      <c r="J597">
        <v>58.42</v>
      </c>
      <c r="K597">
        <v>12</v>
      </c>
      <c r="M597" t="s">
        <v>17</v>
      </c>
      <c r="N597" t="s">
        <v>49</v>
      </c>
      <c r="O597" t="s">
        <v>41</v>
      </c>
      <c r="P597">
        <v>2.2814999999999999</v>
      </c>
      <c r="Q597">
        <v>12</v>
      </c>
      <c r="S597" t="s">
        <v>42</v>
      </c>
      <c r="T597" t="s">
        <v>49</v>
      </c>
      <c r="U597" t="s">
        <v>43</v>
      </c>
      <c r="V597">
        <v>4.0263999999999998</v>
      </c>
      <c r="W597">
        <v>12</v>
      </c>
      <c r="Y597" t="s">
        <v>44</v>
      </c>
      <c r="Z597" t="s">
        <v>48</v>
      </c>
      <c r="AA597" t="s">
        <v>43</v>
      </c>
      <c r="AB597">
        <v>19</v>
      </c>
      <c r="AC597">
        <v>24</v>
      </c>
      <c r="AE597" t="s">
        <v>45</v>
      </c>
      <c r="AF597" t="s">
        <v>49</v>
      </c>
      <c r="AG597" t="s">
        <v>41</v>
      </c>
      <c r="AH597">
        <v>2.54</v>
      </c>
      <c r="AI597">
        <v>12</v>
      </c>
      <c r="AK597" t="s">
        <v>46</v>
      </c>
      <c r="AL597" t="s">
        <v>49</v>
      </c>
      <c r="AM597" t="s">
        <v>43</v>
      </c>
      <c r="AN597">
        <v>0.95</v>
      </c>
      <c r="AO597">
        <v>32</v>
      </c>
    </row>
    <row r="598" spans="1:41" x14ac:dyDescent="0.25">
      <c r="A598" t="s">
        <v>8</v>
      </c>
      <c r="B598" t="s">
        <v>49</v>
      </c>
      <c r="C598" t="s">
        <v>41</v>
      </c>
      <c r="D598">
        <v>10.82</v>
      </c>
      <c r="E598">
        <v>11</v>
      </c>
      <c r="G598" t="s">
        <v>9</v>
      </c>
      <c r="H598" t="s">
        <v>49</v>
      </c>
      <c r="I598" t="s">
        <v>41</v>
      </c>
      <c r="J598">
        <v>58.64</v>
      </c>
      <c r="K598">
        <v>11</v>
      </c>
      <c r="M598" t="s">
        <v>17</v>
      </c>
      <c r="N598" t="s">
        <v>49</v>
      </c>
      <c r="O598" t="s">
        <v>41</v>
      </c>
      <c r="P598">
        <v>2.2894000000000001</v>
      </c>
      <c r="Q598">
        <v>11</v>
      </c>
      <c r="S598" t="s">
        <v>42</v>
      </c>
      <c r="T598" t="s">
        <v>49</v>
      </c>
      <c r="U598" t="s">
        <v>43</v>
      </c>
      <c r="V598">
        <v>4.0381999999999998</v>
      </c>
      <c r="W598">
        <v>11</v>
      </c>
      <c r="Y598" t="s">
        <v>44</v>
      </c>
      <c r="Z598" t="s">
        <v>48</v>
      </c>
      <c r="AA598" t="s">
        <v>43</v>
      </c>
      <c r="AB598">
        <v>18.5</v>
      </c>
      <c r="AC598">
        <v>23</v>
      </c>
      <c r="AE598" t="s">
        <v>45</v>
      </c>
      <c r="AF598" t="s">
        <v>49</v>
      </c>
      <c r="AG598" t="s">
        <v>41</v>
      </c>
      <c r="AH598">
        <v>2.5099999999999998</v>
      </c>
      <c r="AI598">
        <v>11</v>
      </c>
      <c r="AK598" t="s">
        <v>46</v>
      </c>
      <c r="AL598" t="s">
        <v>49</v>
      </c>
      <c r="AM598" t="s">
        <v>43</v>
      </c>
      <c r="AN598">
        <v>0.94</v>
      </c>
      <c r="AO598">
        <v>31</v>
      </c>
    </row>
    <row r="599" spans="1:41" x14ac:dyDescent="0.25">
      <c r="A599" t="s">
        <v>8</v>
      </c>
      <c r="B599" t="s">
        <v>49</v>
      </c>
      <c r="C599" t="s">
        <v>41</v>
      </c>
      <c r="D599">
        <v>10.86</v>
      </c>
      <c r="E599">
        <v>10</v>
      </c>
      <c r="G599" t="s">
        <v>9</v>
      </c>
      <c r="H599" t="s">
        <v>49</v>
      </c>
      <c r="I599" t="s">
        <v>41</v>
      </c>
      <c r="J599">
        <v>58.86</v>
      </c>
      <c r="K599">
        <v>10</v>
      </c>
      <c r="M599" t="s">
        <v>17</v>
      </c>
      <c r="N599" t="s">
        <v>49</v>
      </c>
      <c r="O599" t="s">
        <v>41</v>
      </c>
      <c r="P599">
        <v>2.2976999999999999</v>
      </c>
      <c r="Q599">
        <v>10</v>
      </c>
      <c r="S599" t="s">
        <v>42</v>
      </c>
      <c r="T599" t="s">
        <v>49</v>
      </c>
      <c r="U599" t="s">
        <v>43</v>
      </c>
      <c r="V599">
        <v>4.0505000000000004</v>
      </c>
      <c r="W599">
        <v>10</v>
      </c>
      <c r="Y599" t="s">
        <v>44</v>
      </c>
      <c r="Z599" t="s">
        <v>48</v>
      </c>
      <c r="AA599" t="s">
        <v>43</v>
      </c>
      <c r="AB599">
        <v>18</v>
      </c>
      <c r="AC599">
        <v>22</v>
      </c>
      <c r="AE599" t="s">
        <v>45</v>
      </c>
      <c r="AF599" t="s">
        <v>49</v>
      </c>
      <c r="AG599" t="s">
        <v>41</v>
      </c>
      <c r="AH599">
        <v>2.4900000000000002</v>
      </c>
      <c r="AI599">
        <v>10</v>
      </c>
      <c r="AK599" t="s">
        <v>46</v>
      </c>
      <c r="AL599" t="s">
        <v>49</v>
      </c>
      <c r="AM599" t="s">
        <v>43</v>
      </c>
      <c r="AN599">
        <v>0.93</v>
      </c>
      <c r="AO599">
        <v>29</v>
      </c>
    </row>
    <row r="600" spans="1:41" x14ac:dyDescent="0.25">
      <c r="A600" t="s">
        <v>8</v>
      </c>
      <c r="B600" t="s">
        <v>49</v>
      </c>
      <c r="C600" t="s">
        <v>41</v>
      </c>
      <c r="D600">
        <v>10.91</v>
      </c>
      <c r="E600">
        <v>9</v>
      </c>
      <c r="G600" t="s">
        <v>9</v>
      </c>
      <c r="H600" t="s">
        <v>49</v>
      </c>
      <c r="I600" t="s">
        <v>41</v>
      </c>
      <c r="J600">
        <v>59.1</v>
      </c>
      <c r="K600">
        <v>9</v>
      </c>
      <c r="M600" t="s">
        <v>17</v>
      </c>
      <c r="N600" t="s">
        <v>49</v>
      </c>
      <c r="O600" t="s">
        <v>41</v>
      </c>
      <c r="P600">
        <v>2.3064</v>
      </c>
      <c r="Q600">
        <v>9</v>
      </c>
      <c r="S600" t="s">
        <v>42</v>
      </c>
      <c r="T600" t="s">
        <v>49</v>
      </c>
      <c r="U600" t="s">
        <v>43</v>
      </c>
      <c r="V600">
        <v>4.0632999999999999</v>
      </c>
      <c r="W600">
        <v>9</v>
      </c>
      <c r="Y600" t="s">
        <v>44</v>
      </c>
      <c r="Z600" t="s">
        <v>48</v>
      </c>
      <c r="AA600" t="s">
        <v>43</v>
      </c>
      <c r="AB600">
        <v>17.5</v>
      </c>
      <c r="AC600">
        <v>21</v>
      </c>
      <c r="AE600" t="s">
        <v>45</v>
      </c>
      <c r="AF600" t="s">
        <v>49</v>
      </c>
      <c r="AG600" t="s">
        <v>41</v>
      </c>
      <c r="AH600">
        <v>2.46</v>
      </c>
      <c r="AI600">
        <v>9</v>
      </c>
      <c r="AK600" t="s">
        <v>46</v>
      </c>
      <c r="AL600" t="s">
        <v>49</v>
      </c>
      <c r="AM600" t="s">
        <v>43</v>
      </c>
      <c r="AN600">
        <v>0.92</v>
      </c>
      <c r="AO600">
        <v>28</v>
      </c>
    </row>
    <row r="601" spans="1:41" x14ac:dyDescent="0.25">
      <c r="A601" t="s">
        <v>8</v>
      </c>
      <c r="B601" t="s">
        <v>49</v>
      </c>
      <c r="C601" t="s">
        <v>41</v>
      </c>
      <c r="D601">
        <v>10.95</v>
      </c>
      <c r="E601">
        <v>8</v>
      </c>
      <c r="G601" t="s">
        <v>9</v>
      </c>
      <c r="H601" t="s">
        <v>49</v>
      </c>
      <c r="I601" t="s">
        <v>41</v>
      </c>
      <c r="J601">
        <v>59.34</v>
      </c>
      <c r="K601">
        <v>8</v>
      </c>
      <c r="M601" t="s">
        <v>17</v>
      </c>
      <c r="N601" t="s">
        <v>49</v>
      </c>
      <c r="O601" t="s">
        <v>41</v>
      </c>
      <c r="P601">
        <v>2.3158000000000003</v>
      </c>
      <c r="Q601">
        <v>8</v>
      </c>
      <c r="S601" t="s">
        <v>42</v>
      </c>
      <c r="T601" t="s">
        <v>49</v>
      </c>
      <c r="U601" t="s">
        <v>43</v>
      </c>
      <c r="V601">
        <v>4.0768000000000004</v>
      </c>
      <c r="W601">
        <v>8</v>
      </c>
      <c r="Y601" t="s">
        <v>44</v>
      </c>
      <c r="Z601" t="s">
        <v>48</v>
      </c>
      <c r="AA601" t="s">
        <v>43</v>
      </c>
      <c r="AB601">
        <v>17</v>
      </c>
      <c r="AC601">
        <v>20</v>
      </c>
      <c r="AE601" t="s">
        <v>45</v>
      </c>
      <c r="AF601" t="s">
        <v>49</v>
      </c>
      <c r="AG601" t="s">
        <v>41</v>
      </c>
      <c r="AH601">
        <v>2.44</v>
      </c>
      <c r="AI601">
        <v>8</v>
      </c>
      <c r="AK601" t="s">
        <v>46</v>
      </c>
      <c r="AL601" t="s">
        <v>49</v>
      </c>
      <c r="AM601" t="s">
        <v>43</v>
      </c>
      <c r="AN601">
        <v>0.91</v>
      </c>
      <c r="AO601">
        <v>26</v>
      </c>
    </row>
    <row r="602" spans="1:41" x14ac:dyDescent="0.25">
      <c r="A602" t="s">
        <v>8</v>
      </c>
      <c r="B602" t="s">
        <v>49</v>
      </c>
      <c r="C602" t="s">
        <v>41</v>
      </c>
      <c r="D602">
        <v>11</v>
      </c>
      <c r="E602">
        <v>7</v>
      </c>
      <c r="G602" t="s">
        <v>9</v>
      </c>
      <c r="H602" t="s">
        <v>49</v>
      </c>
      <c r="I602" t="s">
        <v>41</v>
      </c>
      <c r="J602">
        <v>59.58</v>
      </c>
      <c r="K602">
        <v>7</v>
      </c>
      <c r="M602" t="s">
        <v>17</v>
      </c>
      <c r="N602" t="s">
        <v>49</v>
      </c>
      <c r="O602" t="s">
        <v>41</v>
      </c>
      <c r="P602">
        <v>2.3258000000000001</v>
      </c>
      <c r="Q602">
        <v>7</v>
      </c>
      <c r="S602" t="s">
        <v>42</v>
      </c>
      <c r="T602" t="s">
        <v>49</v>
      </c>
      <c r="U602" t="s">
        <v>43</v>
      </c>
      <c r="V602">
        <v>4.0911</v>
      </c>
      <c r="W602">
        <v>7</v>
      </c>
      <c r="Y602" t="s">
        <v>44</v>
      </c>
      <c r="Z602" t="s">
        <v>48</v>
      </c>
      <c r="AA602" t="s">
        <v>43</v>
      </c>
      <c r="AB602">
        <v>16.5</v>
      </c>
      <c r="AC602">
        <v>19</v>
      </c>
      <c r="AE602" t="s">
        <v>45</v>
      </c>
      <c r="AF602" t="s">
        <v>49</v>
      </c>
      <c r="AG602" t="s">
        <v>41</v>
      </c>
      <c r="AH602">
        <v>2.41</v>
      </c>
      <c r="AI602">
        <v>7</v>
      </c>
      <c r="AK602" t="s">
        <v>46</v>
      </c>
      <c r="AL602" t="s">
        <v>49</v>
      </c>
      <c r="AM602" t="s">
        <v>43</v>
      </c>
      <c r="AN602">
        <v>0.9</v>
      </c>
      <c r="AO602">
        <v>25</v>
      </c>
    </row>
    <row r="603" spans="1:41" x14ac:dyDescent="0.25">
      <c r="A603" t="s">
        <v>8</v>
      </c>
      <c r="B603" t="s">
        <v>49</v>
      </c>
      <c r="C603" t="s">
        <v>41</v>
      </c>
      <c r="D603">
        <v>11.05</v>
      </c>
      <c r="E603">
        <v>6</v>
      </c>
      <c r="G603" t="s">
        <v>9</v>
      </c>
      <c r="H603" t="s">
        <v>49</v>
      </c>
      <c r="I603" t="s">
        <v>41</v>
      </c>
      <c r="J603">
        <v>59.84</v>
      </c>
      <c r="K603">
        <v>6</v>
      </c>
      <c r="M603" t="s">
        <v>17</v>
      </c>
      <c r="N603" t="s">
        <v>49</v>
      </c>
      <c r="O603" t="s">
        <v>41</v>
      </c>
      <c r="P603">
        <v>2.3367</v>
      </c>
      <c r="Q603">
        <v>6</v>
      </c>
      <c r="S603" t="s">
        <v>42</v>
      </c>
      <c r="T603" t="s">
        <v>49</v>
      </c>
      <c r="U603" t="s">
        <v>43</v>
      </c>
      <c r="V603">
        <v>4.1063000000000001</v>
      </c>
      <c r="W603">
        <v>6</v>
      </c>
      <c r="Y603" t="s">
        <v>44</v>
      </c>
      <c r="Z603" t="s">
        <v>48</v>
      </c>
      <c r="AA603" t="s">
        <v>43</v>
      </c>
      <c r="AB603">
        <v>16</v>
      </c>
      <c r="AC603">
        <v>18</v>
      </c>
      <c r="AE603" t="s">
        <v>45</v>
      </c>
      <c r="AF603" t="s">
        <v>49</v>
      </c>
      <c r="AG603" t="s">
        <v>41</v>
      </c>
      <c r="AH603">
        <v>2.38</v>
      </c>
      <c r="AI603">
        <v>6</v>
      </c>
      <c r="AK603" t="s">
        <v>46</v>
      </c>
      <c r="AL603" t="s">
        <v>49</v>
      </c>
      <c r="AM603" t="s">
        <v>43</v>
      </c>
      <c r="AN603">
        <v>0.89</v>
      </c>
      <c r="AO603">
        <v>24</v>
      </c>
    </row>
    <row r="604" spans="1:41" x14ac:dyDescent="0.25">
      <c r="A604" t="s">
        <v>8</v>
      </c>
      <c r="B604" t="s">
        <v>49</v>
      </c>
      <c r="C604" t="s">
        <v>41</v>
      </c>
      <c r="D604">
        <v>11.11</v>
      </c>
      <c r="E604">
        <v>5</v>
      </c>
      <c r="G604" t="s">
        <v>9</v>
      </c>
      <c r="H604" t="s">
        <v>49</v>
      </c>
      <c r="I604" t="s">
        <v>41</v>
      </c>
      <c r="J604">
        <v>60.1</v>
      </c>
      <c r="K604">
        <v>5</v>
      </c>
      <c r="M604" t="s">
        <v>17</v>
      </c>
      <c r="N604" t="s">
        <v>49</v>
      </c>
      <c r="O604" t="s">
        <v>41</v>
      </c>
      <c r="P604">
        <v>2.3487</v>
      </c>
      <c r="Q604">
        <v>5</v>
      </c>
      <c r="S604" t="s">
        <v>42</v>
      </c>
      <c r="T604" t="s">
        <v>49</v>
      </c>
      <c r="U604" t="s">
        <v>43</v>
      </c>
      <c r="V604">
        <v>4.1224999999999996</v>
      </c>
      <c r="W604">
        <v>5</v>
      </c>
      <c r="Y604" t="s">
        <v>44</v>
      </c>
      <c r="Z604" t="s">
        <v>48</v>
      </c>
      <c r="AA604" t="s">
        <v>43</v>
      </c>
      <c r="AB604">
        <v>15.5</v>
      </c>
      <c r="AC604">
        <v>16</v>
      </c>
      <c r="AE604" t="s">
        <v>45</v>
      </c>
      <c r="AF604" t="s">
        <v>49</v>
      </c>
      <c r="AG604" t="s">
        <v>41</v>
      </c>
      <c r="AH604">
        <v>2.35</v>
      </c>
      <c r="AI604">
        <v>5</v>
      </c>
      <c r="AK604" t="s">
        <v>46</v>
      </c>
      <c r="AL604" t="s">
        <v>49</v>
      </c>
      <c r="AM604" t="s">
        <v>43</v>
      </c>
      <c r="AN604">
        <v>0.88</v>
      </c>
      <c r="AO604">
        <v>22</v>
      </c>
    </row>
    <row r="605" spans="1:41" x14ac:dyDescent="0.25">
      <c r="A605" t="s">
        <v>8</v>
      </c>
      <c r="B605" t="s">
        <v>49</v>
      </c>
      <c r="C605" t="s">
        <v>41</v>
      </c>
      <c r="D605">
        <v>11.17</v>
      </c>
      <c r="E605">
        <v>4</v>
      </c>
      <c r="G605" t="s">
        <v>9</v>
      </c>
      <c r="H605" t="s">
        <v>49</v>
      </c>
      <c r="I605" t="s">
        <v>41</v>
      </c>
      <c r="J605">
        <v>60.38</v>
      </c>
      <c r="K605">
        <v>4</v>
      </c>
      <c r="M605" t="s">
        <v>17</v>
      </c>
      <c r="N605" t="s">
        <v>49</v>
      </c>
      <c r="O605" t="s">
        <v>41</v>
      </c>
      <c r="P605">
        <v>2.3624000000000001</v>
      </c>
      <c r="Q605">
        <v>4</v>
      </c>
      <c r="S605" t="s">
        <v>42</v>
      </c>
      <c r="T605" t="s">
        <v>49</v>
      </c>
      <c r="U605" t="s">
        <v>43</v>
      </c>
      <c r="V605">
        <v>4.1402000000000001</v>
      </c>
      <c r="W605">
        <v>4</v>
      </c>
      <c r="Y605" t="s">
        <v>44</v>
      </c>
      <c r="Z605" t="s">
        <v>48</v>
      </c>
      <c r="AA605" t="s">
        <v>43</v>
      </c>
      <c r="AB605">
        <v>15</v>
      </c>
      <c r="AC605">
        <v>15</v>
      </c>
      <c r="AE605" t="s">
        <v>45</v>
      </c>
      <c r="AF605" t="s">
        <v>49</v>
      </c>
      <c r="AG605" t="s">
        <v>41</v>
      </c>
      <c r="AH605">
        <v>2.33</v>
      </c>
      <c r="AI605">
        <v>4</v>
      </c>
      <c r="AK605" t="s">
        <v>46</v>
      </c>
      <c r="AL605" t="s">
        <v>49</v>
      </c>
      <c r="AM605" t="s">
        <v>43</v>
      </c>
      <c r="AN605">
        <v>0.87</v>
      </c>
      <c r="AO605">
        <v>21</v>
      </c>
    </row>
    <row r="606" spans="1:41" x14ac:dyDescent="0.25">
      <c r="A606" t="s">
        <v>8</v>
      </c>
      <c r="B606" t="s">
        <v>49</v>
      </c>
      <c r="C606" t="s">
        <v>41</v>
      </c>
      <c r="D606">
        <v>11.23</v>
      </c>
      <c r="E606">
        <v>3</v>
      </c>
      <c r="G606" t="s">
        <v>9</v>
      </c>
      <c r="H606" t="s">
        <v>49</v>
      </c>
      <c r="I606" t="s">
        <v>41</v>
      </c>
      <c r="J606">
        <v>60.68</v>
      </c>
      <c r="K606">
        <v>3</v>
      </c>
      <c r="M606" t="s">
        <v>17</v>
      </c>
      <c r="N606" t="s">
        <v>49</v>
      </c>
      <c r="O606" t="s">
        <v>41</v>
      </c>
      <c r="P606">
        <v>2.3786</v>
      </c>
      <c r="Q606">
        <v>3</v>
      </c>
      <c r="S606" t="s">
        <v>42</v>
      </c>
      <c r="T606" t="s">
        <v>49</v>
      </c>
      <c r="U606" t="s">
        <v>43</v>
      </c>
      <c r="V606">
        <v>4.1596000000000002</v>
      </c>
      <c r="W606">
        <v>3</v>
      </c>
      <c r="Y606" t="s">
        <v>44</v>
      </c>
      <c r="Z606" t="s">
        <v>48</v>
      </c>
      <c r="AA606" t="s">
        <v>43</v>
      </c>
      <c r="AB606">
        <v>14.5</v>
      </c>
      <c r="AC606">
        <v>14</v>
      </c>
      <c r="AE606" t="s">
        <v>45</v>
      </c>
      <c r="AF606" t="s">
        <v>49</v>
      </c>
      <c r="AG606" t="s">
        <v>41</v>
      </c>
      <c r="AH606">
        <v>2.2999999999999998</v>
      </c>
      <c r="AI606">
        <v>3</v>
      </c>
      <c r="AK606" t="s">
        <v>46</v>
      </c>
      <c r="AL606" t="s">
        <v>49</v>
      </c>
      <c r="AM606" t="s">
        <v>43</v>
      </c>
      <c r="AN606">
        <v>0.86</v>
      </c>
      <c r="AO606">
        <v>19</v>
      </c>
    </row>
    <row r="607" spans="1:41" x14ac:dyDescent="0.25">
      <c r="A607" t="s">
        <v>8</v>
      </c>
      <c r="B607" t="s">
        <v>49</v>
      </c>
      <c r="C607" t="s">
        <v>41</v>
      </c>
      <c r="D607">
        <v>11.29</v>
      </c>
      <c r="E607">
        <v>2</v>
      </c>
      <c r="G607" t="s">
        <v>9</v>
      </c>
      <c r="H607" t="s">
        <v>49</v>
      </c>
      <c r="I607" t="s">
        <v>41</v>
      </c>
      <c r="J607">
        <v>60.99</v>
      </c>
      <c r="K607">
        <v>2</v>
      </c>
      <c r="M607" t="s">
        <v>17</v>
      </c>
      <c r="N607" t="s">
        <v>49</v>
      </c>
      <c r="O607" t="s">
        <v>41</v>
      </c>
      <c r="P607">
        <v>2.3996</v>
      </c>
      <c r="Q607">
        <v>2</v>
      </c>
      <c r="S607" t="s">
        <v>42</v>
      </c>
      <c r="T607" t="s">
        <v>49</v>
      </c>
      <c r="U607" t="s">
        <v>43</v>
      </c>
      <c r="V607">
        <v>4.1814999999999998</v>
      </c>
      <c r="W607">
        <v>2</v>
      </c>
      <c r="Y607" t="s">
        <v>44</v>
      </c>
      <c r="Z607" t="s">
        <v>48</v>
      </c>
      <c r="AA607" t="s">
        <v>43</v>
      </c>
      <c r="AB607">
        <v>14</v>
      </c>
      <c r="AC607">
        <v>13</v>
      </c>
      <c r="AE607" t="s">
        <v>45</v>
      </c>
      <c r="AF607" t="s">
        <v>49</v>
      </c>
      <c r="AG607" t="s">
        <v>41</v>
      </c>
      <c r="AH607">
        <v>2.27</v>
      </c>
      <c r="AI607">
        <v>2</v>
      </c>
      <c r="AK607" t="s">
        <v>46</v>
      </c>
      <c r="AL607" t="s">
        <v>49</v>
      </c>
      <c r="AM607" t="s">
        <v>43</v>
      </c>
      <c r="AN607">
        <v>0.85</v>
      </c>
      <c r="AO607">
        <v>18</v>
      </c>
    </row>
    <row r="608" spans="1:41" x14ac:dyDescent="0.25">
      <c r="D608">
        <v>0</v>
      </c>
      <c r="E608">
        <v>0</v>
      </c>
      <c r="J608">
        <v>0</v>
      </c>
      <c r="K608">
        <v>0</v>
      </c>
      <c r="P608">
        <v>0</v>
      </c>
      <c r="Q608">
        <v>0</v>
      </c>
      <c r="V608">
        <v>0</v>
      </c>
      <c r="W608">
        <v>0</v>
      </c>
      <c r="AB608">
        <v>0</v>
      </c>
      <c r="AC608">
        <v>0</v>
      </c>
      <c r="AH608">
        <v>0</v>
      </c>
      <c r="AI608">
        <v>0</v>
      </c>
      <c r="AN608">
        <v>0</v>
      </c>
      <c r="AO608">
        <v>0</v>
      </c>
    </row>
    <row r="609" spans="1:41" x14ac:dyDescent="0.25">
      <c r="A609" t="s">
        <v>8</v>
      </c>
      <c r="B609" t="s">
        <v>49</v>
      </c>
      <c r="C609" t="s">
        <v>41</v>
      </c>
      <c r="D609">
        <v>11.37</v>
      </c>
      <c r="E609">
        <v>1</v>
      </c>
      <c r="G609" t="s">
        <v>9</v>
      </c>
      <c r="H609" t="s">
        <v>49</v>
      </c>
      <c r="I609" t="s">
        <v>41</v>
      </c>
      <c r="J609">
        <v>61.3</v>
      </c>
      <c r="K609">
        <v>1</v>
      </c>
      <c r="M609" t="s">
        <v>17</v>
      </c>
      <c r="N609" t="s">
        <v>49</v>
      </c>
      <c r="O609" t="s">
        <v>41</v>
      </c>
      <c r="P609">
        <v>2.4481000000000002</v>
      </c>
      <c r="Q609">
        <v>1</v>
      </c>
      <c r="S609" t="s">
        <v>42</v>
      </c>
      <c r="T609" t="s">
        <v>49</v>
      </c>
      <c r="U609" t="s">
        <v>43</v>
      </c>
      <c r="V609">
        <v>4.2073</v>
      </c>
      <c r="W609">
        <v>1</v>
      </c>
      <c r="Y609" t="s">
        <v>44</v>
      </c>
      <c r="Z609" t="s">
        <v>48</v>
      </c>
      <c r="AA609" t="s">
        <v>43</v>
      </c>
      <c r="AB609">
        <v>13.5</v>
      </c>
      <c r="AC609">
        <v>12</v>
      </c>
      <c r="AE609" t="s">
        <v>45</v>
      </c>
      <c r="AF609" t="s">
        <v>49</v>
      </c>
      <c r="AG609" t="s">
        <v>41</v>
      </c>
      <c r="AH609">
        <v>2.2400000000000002</v>
      </c>
      <c r="AI609">
        <v>1</v>
      </c>
      <c r="AK609" t="s">
        <v>46</v>
      </c>
      <c r="AL609" t="s">
        <v>49</v>
      </c>
      <c r="AM609" t="s">
        <v>43</v>
      </c>
      <c r="AN609">
        <v>0.84</v>
      </c>
      <c r="AO609">
        <v>17</v>
      </c>
    </row>
    <row r="610" spans="1:41" x14ac:dyDescent="0.25">
      <c r="A610" s="58"/>
      <c r="B610" s="58"/>
      <c r="C610" s="58"/>
      <c r="D610" s="58"/>
      <c r="E610" s="58"/>
      <c r="G610" s="58"/>
      <c r="H610" s="58"/>
      <c r="I610" s="58"/>
      <c r="J610" s="58"/>
      <c r="K610" s="58"/>
      <c r="M610" s="58"/>
      <c r="N610" s="58"/>
      <c r="O610" s="58"/>
      <c r="P610" s="58"/>
      <c r="Q610" s="58"/>
      <c r="S610" s="58"/>
      <c r="T610" s="58"/>
      <c r="U610" s="58"/>
      <c r="V610" s="58"/>
      <c r="W610" s="58"/>
      <c r="Y610" t="s">
        <v>44</v>
      </c>
      <c r="Z610" t="s">
        <v>48</v>
      </c>
      <c r="AA610" t="s">
        <v>43</v>
      </c>
      <c r="AB610">
        <v>13</v>
      </c>
      <c r="AC610">
        <v>11</v>
      </c>
      <c r="AE610" s="58"/>
      <c r="AF610" s="58"/>
      <c r="AG610" s="58"/>
      <c r="AH610" s="58"/>
      <c r="AI610" s="58"/>
      <c r="AK610" t="s">
        <v>46</v>
      </c>
      <c r="AL610" t="s">
        <v>49</v>
      </c>
      <c r="AM610" t="s">
        <v>43</v>
      </c>
      <c r="AN610">
        <v>0.83</v>
      </c>
      <c r="AO610">
        <v>15</v>
      </c>
    </row>
    <row r="611" spans="1:41" x14ac:dyDescent="0.25">
      <c r="A611" t="s">
        <v>8</v>
      </c>
      <c r="B611" t="s">
        <v>40</v>
      </c>
      <c r="C611" t="s">
        <v>43</v>
      </c>
      <c r="D611">
        <v>7.6</v>
      </c>
      <c r="E611">
        <v>200</v>
      </c>
      <c r="G611" t="s">
        <v>9</v>
      </c>
      <c r="H611" t="s">
        <v>40</v>
      </c>
      <c r="I611" t="s">
        <v>43</v>
      </c>
      <c r="J611">
        <v>41.39</v>
      </c>
      <c r="K611">
        <v>200</v>
      </c>
      <c r="Y611" t="s">
        <v>44</v>
      </c>
      <c r="Z611" t="s">
        <v>48</v>
      </c>
      <c r="AA611" t="s">
        <v>43</v>
      </c>
      <c r="AB611">
        <v>12.5</v>
      </c>
      <c r="AC611">
        <v>10</v>
      </c>
      <c r="AE611" t="s">
        <v>45</v>
      </c>
      <c r="AF611" t="s">
        <v>40</v>
      </c>
      <c r="AG611" t="s">
        <v>43</v>
      </c>
      <c r="AH611">
        <v>5.44</v>
      </c>
      <c r="AI611">
        <v>200</v>
      </c>
      <c r="AK611" t="s">
        <v>46</v>
      </c>
      <c r="AL611" t="s">
        <v>49</v>
      </c>
      <c r="AM611" t="s">
        <v>43</v>
      </c>
      <c r="AN611">
        <v>0.82</v>
      </c>
      <c r="AO611">
        <v>14</v>
      </c>
    </row>
    <row r="612" spans="1:41" x14ac:dyDescent="0.25">
      <c r="A612" t="s">
        <v>8</v>
      </c>
      <c r="B612" t="s">
        <v>40</v>
      </c>
      <c r="C612" t="s">
        <v>43</v>
      </c>
      <c r="D612">
        <v>7.61</v>
      </c>
      <c r="E612">
        <v>199</v>
      </c>
      <c r="G612" t="s">
        <v>9</v>
      </c>
      <c r="H612" t="s">
        <v>40</v>
      </c>
      <c r="I612" t="s">
        <v>43</v>
      </c>
      <c r="J612">
        <v>41.46</v>
      </c>
      <c r="K612">
        <v>199</v>
      </c>
      <c r="Y612" t="s">
        <v>44</v>
      </c>
      <c r="Z612" t="s">
        <v>48</v>
      </c>
      <c r="AA612" t="s">
        <v>43</v>
      </c>
      <c r="AB612">
        <v>12</v>
      </c>
      <c r="AC612">
        <v>9</v>
      </c>
      <c r="AE612" t="s">
        <v>45</v>
      </c>
      <c r="AF612" t="s">
        <v>40</v>
      </c>
      <c r="AG612" t="s">
        <v>43</v>
      </c>
      <c r="AH612">
        <v>5.43</v>
      </c>
      <c r="AI612">
        <v>199</v>
      </c>
      <c r="AK612" t="s">
        <v>46</v>
      </c>
      <c r="AL612" t="s">
        <v>49</v>
      </c>
      <c r="AM612" t="s">
        <v>43</v>
      </c>
      <c r="AN612">
        <v>0.81</v>
      </c>
      <c r="AO612">
        <v>13</v>
      </c>
    </row>
    <row r="613" spans="1:41" x14ac:dyDescent="0.25">
      <c r="A613" t="s">
        <v>8</v>
      </c>
      <c r="B613" t="s">
        <v>40</v>
      </c>
      <c r="C613" t="s">
        <v>43</v>
      </c>
      <c r="D613">
        <v>7.63</v>
      </c>
      <c r="E613">
        <v>198</v>
      </c>
      <c r="G613" t="s">
        <v>9</v>
      </c>
      <c r="H613" t="s">
        <v>40</v>
      </c>
      <c r="I613" t="s">
        <v>43</v>
      </c>
      <c r="J613">
        <v>41.52</v>
      </c>
      <c r="K613">
        <v>198</v>
      </c>
      <c r="Y613" t="s">
        <v>44</v>
      </c>
      <c r="Z613" t="s">
        <v>48</v>
      </c>
      <c r="AA613" t="s">
        <v>43</v>
      </c>
      <c r="AB613">
        <v>11.5</v>
      </c>
      <c r="AC613">
        <v>8</v>
      </c>
      <c r="AE613" t="s">
        <v>45</v>
      </c>
      <c r="AF613" t="s">
        <v>40</v>
      </c>
      <c r="AG613" t="s">
        <v>43</v>
      </c>
      <c r="AH613">
        <v>5.41</v>
      </c>
      <c r="AI613">
        <v>198</v>
      </c>
      <c r="AK613" t="s">
        <v>46</v>
      </c>
      <c r="AL613" t="s">
        <v>49</v>
      </c>
      <c r="AM613" t="s">
        <v>43</v>
      </c>
      <c r="AN613">
        <v>0.8</v>
      </c>
      <c r="AO613">
        <v>11</v>
      </c>
    </row>
    <row r="614" spans="1:41" x14ac:dyDescent="0.25">
      <c r="A614" t="s">
        <v>8</v>
      </c>
      <c r="B614" t="s">
        <v>40</v>
      </c>
      <c r="C614" t="s">
        <v>43</v>
      </c>
      <c r="D614">
        <v>7.64</v>
      </c>
      <c r="E614">
        <v>197</v>
      </c>
      <c r="G614" t="s">
        <v>9</v>
      </c>
      <c r="H614" t="s">
        <v>40</v>
      </c>
      <c r="I614" t="s">
        <v>43</v>
      </c>
      <c r="J614">
        <v>41.59</v>
      </c>
      <c r="K614">
        <v>197</v>
      </c>
      <c r="Y614" t="s">
        <v>44</v>
      </c>
      <c r="Z614" t="s">
        <v>48</v>
      </c>
      <c r="AA614" t="s">
        <v>43</v>
      </c>
      <c r="AB614">
        <v>11</v>
      </c>
      <c r="AC614">
        <v>6</v>
      </c>
      <c r="AE614" t="s">
        <v>45</v>
      </c>
      <c r="AF614" t="s">
        <v>40</v>
      </c>
      <c r="AG614" t="s">
        <v>43</v>
      </c>
      <c r="AH614">
        <v>5.4</v>
      </c>
      <c r="AI614">
        <v>197</v>
      </c>
      <c r="AK614" t="s">
        <v>46</v>
      </c>
      <c r="AL614" t="s">
        <v>49</v>
      </c>
      <c r="AM614" t="s">
        <v>43</v>
      </c>
      <c r="AN614">
        <v>0.79</v>
      </c>
      <c r="AO614">
        <v>10</v>
      </c>
    </row>
    <row r="615" spans="1:41" x14ac:dyDescent="0.25">
      <c r="A615" t="s">
        <v>8</v>
      </c>
      <c r="B615" t="s">
        <v>40</v>
      </c>
      <c r="C615" t="s">
        <v>43</v>
      </c>
      <c r="D615">
        <v>7.65</v>
      </c>
      <c r="E615">
        <v>196</v>
      </c>
      <c r="G615" t="s">
        <v>9</v>
      </c>
      <c r="H615" t="s">
        <v>40</v>
      </c>
      <c r="I615" t="s">
        <v>43</v>
      </c>
      <c r="J615">
        <v>41.65</v>
      </c>
      <c r="K615">
        <v>196</v>
      </c>
      <c r="Y615" t="s">
        <v>44</v>
      </c>
      <c r="Z615" t="s">
        <v>48</v>
      </c>
      <c r="AA615" t="s">
        <v>43</v>
      </c>
      <c r="AB615">
        <v>10.5</v>
      </c>
      <c r="AC615">
        <v>5</v>
      </c>
      <c r="AE615" t="s">
        <v>45</v>
      </c>
      <c r="AF615" t="s">
        <v>40</v>
      </c>
      <c r="AG615" t="s">
        <v>43</v>
      </c>
      <c r="AH615">
        <v>5.39</v>
      </c>
      <c r="AI615">
        <v>196</v>
      </c>
      <c r="AK615" t="s">
        <v>46</v>
      </c>
      <c r="AL615" t="s">
        <v>49</v>
      </c>
      <c r="AM615" t="s">
        <v>43</v>
      </c>
      <c r="AN615">
        <v>0.78</v>
      </c>
      <c r="AO615">
        <v>9</v>
      </c>
    </row>
    <row r="616" spans="1:41" x14ac:dyDescent="0.25">
      <c r="A616" t="s">
        <v>8</v>
      </c>
      <c r="B616" t="s">
        <v>40</v>
      </c>
      <c r="C616" t="s">
        <v>43</v>
      </c>
      <c r="D616">
        <v>7.66</v>
      </c>
      <c r="E616">
        <v>195</v>
      </c>
      <c r="G616" t="s">
        <v>9</v>
      </c>
      <c r="H616" t="s">
        <v>40</v>
      </c>
      <c r="I616" t="s">
        <v>43</v>
      </c>
      <c r="J616">
        <v>41.72</v>
      </c>
      <c r="K616">
        <v>195</v>
      </c>
      <c r="Y616" t="s">
        <v>44</v>
      </c>
      <c r="Z616" t="s">
        <v>48</v>
      </c>
      <c r="AA616" t="s">
        <v>43</v>
      </c>
      <c r="AB616">
        <v>10</v>
      </c>
      <c r="AC616">
        <v>4</v>
      </c>
      <c r="AE616" t="s">
        <v>45</v>
      </c>
      <c r="AF616" t="s">
        <v>40</v>
      </c>
      <c r="AG616" t="s">
        <v>43</v>
      </c>
      <c r="AH616">
        <v>5.38</v>
      </c>
      <c r="AI616">
        <v>195</v>
      </c>
      <c r="AK616" t="s">
        <v>46</v>
      </c>
      <c r="AL616" t="s">
        <v>49</v>
      </c>
      <c r="AM616" t="s">
        <v>43</v>
      </c>
      <c r="AN616">
        <v>0.77</v>
      </c>
      <c r="AO616">
        <v>7</v>
      </c>
    </row>
    <row r="617" spans="1:41" x14ac:dyDescent="0.25">
      <c r="A617" t="s">
        <v>8</v>
      </c>
      <c r="B617" t="s">
        <v>40</v>
      </c>
      <c r="C617" t="s">
        <v>43</v>
      </c>
      <c r="D617">
        <v>7.67</v>
      </c>
      <c r="E617">
        <v>194</v>
      </c>
      <c r="G617" t="s">
        <v>9</v>
      </c>
      <c r="H617" t="s">
        <v>40</v>
      </c>
      <c r="I617" t="s">
        <v>43</v>
      </c>
      <c r="J617">
        <v>41.79</v>
      </c>
      <c r="K617">
        <v>194</v>
      </c>
      <c r="Y617" t="s">
        <v>44</v>
      </c>
      <c r="Z617" t="s">
        <v>48</v>
      </c>
      <c r="AA617" t="s">
        <v>43</v>
      </c>
      <c r="AB617">
        <v>9.5</v>
      </c>
      <c r="AC617">
        <v>3</v>
      </c>
      <c r="AE617" t="s">
        <v>45</v>
      </c>
      <c r="AF617" t="s">
        <v>40</v>
      </c>
      <c r="AG617" t="s">
        <v>43</v>
      </c>
      <c r="AH617">
        <v>5.37</v>
      </c>
      <c r="AI617">
        <v>194</v>
      </c>
      <c r="AK617" t="s">
        <v>46</v>
      </c>
      <c r="AL617" t="s">
        <v>49</v>
      </c>
      <c r="AM617" t="s">
        <v>43</v>
      </c>
      <c r="AN617">
        <v>0.76</v>
      </c>
      <c r="AO617">
        <v>6</v>
      </c>
    </row>
    <row r="618" spans="1:41" x14ac:dyDescent="0.25">
      <c r="A618" t="s">
        <v>8</v>
      </c>
      <c r="B618" t="s">
        <v>40</v>
      </c>
      <c r="C618" t="s">
        <v>43</v>
      </c>
      <c r="D618">
        <v>7.68</v>
      </c>
      <c r="E618">
        <v>193</v>
      </c>
      <c r="G618" t="s">
        <v>9</v>
      </c>
      <c r="H618" t="s">
        <v>40</v>
      </c>
      <c r="I618" t="s">
        <v>43</v>
      </c>
      <c r="J618">
        <v>41.85</v>
      </c>
      <c r="K618">
        <v>193</v>
      </c>
      <c r="Y618" t="s">
        <v>44</v>
      </c>
      <c r="Z618" t="s">
        <v>48</v>
      </c>
      <c r="AA618" t="s">
        <v>43</v>
      </c>
      <c r="AB618">
        <v>9</v>
      </c>
      <c r="AC618">
        <v>2</v>
      </c>
      <c r="AE618" t="s">
        <v>45</v>
      </c>
      <c r="AF618" t="s">
        <v>40</v>
      </c>
      <c r="AG618" t="s">
        <v>43</v>
      </c>
      <c r="AH618">
        <v>5.36</v>
      </c>
      <c r="AI618">
        <v>193</v>
      </c>
      <c r="AK618" t="s">
        <v>46</v>
      </c>
      <c r="AL618" t="s">
        <v>49</v>
      </c>
      <c r="AM618" t="s">
        <v>43</v>
      </c>
      <c r="AN618">
        <v>0.75</v>
      </c>
      <c r="AO618">
        <v>5</v>
      </c>
    </row>
    <row r="619" spans="1:41" x14ac:dyDescent="0.25">
      <c r="A619" t="s">
        <v>8</v>
      </c>
      <c r="B619" t="s">
        <v>40</v>
      </c>
      <c r="C619" t="s">
        <v>43</v>
      </c>
      <c r="D619">
        <v>7.69</v>
      </c>
      <c r="E619">
        <v>192</v>
      </c>
      <c r="G619" t="s">
        <v>9</v>
      </c>
      <c r="H619" t="s">
        <v>40</v>
      </c>
      <c r="I619" t="s">
        <v>43</v>
      </c>
      <c r="J619">
        <v>41.92</v>
      </c>
      <c r="K619">
        <v>192</v>
      </c>
      <c r="Y619" t="s">
        <v>44</v>
      </c>
      <c r="Z619" t="s">
        <v>48</v>
      </c>
      <c r="AA619" t="s">
        <v>43</v>
      </c>
      <c r="AB619">
        <v>8.5</v>
      </c>
      <c r="AC619">
        <v>1</v>
      </c>
      <c r="AE619" t="s">
        <v>45</v>
      </c>
      <c r="AF619" t="s">
        <v>40</v>
      </c>
      <c r="AG619" t="s">
        <v>43</v>
      </c>
      <c r="AH619">
        <v>5.34</v>
      </c>
      <c r="AI619">
        <v>192</v>
      </c>
      <c r="AK619" t="s">
        <v>46</v>
      </c>
      <c r="AL619" t="s">
        <v>49</v>
      </c>
      <c r="AM619" t="s">
        <v>43</v>
      </c>
      <c r="AN619">
        <v>0.74</v>
      </c>
      <c r="AO619">
        <v>4</v>
      </c>
    </row>
    <row r="620" spans="1:41" x14ac:dyDescent="0.25">
      <c r="A620" t="s">
        <v>8</v>
      </c>
      <c r="B620" t="s">
        <v>40</v>
      </c>
      <c r="C620" t="s">
        <v>43</v>
      </c>
      <c r="D620">
        <v>7.71</v>
      </c>
      <c r="E620">
        <v>191</v>
      </c>
      <c r="G620" t="s">
        <v>9</v>
      </c>
      <c r="H620" t="s">
        <v>40</v>
      </c>
      <c r="I620" t="s">
        <v>43</v>
      </c>
      <c r="J620">
        <v>41.99</v>
      </c>
      <c r="K620">
        <v>191</v>
      </c>
      <c r="Y620" s="58"/>
      <c r="Z620" s="58"/>
      <c r="AA620" s="58"/>
      <c r="AB620" s="58"/>
      <c r="AC620" s="58"/>
      <c r="AE620" t="s">
        <v>45</v>
      </c>
      <c r="AF620" t="s">
        <v>40</v>
      </c>
      <c r="AG620" t="s">
        <v>43</v>
      </c>
      <c r="AH620">
        <v>5.33</v>
      </c>
      <c r="AI620">
        <v>191</v>
      </c>
      <c r="AK620" t="s">
        <v>46</v>
      </c>
      <c r="AL620" t="s">
        <v>49</v>
      </c>
      <c r="AM620" t="s">
        <v>43</v>
      </c>
      <c r="AN620">
        <v>0.73</v>
      </c>
      <c r="AO620">
        <v>2</v>
      </c>
    </row>
    <row r="621" spans="1:41" x14ac:dyDescent="0.25">
      <c r="A621" t="s">
        <v>8</v>
      </c>
      <c r="B621" t="s">
        <v>40</v>
      </c>
      <c r="C621" t="s">
        <v>43</v>
      </c>
      <c r="D621">
        <v>7.72</v>
      </c>
      <c r="E621">
        <v>190</v>
      </c>
      <c r="G621" t="s">
        <v>9</v>
      </c>
      <c r="H621" t="s">
        <v>40</v>
      </c>
      <c r="I621" t="s">
        <v>43</v>
      </c>
      <c r="J621">
        <v>42.06</v>
      </c>
      <c r="K621">
        <v>190</v>
      </c>
      <c r="Y621" t="s">
        <v>44</v>
      </c>
      <c r="Z621" t="s">
        <v>49</v>
      </c>
      <c r="AA621" t="s">
        <v>43</v>
      </c>
      <c r="AB621">
        <v>95</v>
      </c>
      <c r="AC621">
        <v>200</v>
      </c>
      <c r="AE621" t="s">
        <v>45</v>
      </c>
      <c r="AF621" t="s">
        <v>40</v>
      </c>
      <c r="AG621" t="s">
        <v>43</v>
      </c>
      <c r="AH621">
        <v>5.32</v>
      </c>
      <c r="AI621">
        <v>190</v>
      </c>
      <c r="AK621" t="s">
        <v>46</v>
      </c>
      <c r="AL621" t="s">
        <v>49</v>
      </c>
      <c r="AM621" t="s">
        <v>43</v>
      </c>
      <c r="AN621">
        <v>0.72</v>
      </c>
      <c r="AO621">
        <v>1</v>
      </c>
    </row>
    <row r="622" spans="1:41" x14ac:dyDescent="0.25">
      <c r="A622" t="s">
        <v>8</v>
      </c>
      <c r="B622" t="s">
        <v>40</v>
      </c>
      <c r="C622" t="s">
        <v>43</v>
      </c>
      <c r="D622">
        <v>7.73</v>
      </c>
      <c r="E622">
        <v>189</v>
      </c>
      <c r="G622" t="s">
        <v>9</v>
      </c>
      <c r="H622" t="s">
        <v>40</v>
      </c>
      <c r="I622" t="s">
        <v>43</v>
      </c>
      <c r="J622">
        <v>42.12</v>
      </c>
      <c r="K622">
        <v>189</v>
      </c>
      <c r="Y622" t="s">
        <v>44</v>
      </c>
      <c r="Z622" t="s">
        <v>49</v>
      </c>
      <c r="AA622" t="s">
        <v>43</v>
      </c>
      <c r="AB622">
        <v>94.5</v>
      </c>
      <c r="AC622">
        <v>199</v>
      </c>
      <c r="AE622" t="s">
        <v>45</v>
      </c>
      <c r="AF622" t="s">
        <v>40</v>
      </c>
      <c r="AG622" t="s">
        <v>43</v>
      </c>
      <c r="AH622">
        <v>5.31</v>
      </c>
      <c r="AI622">
        <v>189</v>
      </c>
      <c r="AK622" s="58"/>
      <c r="AL622" s="58"/>
      <c r="AM622" s="58"/>
      <c r="AN622" s="58"/>
      <c r="AO622" s="58"/>
    </row>
    <row r="623" spans="1:41" x14ac:dyDescent="0.25">
      <c r="A623" t="s">
        <v>8</v>
      </c>
      <c r="B623" t="s">
        <v>40</v>
      </c>
      <c r="C623" t="s">
        <v>43</v>
      </c>
      <c r="D623">
        <v>7.74</v>
      </c>
      <c r="E623">
        <v>188</v>
      </c>
      <c r="G623" t="s">
        <v>9</v>
      </c>
      <c r="H623" t="s">
        <v>40</v>
      </c>
      <c r="I623" t="s">
        <v>43</v>
      </c>
      <c r="J623">
        <v>42.19</v>
      </c>
      <c r="K623">
        <v>188</v>
      </c>
      <c r="Y623" t="s">
        <v>44</v>
      </c>
      <c r="Z623" t="s">
        <v>49</v>
      </c>
      <c r="AA623" t="s">
        <v>43</v>
      </c>
      <c r="AB623">
        <v>94</v>
      </c>
      <c r="AC623">
        <v>198</v>
      </c>
      <c r="AE623" t="s">
        <v>45</v>
      </c>
      <c r="AF623" t="s">
        <v>40</v>
      </c>
      <c r="AG623" t="s">
        <v>43</v>
      </c>
      <c r="AH623">
        <v>5.3</v>
      </c>
      <c r="AI623">
        <v>188</v>
      </c>
    </row>
    <row r="624" spans="1:41" x14ac:dyDescent="0.25">
      <c r="A624" t="s">
        <v>8</v>
      </c>
      <c r="B624" t="s">
        <v>40</v>
      </c>
      <c r="C624" t="s">
        <v>43</v>
      </c>
      <c r="D624">
        <v>7.75</v>
      </c>
      <c r="E624">
        <v>187</v>
      </c>
      <c r="G624" t="s">
        <v>9</v>
      </c>
      <c r="H624" t="s">
        <v>40</v>
      </c>
      <c r="I624" t="s">
        <v>43</v>
      </c>
      <c r="J624">
        <v>42.26</v>
      </c>
      <c r="K624">
        <v>187</v>
      </c>
      <c r="Y624" t="s">
        <v>44</v>
      </c>
      <c r="Z624" t="s">
        <v>49</v>
      </c>
      <c r="AA624" t="s">
        <v>43</v>
      </c>
      <c r="AB624">
        <v>93.5</v>
      </c>
      <c r="AC624">
        <v>196</v>
      </c>
      <c r="AE624" t="s">
        <v>45</v>
      </c>
      <c r="AF624" t="s">
        <v>40</v>
      </c>
      <c r="AG624" t="s">
        <v>43</v>
      </c>
      <c r="AH624">
        <v>5.29</v>
      </c>
      <c r="AI624">
        <v>187</v>
      </c>
    </row>
    <row r="625" spans="1:35" x14ac:dyDescent="0.25">
      <c r="A625" t="s">
        <v>8</v>
      </c>
      <c r="B625" t="s">
        <v>40</v>
      </c>
      <c r="C625" t="s">
        <v>43</v>
      </c>
      <c r="D625">
        <v>7.76</v>
      </c>
      <c r="E625">
        <v>186</v>
      </c>
      <c r="G625" t="s">
        <v>9</v>
      </c>
      <c r="H625" t="s">
        <v>40</v>
      </c>
      <c r="I625" t="s">
        <v>43</v>
      </c>
      <c r="J625">
        <v>42.33</v>
      </c>
      <c r="K625">
        <v>186</v>
      </c>
      <c r="Y625" t="s">
        <v>44</v>
      </c>
      <c r="Z625" t="s">
        <v>49</v>
      </c>
      <c r="AA625" t="s">
        <v>43</v>
      </c>
      <c r="AB625">
        <v>93</v>
      </c>
      <c r="AC625">
        <v>195</v>
      </c>
      <c r="AE625" t="s">
        <v>45</v>
      </c>
      <c r="AF625" t="s">
        <v>40</v>
      </c>
      <c r="AG625" t="s">
        <v>43</v>
      </c>
      <c r="AH625">
        <v>5.27</v>
      </c>
      <c r="AI625">
        <v>186</v>
      </c>
    </row>
    <row r="626" spans="1:35" x14ac:dyDescent="0.25">
      <c r="A626" t="s">
        <v>8</v>
      </c>
      <c r="B626" t="s">
        <v>40</v>
      </c>
      <c r="C626" t="s">
        <v>43</v>
      </c>
      <c r="D626">
        <v>7.78</v>
      </c>
      <c r="E626">
        <v>185</v>
      </c>
      <c r="G626" t="s">
        <v>9</v>
      </c>
      <c r="H626" t="s">
        <v>40</v>
      </c>
      <c r="I626" t="s">
        <v>43</v>
      </c>
      <c r="J626">
        <v>42.4</v>
      </c>
      <c r="K626">
        <v>185</v>
      </c>
      <c r="Y626" t="s">
        <v>44</v>
      </c>
      <c r="Z626" t="s">
        <v>49</v>
      </c>
      <c r="AA626" t="s">
        <v>43</v>
      </c>
      <c r="AB626">
        <v>92.5</v>
      </c>
      <c r="AC626">
        <v>194</v>
      </c>
      <c r="AE626" t="s">
        <v>45</v>
      </c>
      <c r="AF626" t="s">
        <v>40</v>
      </c>
      <c r="AG626" t="s">
        <v>43</v>
      </c>
      <c r="AH626">
        <v>5.26</v>
      </c>
      <c r="AI626">
        <v>185</v>
      </c>
    </row>
    <row r="627" spans="1:35" x14ac:dyDescent="0.25">
      <c r="A627" t="s">
        <v>8</v>
      </c>
      <c r="B627" t="s">
        <v>40</v>
      </c>
      <c r="C627" t="s">
        <v>43</v>
      </c>
      <c r="D627">
        <v>7.79</v>
      </c>
      <c r="E627">
        <v>184</v>
      </c>
      <c r="G627" t="s">
        <v>9</v>
      </c>
      <c r="H627" t="s">
        <v>40</v>
      </c>
      <c r="I627" t="s">
        <v>43</v>
      </c>
      <c r="J627">
        <v>42.47</v>
      </c>
      <c r="K627">
        <v>184</v>
      </c>
      <c r="Y627" t="s">
        <v>44</v>
      </c>
      <c r="Z627" t="s">
        <v>49</v>
      </c>
      <c r="AA627" t="s">
        <v>43</v>
      </c>
      <c r="AB627">
        <v>92</v>
      </c>
      <c r="AC627">
        <v>192</v>
      </c>
      <c r="AE627" t="s">
        <v>45</v>
      </c>
      <c r="AF627" t="s">
        <v>40</v>
      </c>
      <c r="AG627" t="s">
        <v>43</v>
      </c>
      <c r="AH627">
        <v>5.25</v>
      </c>
      <c r="AI627">
        <v>184</v>
      </c>
    </row>
    <row r="628" spans="1:35" x14ac:dyDescent="0.25">
      <c r="A628" t="s">
        <v>8</v>
      </c>
      <c r="B628" t="s">
        <v>40</v>
      </c>
      <c r="C628" t="s">
        <v>43</v>
      </c>
      <c r="D628">
        <v>7.8</v>
      </c>
      <c r="E628">
        <v>183</v>
      </c>
      <c r="G628" t="s">
        <v>9</v>
      </c>
      <c r="H628" t="s">
        <v>40</v>
      </c>
      <c r="I628" t="s">
        <v>43</v>
      </c>
      <c r="J628">
        <v>42.53</v>
      </c>
      <c r="K628">
        <v>183</v>
      </c>
      <c r="Y628" t="s">
        <v>44</v>
      </c>
      <c r="Z628" t="s">
        <v>49</v>
      </c>
      <c r="AA628" t="s">
        <v>43</v>
      </c>
      <c r="AB628">
        <v>91.5</v>
      </c>
      <c r="AC628">
        <v>191</v>
      </c>
      <c r="AE628" t="s">
        <v>45</v>
      </c>
      <c r="AF628" t="s">
        <v>40</v>
      </c>
      <c r="AG628" t="s">
        <v>43</v>
      </c>
      <c r="AH628">
        <v>5.24</v>
      </c>
      <c r="AI628">
        <v>183</v>
      </c>
    </row>
    <row r="629" spans="1:35" x14ac:dyDescent="0.25">
      <c r="A629" t="s">
        <v>8</v>
      </c>
      <c r="B629" t="s">
        <v>40</v>
      </c>
      <c r="C629" t="s">
        <v>43</v>
      </c>
      <c r="D629">
        <v>7.81</v>
      </c>
      <c r="E629">
        <v>182</v>
      </c>
      <c r="G629" t="s">
        <v>9</v>
      </c>
      <c r="H629" t="s">
        <v>40</v>
      </c>
      <c r="I629" t="s">
        <v>43</v>
      </c>
      <c r="J629">
        <v>42.6</v>
      </c>
      <c r="K629">
        <v>182</v>
      </c>
      <c r="Y629" t="s">
        <v>44</v>
      </c>
      <c r="Z629" t="s">
        <v>49</v>
      </c>
      <c r="AA629" t="s">
        <v>43</v>
      </c>
      <c r="AB629">
        <v>91</v>
      </c>
      <c r="AC629">
        <v>190</v>
      </c>
      <c r="AE629" t="s">
        <v>45</v>
      </c>
      <c r="AF629" t="s">
        <v>40</v>
      </c>
      <c r="AG629" t="s">
        <v>43</v>
      </c>
      <c r="AH629">
        <v>5.23</v>
      </c>
      <c r="AI629">
        <v>182</v>
      </c>
    </row>
    <row r="630" spans="1:35" x14ac:dyDescent="0.25">
      <c r="A630" t="s">
        <v>8</v>
      </c>
      <c r="B630" t="s">
        <v>40</v>
      </c>
      <c r="C630" t="s">
        <v>43</v>
      </c>
      <c r="D630">
        <v>7.82</v>
      </c>
      <c r="E630">
        <v>181</v>
      </c>
      <c r="G630" t="s">
        <v>9</v>
      </c>
      <c r="H630" t="s">
        <v>40</v>
      </c>
      <c r="I630" t="s">
        <v>43</v>
      </c>
      <c r="J630">
        <v>42.67</v>
      </c>
      <c r="K630">
        <v>181</v>
      </c>
      <c r="Y630" t="s">
        <v>44</v>
      </c>
      <c r="Z630" t="s">
        <v>49</v>
      </c>
      <c r="AA630" t="s">
        <v>43</v>
      </c>
      <c r="AB630">
        <v>90.5</v>
      </c>
      <c r="AC630">
        <v>188</v>
      </c>
      <c r="AE630" t="s">
        <v>45</v>
      </c>
      <c r="AF630" t="s">
        <v>40</v>
      </c>
      <c r="AG630" t="s">
        <v>43</v>
      </c>
      <c r="AH630">
        <v>5.21</v>
      </c>
      <c r="AI630">
        <v>181</v>
      </c>
    </row>
    <row r="631" spans="1:35" x14ac:dyDescent="0.25">
      <c r="A631" t="s">
        <v>8</v>
      </c>
      <c r="B631" t="s">
        <v>40</v>
      </c>
      <c r="C631" t="s">
        <v>43</v>
      </c>
      <c r="D631">
        <v>7.84</v>
      </c>
      <c r="E631">
        <v>180</v>
      </c>
      <c r="G631" t="s">
        <v>9</v>
      </c>
      <c r="H631" t="s">
        <v>40</v>
      </c>
      <c r="I631" t="s">
        <v>43</v>
      </c>
      <c r="J631">
        <v>42.74</v>
      </c>
      <c r="K631">
        <v>180</v>
      </c>
      <c r="Y631" t="s">
        <v>44</v>
      </c>
      <c r="Z631" t="s">
        <v>49</v>
      </c>
      <c r="AA631" t="s">
        <v>43</v>
      </c>
      <c r="AB631">
        <v>90</v>
      </c>
      <c r="AC631">
        <v>187</v>
      </c>
      <c r="AE631" t="s">
        <v>45</v>
      </c>
      <c r="AF631" t="s">
        <v>40</v>
      </c>
      <c r="AG631" t="s">
        <v>43</v>
      </c>
      <c r="AH631">
        <v>5.2</v>
      </c>
      <c r="AI631">
        <v>180</v>
      </c>
    </row>
    <row r="632" spans="1:35" x14ac:dyDescent="0.25">
      <c r="A632" t="s">
        <v>8</v>
      </c>
      <c r="B632" t="s">
        <v>40</v>
      </c>
      <c r="C632" t="s">
        <v>43</v>
      </c>
      <c r="D632">
        <v>7.85</v>
      </c>
      <c r="E632">
        <v>179</v>
      </c>
      <c r="G632" t="s">
        <v>9</v>
      </c>
      <c r="H632" t="s">
        <v>40</v>
      </c>
      <c r="I632" t="s">
        <v>43</v>
      </c>
      <c r="J632">
        <v>42.81</v>
      </c>
      <c r="K632">
        <v>179</v>
      </c>
      <c r="Y632" t="s">
        <v>44</v>
      </c>
      <c r="Z632" t="s">
        <v>49</v>
      </c>
      <c r="AA632" t="s">
        <v>43</v>
      </c>
      <c r="AB632">
        <v>89.5</v>
      </c>
      <c r="AC632">
        <v>185</v>
      </c>
      <c r="AE632" t="s">
        <v>45</v>
      </c>
      <c r="AF632" t="s">
        <v>40</v>
      </c>
      <c r="AG632" t="s">
        <v>43</v>
      </c>
      <c r="AH632">
        <v>5.19</v>
      </c>
      <c r="AI632">
        <v>179</v>
      </c>
    </row>
    <row r="633" spans="1:35" x14ac:dyDescent="0.25">
      <c r="A633" t="s">
        <v>8</v>
      </c>
      <c r="B633" t="s">
        <v>40</v>
      </c>
      <c r="C633" t="s">
        <v>43</v>
      </c>
      <c r="D633">
        <v>7.86</v>
      </c>
      <c r="E633">
        <v>178</v>
      </c>
      <c r="G633" t="s">
        <v>9</v>
      </c>
      <c r="H633" t="s">
        <v>40</v>
      </c>
      <c r="I633" t="s">
        <v>43</v>
      </c>
      <c r="J633">
        <v>42.88</v>
      </c>
      <c r="K633">
        <v>178</v>
      </c>
      <c r="Y633" t="s">
        <v>44</v>
      </c>
      <c r="Z633" t="s">
        <v>49</v>
      </c>
      <c r="AA633" t="s">
        <v>43</v>
      </c>
      <c r="AB633">
        <v>89</v>
      </c>
      <c r="AC633">
        <v>184</v>
      </c>
      <c r="AE633" t="s">
        <v>45</v>
      </c>
      <c r="AF633" t="s">
        <v>40</v>
      </c>
      <c r="AG633" t="s">
        <v>43</v>
      </c>
      <c r="AH633">
        <v>5.18</v>
      </c>
      <c r="AI633">
        <v>178</v>
      </c>
    </row>
    <row r="634" spans="1:35" x14ac:dyDescent="0.25">
      <c r="A634" t="s">
        <v>8</v>
      </c>
      <c r="B634" t="s">
        <v>40</v>
      </c>
      <c r="C634" t="s">
        <v>43</v>
      </c>
      <c r="D634">
        <v>7.87</v>
      </c>
      <c r="E634">
        <v>177</v>
      </c>
      <c r="G634" t="s">
        <v>9</v>
      </c>
      <c r="H634" t="s">
        <v>40</v>
      </c>
      <c r="I634" t="s">
        <v>43</v>
      </c>
      <c r="J634">
        <v>42.95</v>
      </c>
      <c r="K634">
        <v>177</v>
      </c>
      <c r="Y634" t="s">
        <v>44</v>
      </c>
      <c r="Z634" t="s">
        <v>49</v>
      </c>
      <c r="AA634" t="s">
        <v>43</v>
      </c>
      <c r="AB634">
        <v>88.5</v>
      </c>
      <c r="AC634">
        <v>183</v>
      </c>
      <c r="AE634" t="s">
        <v>45</v>
      </c>
      <c r="AF634" t="s">
        <v>40</v>
      </c>
      <c r="AG634" t="s">
        <v>43</v>
      </c>
      <c r="AH634">
        <v>5.17</v>
      </c>
      <c r="AI634">
        <v>177</v>
      </c>
    </row>
    <row r="635" spans="1:35" x14ac:dyDescent="0.25">
      <c r="A635" t="s">
        <v>8</v>
      </c>
      <c r="B635" t="s">
        <v>40</v>
      </c>
      <c r="C635" t="s">
        <v>43</v>
      </c>
      <c r="D635">
        <v>7.88</v>
      </c>
      <c r="E635">
        <v>176</v>
      </c>
      <c r="G635" t="s">
        <v>9</v>
      </c>
      <c r="H635" t="s">
        <v>40</v>
      </c>
      <c r="I635" t="s">
        <v>43</v>
      </c>
      <c r="J635">
        <v>43.02</v>
      </c>
      <c r="K635">
        <v>176</v>
      </c>
      <c r="Y635" t="s">
        <v>44</v>
      </c>
      <c r="Z635" t="s">
        <v>49</v>
      </c>
      <c r="AA635" t="s">
        <v>43</v>
      </c>
      <c r="AB635">
        <v>88</v>
      </c>
      <c r="AC635">
        <v>181</v>
      </c>
      <c r="AE635" t="s">
        <v>45</v>
      </c>
      <c r="AF635" t="s">
        <v>40</v>
      </c>
      <c r="AG635" t="s">
        <v>43</v>
      </c>
      <c r="AH635">
        <v>5.15</v>
      </c>
      <c r="AI635">
        <v>176</v>
      </c>
    </row>
    <row r="636" spans="1:35" x14ac:dyDescent="0.25">
      <c r="A636" t="s">
        <v>8</v>
      </c>
      <c r="B636" t="s">
        <v>40</v>
      </c>
      <c r="C636" t="s">
        <v>43</v>
      </c>
      <c r="D636">
        <v>7.9</v>
      </c>
      <c r="E636">
        <v>175</v>
      </c>
      <c r="G636" t="s">
        <v>9</v>
      </c>
      <c r="H636" t="s">
        <v>40</v>
      </c>
      <c r="I636" t="s">
        <v>43</v>
      </c>
      <c r="J636">
        <v>43.09</v>
      </c>
      <c r="K636">
        <v>175</v>
      </c>
      <c r="Y636" t="s">
        <v>44</v>
      </c>
      <c r="Z636" t="s">
        <v>49</v>
      </c>
      <c r="AA636" t="s">
        <v>43</v>
      </c>
      <c r="AB636">
        <v>87.5</v>
      </c>
      <c r="AC636">
        <v>180</v>
      </c>
      <c r="AE636" t="s">
        <v>45</v>
      </c>
      <c r="AF636" t="s">
        <v>40</v>
      </c>
      <c r="AG636" t="s">
        <v>43</v>
      </c>
      <c r="AH636">
        <v>5.14</v>
      </c>
      <c r="AI636">
        <v>175</v>
      </c>
    </row>
    <row r="637" spans="1:35" x14ac:dyDescent="0.25">
      <c r="A637" t="s">
        <v>8</v>
      </c>
      <c r="B637" t="s">
        <v>40</v>
      </c>
      <c r="C637" t="s">
        <v>43</v>
      </c>
      <c r="D637">
        <v>7.91</v>
      </c>
      <c r="E637">
        <v>174</v>
      </c>
      <c r="G637" t="s">
        <v>9</v>
      </c>
      <c r="H637" t="s">
        <v>40</v>
      </c>
      <c r="I637" t="s">
        <v>43</v>
      </c>
      <c r="J637">
        <v>43.16</v>
      </c>
      <c r="K637">
        <v>174</v>
      </c>
      <c r="Y637" t="s">
        <v>44</v>
      </c>
      <c r="Z637" t="s">
        <v>49</v>
      </c>
      <c r="AA637" t="s">
        <v>43</v>
      </c>
      <c r="AB637">
        <v>87</v>
      </c>
      <c r="AC637">
        <v>179</v>
      </c>
      <c r="AE637" t="s">
        <v>45</v>
      </c>
      <c r="AF637" t="s">
        <v>40</v>
      </c>
      <c r="AG637" t="s">
        <v>43</v>
      </c>
      <c r="AH637">
        <v>5.13</v>
      </c>
      <c r="AI637">
        <v>174</v>
      </c>
    </row>
    <row r="638" spans="1:35" x14ac:dyDescent="0.25">
      <c r="A638" t="s">
        <v>8</v>
      </c>
      <c r="B638" t="s">
        <v>40</v>
      </c>
      <c r="C638" t="s">
        <v>43</v>
      </c>
      <c r="D638">
        <v>7.92</v>
      </c>
      <c r="E638">
        <v>173</v>
      </c>
      <c r="G638" t="s">
        <v>9</v>
      </c>
      <c r="H638" t="s">
        <v>40</v>
      </c>
      <c r="I638" t="s">
        <v>43</v>
      </c>
      <c r="J638">
        <v>43.23</v>
      </c>
      <c r="K638">
        <v>173</v>
      </c>
      <c r="Y638" t="s">
        <v>44</v>
      </c>
      <c r="Z638" t="s">
        <v>49</v>
      </c>
      <c r="AA638" t="s">
        <v>43</v>
      </c>
      <c r="AB638">
        <v>86.5</v>
      </c>
      <c r="AC638">
        <v>177</v>
      </c>
      <c r="AE638" t="s">
        <v>45</v>
      </c>
      <c r="AF638" t="s">
        <v>40</v>
      </c>
      <c r="AG638" t="s">
        <v>43</v>
      </c>
      <c r="AH638">
        <v>5.12</v>
      </c>
      <c r="AI638">
        <v>173</v>
      </c>
    </row>
    <row r="639" spans="1:35" x14ac:dyDescent="0.25">
      <c r="A639" t="s">
        <v>8</v>
      </c>
      <c r="B639" t="s">
        <v>40</v>
      </c>
      <c r="C639" t="s">
        <v>43</v>
      </c>
      <c r="D639">
        <v>7.93</v>
      </c>
      <c r="E639">
        <v>172</v>
      </c>
      <c r="G639" t="s">
        <v>9</v>
      </c>
      <c r="H639" t="s">
        <v>40</v>
      </c>
      <c r="I639" t="s">
        <v>43</v>
      </c>
      <c r="J639">
        <v>43.3</v>
      </c>
      <c r="K639">
        <v>172</v>
      </c>
      <c r="Y639" t="s">
        <v>44</v>
      </c>
      <c r="Z639" t="s">
        <v>49</v>
      </c>
      <c r="AA639" t="s">
        <v>43</v>
      </c>
      <c r="AB639">
        <v>86</v>
      </c>
      <c r="AC639">
        <v>176</v>
      </c>
      <c r="AE639" t="s">
        <v>45</v>
      </c>
      <c r="AF639" t="s">
        <v>40</v>
      </c>
      <c r="AG639" t="s">
        <v>43</v>
      </c>
      <c r="AH639">
        <v>5.0999999999999996</v>
      </c>
      <c r="AI639">
        <v>172</v>
      </c>
    </row>
    <row r="640" spans="1:35" x14ac:dyDescent="0.25">
      <c r="A640" t="s">
        <v>8</v>
      </c>
      <c r="B640" t="s">
        <v>40</v>
      </c>
      <c r="C640" t="s">
        <v>43</v>
      </c>
      <c r="D640">
        <v>7.94</v>
      </c>
      <c r="E640">
        <v>171</v>
      </c>
      <c r="G640" t="s">
        <v>9</v>
      </c>
      <c r="H640" t="s">
        <v>40</v>
      </c>
      <c r="I640" t="s">
        <v>43</v>
      </c>
      <c r="J640">
        <v>43.38</v>
      </c>
      <c r="K640">
        <v>171</v>
      </c>
      <c r="Y640" t="s">
        <v>44</v>
      </c>
      <c r="Z640" t="s">
        <v>49</v>
      </c>
      <c r="AA640" t="s">
        <v>43</v>
      </c>
      <c r="AB640">
        <v>85.5</v>
      </c>
      <c r="AC640">
        <v>175</v>
      </c>
      <c r="AE640" t="s">
        <v>45</v>
      </c>
      <c r="AF640" t="s">
        <v>40</v>
      </c>
      <c r="AG640" t="s">
        <v>43</v>
      </c>
      <c r="AH640">
        <v>5.09</v>
      </c>
      <c r="AI640">
        <v>171</v>
      </c>
    </row>
    <row r="641" spans="1:35" x14ac:dyDescent="0.25">
      <c r="A641" t="s">
        <v>8</v>
      </c>
      <c r="B641" t="s">
        <v>40</v>
      </c>
      <c r="C641" t="s">
        <v>43</v>
      </c>
      <c r="D641">
        <v>7.96</v>
      </c>
      <c r="E641">
        <v>170</v>
      </c>
      <c r="G641" t="s">
        <v>9</v>
      </c>
      <c r="H641" t="s">
        <v>40</v>
      </c>
      <c r="I641" t="s">
        <v>43</v>
      </c>
      <c r="J641">
        <v>43.45</v>
      </c>
      <c r="K641">
        <v>170</v>
      </c>
      <c r="Y641" t="s">
        <v>44</v>
      </c>
      <c r="Z641" t="s">
        <v>49</v>
      </c>
      <c r="AA641" t="s">
        <v>43</v>
      </c>
      <c r="AB641">
        <v>85</v>
      </c>
      <c r="AC641">
        <v>173</v>
      </c>
      <c r="AE641" t="s">
        <v>45</v>
      </c>
      <c r="AF641" t="s">
        <v>40</v>
      </c>
      <c r="AG641" t="s">
        <v>43</v>
      </c>
      <c r="AH641">
        <v>5.08</v>
      </c>
      <c r="AI641">
        <v>170</v>
      </c>
    </row>
    <row r="642" spans="1:35" x14ac:dyDescent="0.25">
      <c r="A642" t="s">
        <v>8</v>
      </c>
      <c r="B642" t="s">
        <v>40</v>
      </c>
      <c r="C642" t="s">
        <v>43</v>
      </c>
      <c r="D642">
        <v>7.97</v>
      </c>
      <c r="E642">
        <v>169</v>
      </c>
      <c r="G642" t="s">
        <v>9</v>
      </c>
      <c r="H642" t="s">
        <v>40</v>
      </c>
      <c r="I642" t="s">
        <v>43</v>
      </c>
      <c r="J642">
        <v>43.52</v>
      </c>
      <c r="K642">
        <v>169</v>
      </c>
      <c r="Y642" t="s">
        <v>44</v>
      </c>
      <c r="Z642" t="s">
        <v>49</v>
      </c>
      <c r="AA642" t="s">
        <v>43</v>
      </c>
      <c r="AB642">
        <v>84.5</v>
      </c>
      <c r="AC642">
        <v>172</v>
      </c>
      <c r="AE642" t="s">
        <v>45</v>
      </c>
      <c r="AF642" t="s">
        <v>40</v>
      </c>
      <c r="AG642" t="s">
        <v>43</v>
      </c>
      <c r="AH642">
        <v>5.07</v>
      </c>
      <c r="AI642">
        <v>169</v>
      </c>
    </row>
    <row r="643" spans="1:35" x14ac:dyDescent="0.25">
      <c r="A643" t="s">
        <v>8</v>
      </c>
      <c r="B643" t="s">
        <v>40</v>
      </c>
      <c r="C643" t="s">
        <v>43</v>
      </c>
      <c r="D643">
        <v>7.98</v>
      </c>
      <c r="E643">
        <v>168</v>
      </c>
      <c r="G643" t="s">
        <v>9</v>
      </c>
      <c r="H643" t="s">
        <v>40</v>
      </c>
      <c r="I643" t="s">
        <v>43</v>
      </c>
      <c r="J643">
        <v>43.59</v>
      </c>
      <c r="K643">
        <v>168</v>
      </c>
      <c r="Y643" t="s">
        <v>44</v>
      </c>
      <c r="Z643" t="s">
        <v>49</v>
      </c>
      <c r="AA643" t="s">
        <v>43</v>
      </c>
      <c r="AB643">
        <v>84</v>
      </c>
      <c r="AC643">
        <v>171</v>
      </c>
      <c r="AE643" t="s">
        <v>45</v>
      </c>
      <c r="AF643" t="s">
        <v>40</v>
      </c>
      <c r="AG643" t="s">
        <v>43</v>
      </c>
      <c r="AH643">
        <v>5.0599999999999996</v>
      </c>
      <c r="AI643">
        <v>168</v>
      </c>
    </row>
    <row r="644" spans="1:35" x14ac:dyDescent="0.25">
      <c r="A644" t="s">
        <v>8</v>
      </c>
      <c r="B644" t="s">
        <v>40</v>
      </c>
      <c r="C644" t="s">
        <v>43</v>
      </c>
      <c r="D644">
        <v>7.99</v>
      </c>
      <c r="E644">
        <v>167</v>
      </c>
      <c r="G644" t="s">
        <v>9</v>
      </c>
      <c r="H644" t="s">
        <v>40</v>
      </c>
      <c r="I644" t="s">
        <v>43</v>
      </c>
      <c r="J644">
        <v>43.66</v>
      </c>
      <c r="K644">
        <v>167</v>
      </c>
      <c r="Y644" t="s">
        <v>44</v>
      </c>
      <c r="Z644" t="s">
        <v>49</v>
      </c>
      <c r="AA644" t="s">
        <v>43</v>
      </c>
      <c r="AB644">
        <v>83.5</v>
      </c>
      <c r="AC644">
        <v>169</v>
      </c>
      <c r="AE644" t="s">
        <v>45</v>
      </c>
      <c r="AF644" t="s">
        <v>40</v>
      </c>
      <c r="AG644" t="s">
        <v>43</v>
      </c>
      <c r="AH644">
        <v>5.04</v>
      </c>
      <c r="AI644">
        <v>167</v>
      </c>
    </row>
    <row r="645" spans="1:35" x14ac:dyDescent="0.25">
      <c r="A645" t="s">
        <v>8</v>
      </c>
      <c r="B645" t="s">
        <v>40</v>
      </c>
      <c r="C645" t="s">
        <v>43</v>
      </c>
      <c r="D645">
        <v>8.01</v>
      </c>
      <c r="E645">
        <v>166</v>
      </c>
      <c r="G645" t="s">
        <v>9</v>
      </c>
      <c r="H645" t="s">
        <v>40</v>
      </c>
      <c r="I645" t="s">
        <v>43</v>
      </c>
      <c r="J645">
        <v>43.73</v>
      </c>
      <c r="K645">
        <v>166</v>
      </c>
      <c r="Y645" t="s">
        <v>44</v>
      </c>
      <c r="Z645" t="s">
        <v>49</v>
      </c>
      <c r="AA645" t="s">
        <v>43</v>
      </c>
      <c r="AB645">
        <v>83</v>
      </c>
      <c r="AC645">
        <v>168</v>
      </c>
      <c r="AE645" t="s">
        <v>45</v>
      </c>
      <c r="AF645" t="s">
        <v>40</v>
      </c>
      <c r="AG645" t="s">
        <v>43</v>
      </c>
      <c r="AH645">
        <v>5.03</v>
      </c>
      <c r="AI645">
        <v>166</v>
      </c>
    </row>
    <row r="646" spans="1:35" x14ac:dyDescent="0.25">
      <c r="A646" t="s">
        <v>8</v>
      </c>
      <c r="B646" t="s">
        <v>40</v>
      </c>
      <c r="C646" t="s">
        <v>43</v>
      </c>
      <c r="D646">
        <v>8.02</v>
      </c>
      <c r="E646">
        <v>165</v>
      </c>
      <c r="G646" t="s">
        <v>9</v>
      </c>
      <c r="H646" t="s">
        <v>40</v>
      </c>
      <c r="I646" t="s">
        <v>43</v>
      </c>
      <c r="J646">
        <v>43.81</v>
      </c>
      <c r="K646">
        <v>165</v>
      </c>
      <c r="Y646" t="s">
        <v>44</v>
      </c>
      <c r="Z646" t="s">
        <v>49</v>
      </c>
      <c r="AA646" t="s">
        <v>43</v>
      </c>
      <c r="AB646">
        <v>82.5</v>
      </c>
      <c r="AC646">
        <v>167</v>
      </c>
      <c r="AE646" t="s">
        <v>45</v>
      </c>
      <c r="AF646" t="s">
        <v>40</v>
      </c>
      <c r="AG646" t="s">
        <v>43</v>
      </c>
      <c r="AH646">
        <v>5.0199999999999996</v>
      </c>
      <c r="AI646">
        <v>165</v>
      </c>
    </row>
    <row r="647" spans="1:35" x14ac:dyDescent="0.25">
      <c r="A647" t="s">
        <v>8</v>
      </c>
      <c r="B647" t="s">
        <v>40</v>
      </c>
      <c r="C647" t="s">
        <v>43</v>
      </c>
      <c r="D647">
        <v>8.0299999999999994</v>
      </c>
      <c r="E647">
        <v>164</v>
      </c>
      <c r="G647" t="s">
        <v>9</v>
      </c>
      <c r="H647" t="s">
        <v>40</v>
      </c>
      <c r="I647" t="s">
        <v>43</v>
      </c>
      <c r="J647">
        <v>43.88</v>
      </c>
      <c r="K647">
        <v>164</v>
      </c>
      <c r="Y647" t="s">
        <v>44</v>
      </c>
      <c r="Z647" t="s">
        <v>49</v>
      </c>
      <c r="AA647" t="s">
        <v>43</v>
      </c>
      <c r="AB647">
        <v>82</v>
      </c>
      <c r="AC647">
        <v>166</v>
      </c>
      <c r="AE647" t="s">
        <v>45</v>
      </c>
      <c r="AF647" t="s">
        <v>40</v>
      </c>
      <c r="AG647" t="s">
        <v>43</v>
      </c>
      <c r="AH647">
        <v>5.01</v>
      </c>
      <c r="AI647">
        <v>164</v>
      </c>
    </row>
    <row r="648" spans="1:35" x14ac:dyDescent="0.25">
      <c r="A648" t="s">
        <v>8</v>
      </c>
      <c r="B648" t="s">
        <v>40</v>
      </c>
      <c r="C648" t="s">
        <v>43</v>
      </c>
      <c r="D648">
        <v>8.0399999999999991</v>
      </c>
      <c r="E648">
        <v>163</v>
      </c>
      <c r="G648" t="s">
        <v>9</v>
      </c>
      <c r="H648" t="s">
        <v>40</v>
      </c>
      <c r="I648" t="s">
        <v>43</v>
      </c>
      <c r="J648">
        <v>43.95</v>
      </c>
      <c r="K648">
        <v>163</v>
      </c>
      <c r="Y648" t="s">
        <v>44</v>
      </c>
      <c r="Z648" t="s">
        <v>49</v>
      </c>
      <c r="AA648" t="s">
        <v>43</v>
      </c>
      <c r="AB648">
        <v>81.5</v>
      </c>
      <c r="AC648">
        <v>164</v>
      </c>
      <c r="AE648" t="s">
        <v>45</v>
      </c>
      <c r="AF648" t="s">
        <v>40</v>
      </c>
      <c r="AG648" t="s">
        <v>43</v>
      </c>
      <c r="AH648">
        <v>4.99</v>
      </c>
      <c r="AI648">
        <v>163</v>
      </c>
    </row>
    <row r="649" spans="1:35" x14ac:dyDescent="0.25">
      <c r="A649" t="s">
        <v>8</v>
      </c>
      <c r="B649" t="s">
        <v>40</v>
      </c>
      <c r="C649" t="s">
        <v>43</v>
      </c>
      <c r="D649">
        <v>8.0500000000000007</v>
      </c>
      <c r="E649">
        <v>162</v>
      </c>
      <c r="G649" t="s">
        <v>9</v>
      </c>
      <c r="H649" t="s">
        <v>40</v>
      </c>
      <c r="I649" t="s">
        <v>43</v>
      </c>
      <c r="J649">
        <v>44.02</v>
      </c>
      <c r="K649">
        <v>162</v>
      </c>
      <c r="Y649" t="s">
        <v>44</v>
      </c>
      <c r="Z649" t="s">
        <v>49</v>
      </c>
      <c r="AA649" t="s">
        <v>43</v>
      </c>
      <c r="AB649">
        <v>81</v>
      </c>
      <c r="AC649">
        <v>163</v>
      </c>
      <c r="AE649" t="s">
        <v>45</v>
      </c>
      <c r="AF649" t="s">
        <v>40</v>
      </c>
      <c r="AG649" t="s">
        <v>43</v>
      </c>
      <c r="AH649">
        <v>4.9800000000000004</v>
      </c>
      <c r="AI649">
        <v>162</v>
      </c>
    </row>
    <row r="650" spans="1:35" x14ac:dyDescent="0.25">
      <c r="A650" t="s">
        <v>8</v>
      </c>
      <c r="B650" t="s">
        <v>40</v>
      </c>
      <c r="C650" t="s">
        <v>43</v>
      </c>
      <c r="D650">
        <v>8.07</v>
      </c>
      <c r="E650">
        <v>161</v>
      </c>
      <c r="G650" t="s">
        <v>9</v>
      </c>
      <c r="H650" t="s">
        <v>40</v>
      </c>
      <c r="I650" t="s">
        <v>43</v>
      </c>
      <c r="J650">
        <v>44.1</v>
      </c>
      <c r="K650">
        <v>161</v>
      </c>
      <c r="Y650" t="s">
        <v>44</v>
      </c>
      <c r="Z650" t="s">
        <v>49</v>
      </c>
      <c r="AA650" t="s">
        <v>43</v>
      </c>
      <c r="AB650">
        <v>80.5</v>
      </c>
      <c r="AC650">
        <v>162</v>
      </c>
      <c r="AE650" t="s">
        <v>45</v>
      </c>
      <c r="AF650" t="s">
        <v>40</v>
      </c>
      <c r="AG650" t="s">
        <v>43</v>
      </c>
      <c r="AH650">
        <v>4.97</v>
      </c>
      <c r="AI650">
        <v>161</v>
      </c>
    </row>
    <row r="651" spans="1:35" x14ac:dyDescent="0.25">
      <c r="A651" t="s">
        <v>8</v>
      </c>
      <c r="B651" t="s">
        <v>40</v>
      </c>
      <c r="C651" t="s">
        <v>43</v>
      </c>
      <c r="D651">
        <v>8.08</v>
      </c>
      <c r="E651">
        <v>160</v>
      </c>
      <c r="G651" t="s">
        <v>9</v>
      </c>
      <c r="H651" t="s">
        <v>40</v>
      </c>
      <c r="I651" t="s">
        <v>43</v>
      </c>
      <c r="J651">
        <v>44.17</v>
      </c>
      <c r="K651">
        <v>160</v>
      </c>
      <c r="Y651" t="s">
        <v>44</v>
      </c>
      <c r="Z651" t="s">
        <v>49</v>
      </c>
      <c r="AA651" t="s">
        <v>43</v>
      </c>
      <c r="AB651">
        <v>80</v>
      </c>
      <c r="AC651">
        <v>160</v>
      </c>
      <c r="AE651" t="s">
        <v>45</v>
      </c>
      <c r="AF651" t="s">
        <v>40</v>
      </c>
      <c r="AG651" t="s">
        <v>43</v>
      </c>
      <c r="AH651">
        <v>4.95</v>
      </c>
      <c r="AI651">
        <v>160</v>
      </c>
    </row>
    <row r="652" spans="1:35" x14ac:dyDescent="0.25">
      <c r="A652" t="s">
        <v>8</v>
      </c>
      <c r="B652" t="s">
        <v>40</v>
      </c>
      <c r="C652" t="s">
        <v>43</v>
      </c>
      <c r="D652">
        <v>8.09</v>
      </c>
      <c r="E652">
        <v>159</v>
      </c>
      <c r="G652" t="s">
        <v>9</v>
      </c>
      <c r="H652" t="s">
        <v>40</v>
      </c>
      <c r="I652" t="s">
        <v>43</v>
      </c>
      <c r="J652">
        <v>44.24</v>
      </c>
      <c r="K652">
        <v>159</v>
      </c>
      <c r="Y652" t="s">
        <v>44</v>
      </c>
      <c r="Z652" t="s">
        <v>49</v>
      </c>
      <c r="AA652" t="s">
        <v>43</v>
      </c>
      <c r="AB652">
        <v>79.5</v>
      </c>
      <c r="AC652">
        <v>159</v>
      </c>
      <c r="AE652" t="s">
        <v>45</v>
      </c>
      <c r="AF652" t="s">
        <v>40</v>
      </c>
      <c r="AG652" t="s">
        <v>43</v>
      </c>
      <c r="AH652">
        <v>4.9400000000000004</v>
      </c>
      <c r="AI652">
        <v>159</v>
      </c>
    </row>
    <row r="653" spans="1:35" x14ac:dyDescent="0.25">
      <c r="A653" t="s">
        <v>8</v>
      </c>
      <c r="B653" t="s">
        <v>40</v>
      </c>
      <c r="C653" t="s">
        <v>43</v>
      </c>
      <c r="D653">
        <v>8.11</v>
      </c>
      <c r="E653">
        <v>158</v>
      </c>
      <c r="G653" t="s">
        <v>9</v>
      </c>
      <c r="H653" t="s">
        <v>40</v>
      </c>
      <c r="I653" t="s">
        <v>43</v>
      </c>
      <c r="J653">
        <v>44.32</v>
      </c>
      <c r="K653">
        <v>158</v>
      </c>
      <c r="Y653" t="s">
        <v>44</v>
      </c>
      <c r="Z653" t="s">
        <v>49</v>
      </c>
      <c r="AA653" t="s">
        <v>43</v>
      </c>
      <c r="AB653">
        <v>79</v>
      </c>
      <c r="AC653">
        <v>158</v>
      </c>
      <c r="AE653" t="s">
        <v>45</v>
      </c>
      <c r="AF653" t="s">
        <v>40</v>
      </c>
      <c r="AG653" t="s">
        <v>43</v>
      </c>
      <c r="AH653">
        <v>4.93</v>
      </c>
      <c r="AI653">
        <v>158</v>
      </c>
    </row>
    <row r="654" spans="1:35" x14ac:dyDescent="0.25">
      <c r="A654" t="s">
        <v>8</v>
      </c>
      <c r="B654" t="s">
        <v>40</v>
      </c>
      <c r="C654" t="s">
        <v>43</v>
      </c>
      <c r="D654">
        <v>8.1199999999999992</v>
      </c>
      <c r="E654">
        <v>157</v>
      </c>
      <c r="G654" t="s">
        <v>9</v>
      </c>
      <c r="H654" t="s">
        <v>40</v>
      </c>
      <c r="I654" t="s">
        <v>43</v>
      </c>
      <c r="J654">
        <v>44.39</v>
      </c>
      <c r="K654">
        <v>157</v>
      </c>
      <c r="Y654" t="s">
        <v>44</v>
      </c>
      <c r="Z654" t="s">
        <v>49</v>
      </c>
      <c r="AA654" t="s">
        <v>43</v>
      </c>
      <c r="AB654">
        <v>78.5</v>
      </c>
      <c r="AC654">
        <v>156</v>
      </c>
      <c r="AE654" t="s">
        <v>45</v>
      </c>
      <c r="AF654" t="s">
        <v>40</v>
      </c>
      <c r="AG654" t="s">
        <v>43</v>
      </c>
      <c r="AH654">
        <v>4.92</v>
      </c>
      <c r="AI654">
        <v>157</v>
      </c>
    </row>
    <row r="655" spans="1:35" x14ac:dyDescent="0.25">
      <c r="A655" t="s">
        <v>8</v>
      </c>
      <c r="B655" t="s">
        <v>40</v>
      </c>
      <c r="C655" t="s">
        <v>43</v>
      </c>
      <c r="D655">
        <v>8.1300000000000008</v>
      </c>
      <c r="E655">
        <v>156</v>
      </c>
      <c r="G655" t="s">
        <v>9</v>
      </c>
      <c r="H655" t="s">
        <v>40</v>
      </c>
      <c r="I655" t="s">
        <v>43</v>
      </c>
      <c r="J655">
        <v>44.47</v>
      </c>
      <c r="K655">
        <v>156</v>
      </c>
      <c r="Y655" t="s">
        <v>44</v>
      </c>
      <c r="Z655" t="s">
        <v>49</v>
      </c>
      <c r="AA655" t="s">
        <v>43</v>
      </c>
      <c r="AB655">
        <v>78</v>
      </c>
      <c r="AC655">
        <v>155</v>
      </c>
      <c r="AE655" t="s">
        <v>45</v>
      </c>
      <c r="AF655" t="s">
        <v>40</v>
      </c>
      <c r="AG655" t="s">
        <v>43</v>
      </c>
      <c r="AH655">
        <v>4.9000000000000004</v>
      </c>
      <c r="AI655">
        <v>156</v>
      </c>
    </row>
    <row r="656" spans="1:35" x14ac:dyDescent="0.25">
      <c r="A656" t="s">
        <v>8</v>
      </c>
      <c r="B656" t="s">
        <v>40</v>
      </c>
      <c r="C656" t="s">
        <v>43</v>
      </c>
      <c r="D656">
        <v>8.14</v>
      </c>
      <c r="E656">
        <v>155</v>
      </c>
      <c r="G656" t="s">
        <v>9</v>
      </c>
      <c r="H656" t="s">
        <v>40</v>
      </c>
      <c r="I656" t="s">
        <v>43</v>
      </c>
      <c r="J656">
        <v>44.54</v>
      </c>
      <c r="K656">
        <v>155</v>
      </c>
      <c r="Y656" t="s">
        <v>44</v>
      </c>
      <c r="Z656" t="s">
        <v>49</v>
      </c>
      <c r="AA656" t="s">
        <v>43</v>
      </c>
      <c r="AB656">
        <v>77.5</v>
      </c>
      <c r="AC656">
        <v>154</v>
      </c>
      <c r="AE656" t="s">
        <v>45</v>
      </c>
      <c r="AF656" t="s">
        <v>40</v>
      </c>
      <c r="AG656" t="s">
        <v>43</v>
      </c>
      <c r="AH656">
        <v>4.8899999999999997</v>
      </c>
      <c r="AI656">
        <v>155</v>
      </c>
    </row>
    <row r="657" spans="1:35" x14ac:dyDescent="0.25">
      <c r="A657" t="s">
        <v>8</v>
      </c>
      <c r="B657" t="s">
        <v>40</v>
      </c>
      <c r="C657" t="s">
        <v>43</v>
      </c>
      <c r="D657">
        <v>8.16</v>
      </c>
      <c r="E657">
        <v>154</v>
      </c>
      <c r="G657" t="s">
        <v>9</v>
      </c>
      <c r="H657" t="s">
        <v>40</v>
      </c>
      <c r="I657" t="s">
        <v>43</v>
      </c>
      <c r="J657">
        <v>44.62</v>
      </c>
      <c r="K657">
        <v>154</v>
      </c>
      <c r="Y657" t="s">
        <v>44</v>
      </c>
      <c r="Z657" t="s">
        <v>49</v>
      </c>
      <c r="AA657" t="s">
        <v>43</v>
      </c>
      <c r="AB657">
        <v>77</v>
      </c>
      <c r="AC657">
        <v>152</v>
      </c>
      <c r="AE657" t="s">
        <v>45</v>
      </c>
      <c r="AF657" t="s">
        <v>40</v>
      </c>
      <c r="AG657" t="s">
        <v>43</v>
      </c>
      <c r="AH657">
        <v>4.88</v>
      </c>
      <c r="AI657">
        <v>154</v>
      </c>
    </row>
    <row r="658" spans="1:35" x14ac:dyDescent="0.25">
      <c r="A658" t="s">
        <v>8</v>
      </c>
      <c r="B658" t="s">
        <v>40</v>
      </c>
      <c r="C658" t="s">
        <v>43</v>
      </c>
      <c r="D658">
        <v>8.17</v>
      </c>
      <c r="E658">
        <v>153</v>
      </c>
      <c r="G658" t="s">
        <v>9</v>
      </c>
      <c r="H658" t="s">
        <v>40</v>
      </c>
      <c r="I658" t="s">
        <v>43</v>
      </c>
      <c r="J658">
        <v>44.69</v>
      </c>
      <c r="K658">
        <v>153</v>
      </c>
      <c r="Y658" t="s">
        <v>44</v>
      </c>
      <c r="Z658" t="s">
        <v>49</v>
      </c>
      <c r="AA658" t="s">
        <v>43</v>
      </c>
      <c r="AB658">
        <v>76.5</v>
      </c>
      <c r="AC658">
        <v>151</v>
      </c>
      <c r="AE658" t="s">
        <v>45</v>
      </c>
      <c r="AF658" t="s">
        <v>40</v>
      </c>
      <c r="AG658" t="s">
        <v>43</v>
      </c>
      <c r="AH658">
        <v>4.87</v>
      </c>
      <c r="AI658">
        <v>153</v>
      </c>
    </row>
    <row r="659" spans="1:35" x14ac:dyDescent="0.25">
      <c r="A659" t="s">
        <v>8</v>
      </c>
      <c r="B659" t="s">
        <v>40</v>
      </c>
      <c r="C659" t="s">
        <v>43</v>
      </c>
      <c r="D659">
        <v>8.18</v>
      </c>
      <c r="E659">
        <v>152</v>
      </c>
      <c r="G659" t="s">
        <v>9</v>
      </c>
      <c r="H659" t="s">
        <v>40</v>
      </c>
      <c r="I659" t="s">
        <v>43</v>
      </c>
      <c r="J659">
        <v>44.77</v>
      </c>
      <c r="K659">
        <v>152</v>
      </c>
      <c r="Y659" t="s">
        <v>44</v>
      </c>
      <c r="Z659" t="s">
        <v>49</v>
      </c>
      <c r="AA659" t="s">
        <v>43</v>
      </c>
      <c r="AB659">
        <v>76</v>
      </c>
      <c r="AC659">
        <v>150</v>
      </c>
      <c r="AE659" t="s">
        <v>45</v>
      </c>
      <c r="AF659" t="s">
        <v>40</v>
      </c>
      <c r="AG659" t="s">
        <v>43</v>
      </c>
      <c r="AH659">
        <v>4.8499999999999996</v>
      </c>
      <c r="AI659">
        <v>152</v>
      </c>
    </row>
    <row r="660" spans="1:35" x14ac:dyDescent="0.25">
      <c r="A660" t="s">
        <v>8</v>
      </c>
      <c r="B660" t="s">
        <v>40</v>
      </c>
      <c r="C660" t="s">
        <v>43</v>
      </c>
      <c r="D660">
        <v>8.1999999999999993</v>
      </c>
      <c r="E660">
        <v>151</v>
      </c>
      <c r="G660" t="s">
        <v>9</v>
      </c>
      <c r="H660" t="s">
        <v>40</v>
      </c>
      <c r="I660" t="s">
        <v>43</v>
      </c>
      <c r="J660">
        <v>44.84</v>
      </c>
      <c r="K660">
        <v>151</v>
      </c>
      <c r="Y660" t="s">
        <v>44</v>
      </c>
      <c r="Z660" t="s">
        <v>49</v>
      </c>
      <c r="AA660" t="s">
        <v>43</v>
      </c>
      <c r="AB660">
        <v>75.5</v>
      </c>
      <c r="AC660">
        <v>149</v>
      </c>
      <c r="AE660" t="s">
        <v>45</v>
      </c>
      <c r="AF660" t="s">
        <v>40</v>
      </c>
      <c r="AG660" t="s">
        <v>43</v>
      </c>
      <c r="AH660">
        <v>4.84</v>
      </c>
      <c r="AI660">
        <v>151</v>
      </c>
    </row>
    <row r="661" spans="1:35" x14ac:dyDescent="0.25">
      <c r="A661" t="s">
        <v>8</v>
      </c>
      <c r="B661" t="s">
        <v>40</v>
      </c>
      <c r="C661" t="s">
        <v>43</v>
      </c>
      <c r="D661">
        <v>8.2100000000000009</v>
      </c>
      <c r="E661">
        <v>150</v>
      </c>
      <c r="G661" t="s">
        <v>9</v>
      </c>
      <c r="H661" t="s">
        <v>40</v>
      </c>
      <c r="I661" t="s">
        <v>43</v>
      </c>
      <c r="J661">
        <v>44.92</v>
      </c>
      <c r="K661">
        <v>150</v>
      </c>
      <c r="Y661" t="s">
        <v>44</v>
      </c>
      <c r="Z661" t="s">
        <v>49</v>
      </c>
      <c r="AA661" t="s">
        <v>43</v>
      </c>
      <c r="AB661">
        <v>75</v>
      </c>
      <c r="AC661">
        <v>147</v>
      </c>
      <c r="AE661" t="s">
        <v>45</v>
      </c>
      <c r="AF661" t="s">
        <v>40</v>
      </c>
      <c r="AG661" t="s">
        <v>43</v>
      </c>
      <c r="AH661">
        <v>4.83</v>
      </c>
      <c r="AI661">
        <v>150</v>
      </c>
    </row>
    <row r="662" spans="1:35" x14ac:dyDescent="0.25">
      <c r="A662" t="s">
        <v>8</v>
      </c>
      <c r="B662" t="s">
        <v>40</v>
      </c>
      <c r="C662" t="s">
        <v>43</v>
      </c>
      <c r="D662">
        <v>8.2200000000000006</v>
      </c>
      <c r="E662">
        <v>149</v>
      </c>
      <c r="G662" t="s">
        <v>9</v>
      </c>
      <c r="H662" t="s">
        <v>40</v>
      </c>
      <c r="I662" t="s">
        <v>43</v>
      </c>
      <c r="J662">
        <v>45</v>
      </c>
      <c r="K662">
        <v>149</v>
      </c>
      <c r="Y662" t="s">
        <v>44</v>
      </c>
      <c r="Z662" t="s">
        <v>49</v>
      </c>
      <c r="AA662" t="s">
        <v>43</v>
      </c>
      <c r="AB662">
        <v>74.5</v>
      </c>
      <c r="AC662">
        <v>146</v>
      </c>
      <c r="AE662" t="s">
        <v>45</v>
      </c>
      <c r="AF662" t="s">
        <v>40</v>
      </c>
      <c r="AG662" t="s">
        <v>43</v>
      </c>
      <c r="AH662">
        <v>4.8099999999999996</v>
      </c>
      <c r="AI662">
        <v>149</v>
      </c>
    </row>
    <row r="663" spans="1:35" x14ac:dyDescent="0.25">
      <c r="A663" t="s">
        <v>8</v>
      </c>
      <c r="B663" t="s">
        <v>40</v>
      </c>
      <c r="C663" t="s">
        <v>43</v>
      </c>
      <c r="D663">
        <v>8.24</v>
      </c>
      <c r="E663">
        <v>148</v>
      </c>
      <c r="G663" t="s">
        <v>9</v>
      </c>
      <c r="H663" t="s">
        <v>40</v>
      </c>
      <c r="I663" t="s">
        <v>43</v>
      </c>
      <c r="J663">
        <v>45.07</v>
      </c>
      <c r="K663">
        <v>148</v>
      </c>
      <c r="Y663" t="s">
        <v>44</v>
      </c>
      <c r="Z663" t="s">
        <v>49</v>
      </c>
      <c r="AA663" t="s">
        <v>43</v>
      </c>
      <c r="AB663">
        <v>74</v>
      </c>
      <c r="AC663">
        <v>145</v>
      </c>
      <c r="AE663" t="s">
        <v>45</v>
      </c>
      <c r="AF663" t="s">
        <v>40</v>
      </c>
      <c r="AG663" t="s">
        <v>43</v>
      </c>
      <c r="AH663">
        <v>4.8</v>
      </c>
      <c r="AI663">
        <v>148</v>
      </c>
    </row>
    <row r="664" spans="1:35" x14ac:dyDescent="0.25">
      <c r="A664" t="s">
        <v>8</v>
      </c>
      <c r="B664" t="s">
        <v>40</v>
      </c>
      <c r="C664" t="s">
        <v>43</v>
      </c>
      <c r="D664">
        <v>8.25</v>
      </c>
      <c r="E664">
        <v>147</v>
      </c>
      <c r="G664" t="s">
        <v>9</v>
      </c>
      <c r="H664" t="s">
        <v>40</v>
      </c>
      <c r="I664" t="s">
        <v>43</v>
      </c>
      <c r="J664">
        <v>45.15</v>
      </c>
      <c r="K664">
        <v>147</v>
      </c>
      <c r="Y664" t="s">
        <v>44</v>
      </c>
      <c r="Z664" t="s">
        <v>49</v>
      </c>
      <c r="AA664" t="s">
        <v>43</v>
      </c>
      <c r="AB664">
        <v>73.5</v>
      </c>
      <c r="AC664">
        <v>144</v>
      </c>
      <c r="AE664" t="s">
        <v>45</v>
      </c>
      <c r="AF664" t="s">
        <v>40</v>
      </c>
      <c r="AG664" t="s">
        <v>43</v>
      </c>
      <c r="AH664">
        <v>4.79</v>
      </c>
      <c r="AI664">
        <v>147</v>
      </c>
    </row>
    <row r="665" spans="1:35" x14ac:dyDescent="0.25">
      <c r="A665" t="s">
        <v>8</v>
      </c>
      <c r="B665" t="s">
        <v>40</v>
      </c>
      <c r="C665" t="s">
        <v>43</v>
      </c>
      <c r="D665">
        <v>8.26</v>
      </c>
      <c r="E665">
        <v>146</v>
      </c>
      <c r="G665" t="s">
        <v>9</v>
      </c>
      <c r="H665" t="s">
        <v>40</v>
      </c>
      <c r="I665" t="s">
        <v>43</v>
      </c>
      <c r="J665">
        <v>45.23</v>
      </c>
      <c r="K665">
        <v>146</v>
      </c>
      <c r="Y665" t="s">
        <v>44</v>
      </c>
      <c r="Z665" t="s">
        <v>49</v>
      </c>
      <c r="AA665" t="s">
        <v>43</v>
      </c>
      <c r="AB665">
        <v>73</v>
      </c>
      <c r="AC665">
        <v>142</v>
      </c>
      <c r="AE665" t="s">
        <v>45</v>
      </c>
      <c r="AF665" t="s">
        <v>40</v>
      </c>
      <c r="AG665" t="s">
        <v>43</v>
      </c>
      <c r="AH665">
        <v>4.7699999999999996</v>
      </c>
      <c r="AI665">
        <v>146</v>
      </c>
    </row>
    <row r="666" spans="1:35" x14ac:dyDescent="0.25">
      <c r="A666" t="s">
        <v>8</v>
      </c>
      <c r="B666" t="s">
        <v>40</v>
      </c>
      <c r="C666" t="s">
        <v>43</v>
      </c>
      <c r="D666">
        <v>8.27</v>
      </c>
      <c r="E666">
        <v>145</v>
      </c>
      <c r="G666" t="s">
        <v>9</v>
      </c>
      <c r="H666" t="s">
        <v>40</v>
      </c>
      <c r="I666" t="s">
        <v>43</v>
      </c>
      <c r="J666">
        <v>45.3</v>
      </c>
      <c r="K666">
        <v>145</v>
      </c>
      <c r="Y666" t="s">
        <v>44</v>
      </c>
      <c r="Z666" t="s">
        <v>49</v>
      </c>
      <c r="AA666" t="s">
        <v>43</v>
      </c>
      <c r="AB666">
        <v>72.5</v>
      </c>
      <c r="AC666">
        <v>141</v>
      </c>
      <c r="AE666" t="s">
        <v>45</v>
      </c>
      <c r="AF666" t="s">
        <v>40</v>
      </c>
      <c r="AG666" t="s">
        <v>43</v>
      </c>
      <c r="AH666">
        <v>4.76</v>
      </c>
      <c r="AI666">
        <v>145</v>
      </c>
    </row>
    <row r="667" spans="1:35" x14ac:dyDescent="0.25">
      <c r="A667" t="s">
        <v>8</v>
      </c>
      <c r="B667" t="s">
        <v>40</v>
      </c>
      <c r="C667" t="s">
        <v>43</v>
      </c>
      <c r="D667">
        <v>8.2899999999999991</v>
      </c>
      <c r="E667">
        <v>144</v>
      </c>
      <c r="G667" t="s">
        <v>9</v>
      </c>
      <c r="H667" t="s">
        <v>40</v>
      </c>
      <c r="I667" t="s">
        <v>43</v>
      </c>
      <c r="J667">
        <v>45.38</v>
      </c>
      <c r="K667">
        <v>144</v>
      </c>
      <c r="Y667" t="s">
        <v>44</v>
      </c>
      <c r="Z667" t="s">
        <v>49</v>
      </c>
      <c r="AA667" t="s">
        <v>43</v>
      </c>
      <c r="AB667">
        <v>72</v>
      </c>
      <c r="AC667">
        <v>140</v>
      </c>
      <c r="AE667" t="s">
        <v>45</v>
      </c>
      <c r="AF667" t="s">
        <v>40</v>
      </c>
      <c r="AG667" t="s">
        <v>43</v>
      </c>
      <c r="AH667">
        <v>4.75</v>
      </c>
      <c r="AI667">
        <v>144</v>
      </c>
    </row>
    <row r="668" spans="1:35" x14ac:dyDescent="0.25">
      <c r="A668" t="s">
        <v>8</v>
      </c>
      <c r="B668" t="s">
        <v>40</v>
      </c>
      <c r="C668" t="s">
        <v>43</v>
      </c>
      <c r="D668">
        <v>8.3000000000000007</v>
      </c>
      <c r="E668">
        <v>143</v>
      </c>
      <c r="G668" t="s">
        <v>9</v>
      </c>
      <c r="H668" t="s">
        <v>40</v>
      </c>
      <c r="I668" t="s">
        <v>43</v>
      </c>
      <c r="J668">
        <v>45.46</v>
      </c>
      <c r="K668">
        <v>143</v>
      </c>
      <c r="Y668" t="s">
        <v>44</v>
      </c>
      <c r="Z668" t="s">
        <v>49</v>
      </c>
      <c r="AA668" t="s">
        <v>43</v>
      </c>
      <c r="AB668">
        <v>71.5</v>
      </c>
      <c r="AC668">
        <v>138</v>
      </c>
      <c r="AE668" t="s">
        <v>45</v>
      </c>
      <c r="AF668" t="s">
        <v>40</v>
      </c>
      <c r="AG668" t="s">
        <v>43</v>
      </c>
      <c r="AH668">
        <v>4.7300000000000004</v>
      </c>
      <c r="AI668">
        <v>143</v>
      </c>
    </row>
    <row r="669" spans="1:35" x14ac:dyDescent="0.25">
      <c r="A669" t="s">
        <v>8</v>
      </c>
      <c r="B669" t="s">
        <v>40</v>
      </c>
      <c r="C669" t="s">
        <v>43</v>
      </c>
      <c r="D669">
        <v>8.31</v>
      </c>
      <c r="E669">
        <v>142</v>
      </c>
      <c r="G669" t="s">
        <v>9</v>
      </c>
      <c r="H669" t="s">
        <v>40</v>
      </c>
      <c r="I669" t="s">
        <v>43</v>
      </c>
      <c r="J669">
        <v>45.54</v>
      </c>
      <c r="K669">
        <v>142</v>
      </c>
      <c r="Y669" t="s">
        <v>44</v>
      </c>
      <c r="Z669" t="s">
        <v>49</v>
      </c>
      <c r="AA669" t="s">
        <v>43</v>
      </c>
      <c r="AB669">
        <v>71</v>
      </c>
      <c r="AC669">
        <v>137</v>
      </c>
      <c r="AE669" t="s">
        <v>45</v>
      </c>
      <c r="AF669" t="s">
        <v>40</v>
      </c>
      <c r="AG669" t="s">
        <v>43</v>
      </c>
      <c r="AH669">
        <v>4.72</v>
      </c>
      <c r="AI669">
        <v>142</v>
      </c>
    </row>
    <row r="670" spans="1:35" x14ac:dyDescent="0.25">
      <c r="A670" t="s">
        <v>8</v>
      </c>
      <c r="B670" t="s">
        <v>40</v>
      </c>
      <c r="C670" t="s">
        <v>43</v>
      </c>
      <c r="D670">
        <v>8.33</v>
      </c>
      <c r="E670">
        <v>141</v>
      </c>
      <c r="G670" t="s">
        <v>9</v>
      </c>
      <c r="H670" t="s">
        <v>40</v>
      </c>
      <c r="I670" t="s">
        <v>43</v>
      </c>
      <c r="J670">
        <v>45.61</v>
      </c>
      <c r="K670">
        <v>141</v>
      </c>
      <c r="Y670" t="s">
        <v>44</v>
      </c>
      <c r="Z670" t="s">
        <v>49</v>
      </c>
      <c r="AA670" t="s">
        <v>43</v>
      </c>
      <c r="AB670">
        <v>70.5</v>
      </c>
      <c r="AC670">
        <v>136</v>
      </c>
      <c r="AE670" t="s">
        <v>45</v>
      </c>
      <c r="AF670" t="s">
        <v>40</v>
      </c>
      <c r="AG670" t="s">
        <v>43</v>
      </c>
      <c r="AH670">
        <v>4.71</v>
      </c>
      <c r="AI670">
        <v>141</v>
      </c>
    </row>
    <row r="671" spans="1:35" x14ac:dyDescent="0.25">
      <c r="A671" t="s">
        <v>8</v>
      </c>
      <c r="B671" t="s">
        <v>40</v>
      </c>
      <c r="C671" t="s">
        <v>43</v>
      </c>
      <c r="D671">
        <v>8.34</v>
      </c>
      <c r="E671">
        <v>140</v>
      </c>
      <c r="G671" t="s">
        <v>9</v>
      </c>
      <c r="H671" t="s">
        <v>40</v>
      </c>
      <c r="I671" t="s">
        <v>43</v>
      </c>
      <c r="J671">
        <v>45.69</v>
      </c>
      <c r="K671">
        <v>140</v>
      </c>
      <c r="Y671" t="s">
        <v>44</v>
      </c>
      <c r="Z671" t="s">
        <v>49</v>
      </c>
      <c r="AA671" t="s">
        <v>43</v>
      </c>
      <c r="AB671">
        <v>70</v>
      </c>
      <c r="AC671">
        <v>135</v>
      </c>
      <c r="AE671" t="s">
        <v>45</v>
      </c>
      <c r="AF671" t="s">
        <v>40</v>
      </c>
      <c r="AG671" t="s">
        <v>43</v>
      </c>
      <c r="AH671">
        <v>4.6900000000000004</v>
      </c>
      <c r="AI671">
        <v>140</v>
      </c>
    </row>
    <row r="672" spans="1:35" x14ac:dyDescent="0.25">
      <c r="A672" t="s">
        <v>8</v>
      </c>
      <c r="B672" t="s">
        <v>40</v>
      </c>
      <c r="C672" t="s">
        <v>43</v>
      </c>
      <c r="D672">
        <v>8.36</v>
      </c>
      <c r="E672">
        <v>139</v>
      </c>
      <c r="G672" t="s">
        <v>9</v>
      </c>
      <c r="H672" t="s">
        <v>40</v>
      </c>
      <c r="I672" t="s">
        <v>43</v>
      </c>
      <c r="J672">
        <v>45.77</v>
      </c>
      <c r="K672">
        <v>139</v>
      </c>
      <c r="Y672" t="s">
        <v>44</v>
      </c>
      <c r="Z672" t="s">
        <v>49</v>
      </c>
      <c r="AA672" t="s">
        <v>43</v>
      </c>
      <c r="AB672">
        <v>69.5</v>
      </c>
      <c r="AC672">
        <v>133</v>
      </c>
      <c r="AE672" t="s">
        <v>45</v>
      </c>
      <c r="AF672" t="s">
        <v>40</v>
      </c>
      <c r="AG672" t="s">
        <v>43</v>
      </c>
      <c r="AH672">
        <v>4.68</v>
      </c>
      <c r="AI672">
        <v>139</v>
      </c>
    </row>
    <row r="673" spans="1:35" x14ac:dyDescent="0.25">
      <c r="A673" t="s">
        <v>8</v>
      </c>
      <c r="B673" t="s">
        <v>40</v>
      </c>
      <c r="C673" t="s">
        <v>43</v>
      </c>
      <c r="D673">
        <v>8.3699999999999992</v>
      </c>
      <c r="E673">
        <v>138</v>
      </c>
      <c r="G673" t="s">
        <v>9</v>
      </c>
      <c r="H673" t="s">
        <v>40</v>
      </c>
      <c r="I673" t="s">
        <v>43</v>
      </c>
      <c r="J673">
        <v>45.85</v>
      </c>
      <c r="K673">
        <v>138</v>
      </c>
      <c r="Y673" t="s">
        <v>44</v>
      </c>
      <c r="Z673" t="s">
        <v>49</v>
      </c>
      <c r="AA673" t="s">
        <v>43</v>
      </c>
      <c r="AB673">
        <v>69</v>
      </c>
      <c r="AC673">
        <v>132</v>
      </c>
      <c r="AE673" t="s">
        <v>45</v>
      </c>
      <c r="AF673" t="s">
        <v>40</v>
      </c>
      <c r="AG673" t="s">
        <v>43</v>
      </c>
      <c r="AH673">
        <v>4.67</v>
      </c>
      <c r="AI673">
        <v>138</v>
      </c>
    </row>
    <row r="674" spans="1:35" x14ac:dyDescent="0.25">
      <c r="A674" t="s">
        <v>8</v>
      </c>
      <c r="B674" t="s">
        <v>40</v>
      </c>
      <c r="C674" t="s">
        <v>43</v>
      </c>
      <c r="D674">
        <v>8.3800000000000008</v>
      </c>
      <c r="E674">
        <v>137</v>
      </c>
      <c r="G674" t="s">
        <v>9</v>
      </c>
      <c r="H674" t="s">
        <v>40</v>
      </c>
      <c r="I674" t="s">
        <v>43</v>
      </c>
      <c r="J674">
        <v>45.93</v>
      </c>
      <c r="K674">
        <v>137</v>
      </c>
      <c r="Y674" t="s">
        <v>44</v>
      </c>
      <c r="Z674" t="s">
        <v>49</v>
      </c>
      <c r="AA674" t="s">
        <v>43</v>
      </c>
      <c r="AB674">
        <v>68.5</v>
      </c>
      <c r="AC674">
        <v>131</v>
      </c>
      <c r="AE674" t="s">
        <v>45</v>
      </c>
      <c r="AF674" t="s">
        <v>40</v>
      </c>
      <c r="AG674" t="s">
        <v>43</v>
      </c>
      <c r="AH674">
        <v>4.6500000000000004</v>
      </c>
      <c r="AI674">
        <v>137</v>
      </c>
    </row>
    <row r="675" spans="1:35" x14ac:dyDescent="0.25">
      <c r="A675" t="s">
        <v>8</v>
      </c>
      <c r="B675" t="s">
        <v>40</v>
      </c>
      <c r="C675" t="s">
        <v>43</v>
      </c>
      <c r="D675">
        <v>8.4</v>
      </c>
      <c r="E675">
        <v>136</v>
      </c>
      <c r="G675" t="s">
        <v>9</v>
      </c>
      <c r="H675" t="s">
        <v>40</v>
      </c>
      <c r="I675" t="s">
        <v>43</v>
      </c>
      <c r="J675">
        <v>46.01</v>
      </c>
      <c r="K675">
        <v>136</v>
      </c>
      <c r="Y675" t="s">
        <v>44</v>
      </c>
      <c r="Z675" t="s">
        <v>49</v>
      </c>
      <c r="AA675" t="s">
        <v>43</v>
      </c>
      <c r="AB675">
        <v>68</v>
      </c>
      <c r="AC675">
        <v>130</v>
      </c>
      <c r="AE675" t="s">
        <v>45</v>
      </c>
      <c r="AF675" t="s">
        <v>40</v>
      </c>
      <c r="AG675" t="s">
        <v>43</v>
      </c>
      <c r="AH675">
        <v>4.6399999999999997</v>
      </c>
      <c r="AI675">
        <v>136</v>
      </c>
    </row>
    <row r="676" spans="1:35" x14ac:dyDescent="0.25">
      <c r="A676" t="s">
        <v>8</v>
      </c>
      <c r="B676" t="s">
        <v>40</v>
      </c>
      <c r="C676" t="s">
        <v>43</v>
      </c>
      <c r="D676">
        <v>8.41</v>
      </c>
      <c r="E676">
        <v>135</v>
      </c>
      <c r="G676" t="s">
        <v>9</v>
      </c>
      <c r="H676" t="s">
        <v>40</v>
      </c>
      <c r="I676" t="s">
        <v>43</v>
      </c>
      <c r="J676">
        <v>46.09</v>
      </c>
      <c r="K676">
        <v>135</v>
      </c>
      <c r="Y676" t="s">
        <v>44</v>
      </c>
      <c r="Z676" t="s">
        <v>49</v>
      </c>
      <c r="AA676" t="s">
        <v>43</v>
      </c>
      <c r="AB676">
        <v>67.5</v>
      </c>
      <c r="AC676">
        <v>128</v>
      </c>
      <c r="AE676" t="s">
        <v>45</v>
      </c>
      <c r="AF676" t="s">
        <v>40</v>
      </c>
      <c r="AG676" t="s">
        <v>43</v>
      </c>
      <c r="AH676">
        <v>4.63</v>
      </c>
      <c r="AI676">
        <v>135</v>
      </c>
    </row>
    <row r="677" spans="1:35" x14ac:dyDescent="0.25">
      <c r="A677" t="s">
        <v>8</v>
      </c>
      <c r="B677" t="s">
        <v>40</v>
      </c>
      <c r="C677" t="s">
        <v>43</v>
      </c>
      <c r="D677">
        <v>8.42</v>
      </c>
      <c r="E677">
        <v>134</v>
      </c>
      <c r="G677" t="s">
        <v>9</v>
      </c>
      <c r="H677" t="s">
        <v>40</v>
      </c>
      <c r="I677" t="s">
        <v>43</v>
      </c>
      <c r="J677">
        <v>46.17</v>
      </c>
      <c r="K677">
        <v>134</v>
      </c>
      <c r="Y677" t="s">
        <v>44</v>
      </c>
      <c r="Z677" t="s">
        <v>49</v>
      </c>
      <c r="AA677" t="s">
        <v>43</v>
      </c>
      <c r="AB677">
        <v>67</v>
      </c>
      <c r="AC677">
        <v>127</v>
      </c>
      <c r="AE677" t="s">
        <v>45</v>
      </c>
      <c r="AF677" t="s">
        <v>40</v>
      </c>
      <c r="AG677" t="s">
        <v>43</v>
      </c>
      <c r="AH677">
        <v>4.6100000000000003</v>
      </c>
      <c r="AI677">
        <v>134</v>
      </c>
    </row>
    <row r="678" spans="1:35" x14ac:dyDescent="0.25">
      <c r="A678" t="s">
        <v>8</v>
      </c>
      <c r="B678" t="s">
        <v>40</v>
      </c>
      <c r="C678" t="s">
        <v>43</v>
      </c>
      <c r="D678">
        <v>8.44</v>
      </c>
      <c r="E678">
        <v>133</v>
      </c>
      <c r="G678" t="s">
        <v>9</v>
      </c>
      <c r="H678" t="s">
        <v>40</v>
      </c>
      <c r="I678" t="s">
        <v>43</v>
      </c>
      <c r="J678">
        <v>46.25</v>
      </c>
      <c r="K678">
        <v>133</v>
      </c>
      <c r="Y678" t="s">
        <v>44</v>
      </c>
      <c r="Z678" t="s">
        <v>49</v>
      </c>
      <c r="AA678" t="s">
        <v>43</v>
      </c>
      <c r="AB678">
        <v>66.5</v>
      </c>
      <c r="AC678">
        <v>126</v>
      </c>
      <c r="AE678" t="s">
        <v>45</v>
      </c>
      <c r="AF678" t="s">
        <v>40</v>
      </c>
      <c r="AG678" t="s">
        <v>43</v>
      </c>
      <c r="AH678">
        <v>4.5999999999999996</v>
      </c>
      <c r="AI678">
        <v>133</v>
      </c>
    </row>
    <row r="679" spans="1:35" x14ac:dyDescent="0.25">
      <c r="A679" t="s">
        <v>8</v>
      </c>
      <c r="B679" t="s">
        <v>40</v>
      </c>
      <c r="C679" t="s">
        <v>43</v>
      </c>
      <c r="D679">
        <v>8.4499999999999993</v>
      </c>
      <c r="E679">
        <v>132</v>
      </c>
      <c r="G679" t="s">
        <v>9</v>
      </c>
      <c r="H679" t="s">
        <v>40</v>
      </c>
      <c r="I679" t="s">
        <v>43</v>
      </c>
      <c r="J679">
        <v>46.33</v>
      </c>
      <c r="K679">
        <v>132</v>
      </c>
      <c r="Y679" t="s">
        <v>44</v>
      </c>
      <c r="Z679" t="s">
        <v>49</v>
      </c>
      <c r="AA679" t="s">
        <v>43</v>
      </c>
      <c r="AB679">
        <v>66</v>
      </c>
      <c r="AC679">
        <v>125</v>
      </c>
      <c r="AE679" t="s">
        <v>45</v>
      </c>
      <c r="AF679" t="s">
        <v>40</v>
      </c>
      <c r="AG679" t="s">
        <v>43</v>
      </c>
      <c r="AH679">
        <v>4.58</v>
      </c>
      <c r="AI679">
        <v>132</v>
      </c>
    </row>
    <row r="680" spans="1:35" x14ac:dyDescent="0.25">
      <c r="A680" t="s">
        <v>8</v>
      </c>
      <c r="B680" t="s">
        <v>40</v>
      </c>
      <c r="C680" t="s">
        <v>43</v>
      </c>
      <c r="D680">
        <v>8.4700000000000006</v>
      </c>
      <c r="E680">
        <v>131</v>
      </c>
      <c r="G680" t="s">
        <v>9</v>
      </c>
      <c r="H680" t="s">
        <v>40</v>
      </c>
      <c r="I680" t="s">
        <v>43</v>
      </c>
      <c r="J680">
        <v>46.41</v>
      </c>
      <c r="K680">
        <v>131</v>
      </c>
      <c r="Y680" t="s">
        <v>44</v>
      </c>
      <c r="Z680" t="s">
        <v>49</v>
      </c>
      <c r="AA680" t="s">
        <v>43</v>
      </c>
      <c r="AB680">
        <v>65.5</v>
      </c>
      <c r="AC680">
        <v>123</v>
      </c>
      <c r="AE680" t="s">
        <v>45</v>
      </c>
      <c r="AF680" t="s">
        <v>40</v>
      </c>
      <c r="AG680" t="s">
        <v>43</v>
      </c>
      <c r="AH680">
        <v>4.57</v>
      </c>
      <c r="AI680">
        <v>131</v>
      </c>
    </row>
    <row r="681" spans="1:35" x14ac:dyDescent="0.25">
      <c r="A681" t="s">
        <v>8</v>
      </c>
      <c r="B681" t="s">
        <v>40</v>
      </c>
      <c r="C681" t="s">
        <v>43</v>
      </c>
      <c r="D681">
        <v>8.48</v>
      </c>
      <c r="E681">
        <v>130</v>
      </c>
      <c r="G681" t="s">
        <v>9</v>
      </c>
      <c r="H681" t="s">
        <v>40</v>
      </c>
      <c r="I681" t="s">
        <v>43</v>
      </c>
      <c r="J681">
        <v>46.49</v>
      </c>
      <c r="K681">
        <v>130</v>
      </c>
      <c r="Y681" t="s">
        <v>44</v>
      </c>
      <c r="Z681" t="s">
        <v>49</v>
      </c>
      <c r="AA681" t="s">
        <v>43</v>
      </c>
      <c r="AB681">
        <v>65</v>
      </c>
      <c r="AC681">
        <v>122</v>
      </c>
      <c r="AE681" t="s">
        <v>45</v>
      </c>
      <c r="AF681" t="s">
        <v>40</v>
      </c>
      <c r="AG681" t="s">
        <v>43</v>
      </c>
      <c r="AH681">
        <v>4.5599999999999996</v>
      </c>
      <c r="AI681">
        <v>130</v>
      </c>
    </row>
    <row r="682" spans="1:35" x14ac:dyDescent="0.25">
      <c r="A682" t="s">
        <v>8</v>
      </c>
      <c r="B682" t="s">
        <v>40</v>
      </c>
      <c r="C682" t="s">
        <v>43</v>
      </c>
      <c r="D682">
        <v>8.49</v>
      </c>
      <c r="E682">
        <v>129</v>
      </c>
      <c r="G682" t="s">
        <v>9</v>
      </c>
      <c r="H682" t="s">
        <v>40</v>
      </c>
      <c r="I682" t="s">
        <v>43</v>
      </c>
      <c r="J682">
        <v>46.57</v>
      </c>
      <c r="K682">
        <v>129</v>
      </c>
      <c r="Y682" t="s">
        <v>44</v>
      </c>
      <c r="Z682" t="s">
        <v>49</v>
      </c>
      <c r="AA682" t="s">
        <v>43</v>
      </c>
      <c r="AB682">
        <v>64.5</v>
      </c>
      <c r="AC682">
        <v>121</v>
      </c>
      <c r="AE682" t="s">
        <v>45</v>
      </c>
      <c r="AF682" t="s">
        <v>40</v>
      </c>
      <c r="AG682" t="s">
        <v>43</v>
      </c>
      <c r="AH682">
        <v>4.54</v>
      </c>
      <c r="AI682">
        <v>129</v>
      </c>
    </row>
    <row r="683" spans="1:35" x14ac:dyDescent="0.25">
      <c r="A683" t="s">
        <v>8</v>
      </c>
      <c r="B683" t="s">
        <v>40</v>
      </c>
      <c r="C683" t="s">
        <v>43</v>
      </c>
      <c r="D683">
        <v>8.51</v>
      </c>
      <c r="E683">
        <v>128</v>
      </c>
      <c r="G683" t="s">
        <v>9</v>
      </c>
      <c r="H683" t="s">
        <v>40</v>
      </c>
      <c r="I683" t="s">
        <v>43</v>
      </c>
      <c r="J683">
        <v>46.66</v>
      </c>
      <c r="K683">
        <v>128</v>
      </c>
      <c r="Y683" t="s">
        <v>44</v>
      </c>
      <c r="Z683" t="s">
        <v>49</v>
      </c>
      <c r="AA683" t="s">
        <v>43</v>
      </c>
      <c r="AB683">
        <v>64</v>
      </c>
      <c r="AC683">
        <v>120</v>
      </c>
      <c r="AE683" t="s">
        <v>45</v>
      </c>
      <c r="AF683" t="s">
        <v>40</v>
      </c>
      <c r="AG683" t="s">
        <v>43</v>
      </c>
      <c r="AH683">
        <v>4.53</v>
      </c>
      <c r="AI683">
        <v>128</v>
      </c>
    </row>
    <row r="684" spans="1:35" x14ac:dyDescent="0.25">
      <c r="A684" t="s">
        <v>8</v>
      </c>
      <c r="B684" t="s">
        <v>40</v>
      </c>
      <c r="C684" t="s">
        <v>43</v>
      </c>
      <c r="D684">
        <v>8.52</v>
      </c>
      <c r="E684">
        <v>127</v>
      </c>
      <c r="G684" t="s">
        <v>9</v>
      </c>
      <c r="H684" t="s">
        <v>40</v>
      </c>
      <c r="I684" t="s">
        <v>43</v>
      </c>
      <c r="J684">
        <v>46.74</v>
      </c>
      <c r="K684">
        <v>127</v>
      </c>
      <c r="Y684" t="s">
        <v>44</v>
      </c>
      <c r="Z684" t="s">
        <v>49</v>
      </c>
      <c r="AA684" t="s">
        <v>43</v>
      </c>
      <c r="AB684">
        <v>63.5</v>
      </c>
      <c r="AC684">
        <v>119</v>
      </c>
      <c r="AE684" t="s">
        <v>45</v>
      </c>
      <c r="AF684" t="s">
        <v>40</v>
      </c>
      <c r="AG684" t="s">
        <v>43</v>
      </c>
      <c r="AH684">
        <v>4.5199999999999996</v>
      </c>
      <c r="AI684">
        <v>127</v>
      </c>
    </row>
    <row r="685" spans="1:35" x14ac:dyDescent="0.25">
      <c r="A685" t="s">
        <v>8</v>
      </c>
      <c r="B685" t="s">
        <v>40</v>
      </c>
      <c r="C685" t="s">
        <v>43</v>
      </c>
      <c r="D685">
        <v>8.5399999999999991</v>
      </c>
      <c r="E685">
        <v>126</v>
      </c>
      <c r="G685" t="s">
        <v>9</v>
      </c>
      <c r="H685" t="s">
        <v>40</v>
      </c>
      <c r="I685" t="s">
        <v>43</v>
      </c>
      <c r="J685">
        <v>46.82</v>
      </c>
      <c r="K685">
        <v>126</v>
      </c>
      <c r="Y685" t="s">
        <v>44</v>
      </c>
      <c r="Z685" t="s">
        <v>49</v>
      </c>
      <c r="AA685" t="s">
        <v>43</v>
      </c>
      <c r="AB685">
        <v>63</v>
      </c>
      <c r="AC685">
        <v>117</v>
      </c>
      <c r="AE685" t="s">
        <v>45</v>
      </c>
      <c r="AF685" t="s">
        <v>40</v>
      </c>
      <c r="AG685" t="s">
        <v>43</v>
      </c>
      <c r="AH685">
        <v>4.5</v>
      </c>
      <c r="AI685">
        <v>126</v>
      </c>
    </row>
    <row r="686" spans="1:35" x14ac:dyDescent="0.25">
      <c r="A686" t="s">
        <v>8</v>
      </c>
      <c r="B686" t="s">
        <v>40</v>
      </c>
      <c r="C686" t="s">
        <v>43</v>
      </c>
      <c r="D686">
        <v>8.5500000000000007</v>
      </c>
      <c r="E686">
        <v>125</v>
      </c>
      <c r="G686" t="s">
        <v>9</v>
      </c>
      <c r="H686" t="s">
        <v>40</v>
      </c>
      <c r="I686" t="s">
        <v>43</v>
      </c>
      <c r="J686">
        <v>46.9</v>
      </c>
      <c r="K686">
        <v>125</v>
      </c>
      <c r="Y686" t="s">
        <v>44</v>
      </c>
      <c r="Z686" t="s">
        <v>49</v>
      </c>
      <c r="AA686" t="s">
        <v>43</v>
      </c>
      <c r="AB686">
        <v>62.5</v>
      </c>
      <c r="AC686">
        <v>116</v>
      </c>
      <c r="AE686" t="s">
        <v>45</v>
      </c>
      <c r="AF686" t="s">
        <v>40</v>
      </c>
      <c r="AG686" t="s">
        <v>43</v>
      </c>
      <c r="AH686">
        <v>4.49</v>
      </c>
      <c r="AI686">
        <v>125</v>
      </c>
    </row>
    <row r="687" spans="1:35" x14ac:dyDescent="0.25">
      <c r="A687" t="s">
        <v>8</v>
      </c>
      <c r="B687" t="s">
        <v>40</v>
      </c>
      <c r="C687" t="s">
        <v>43</v>
      </c>
      <c r="D687">
        <v>8.56</v>
      </c>
      <c r="E687">
        <v>124</v>
      </c>
      <c r="G687" t="s">
        <v>9</v>
      </c>
      <c r="H687" t="s">
        <v>40</v>
      </c>
      <c r="I687" t="s">
        <v>43</v>
      </c>
      <c r="J687">
        <v>46.99</v>
      </c>
      <c r="K687">
        <v>124</v>
      </c>
      <c r="Y687" t="s">
        <v>44</v>
      </c>
      <c r="Z687" t="s">
        <v>49</v>
      </c>
      <c r="AA687" t="s">
        <v>43</v>
      </c>
      <c r="AB687">
        <v>62</v>
      </c>
      <c r="AC687">
        <v>115</v>
      </c>
      <c r="AE687" t="s">
        <v>45</v>
      </c>
      <c r="AF687" t="s">
        <v>40</v>
      </c>
      <c r="AG687" t="s">
        <v>43</v>
      </c>
      <c r="AH687">
        <v>4.47</v>
      </c>
      <c r="AI687">
        <v>124</v>
      </c>
    </row>
    <row r="688" spans="1:35" x14ac:dyDescent="0.25">
      <c r="A688" t="s">
        <v>8</v>
      </c>
      <c r="B688" t="s">
        <v>40</v>
      </c>
      <c r="C688" t="s">
        <v>43</v>
      </c>
      <c r="D688">
        <v>8.58</v>
      </c>
      <c r="E688">
        <v>123</v>
      </c>
      <c r="G688" t="s">
        <v>9</v>
      </c>
      <c r="H688" t="s">
        <v>40</v>
      </c>
      <c r="I688" t="s">
        <v>43</v>
      </c>
      <c r="J688">
        <v>47.07</v>
      </c>
      <c r="K688">
        <v>123</v>
      </c>
      <c r="Y688" t="s">
        <v>44</v>
      </c>
      <c r="Z688" t="s">
        <v>49</v>
      </c>
      <c r="AA688" t="s">
        <v>43</v>
      </c>
      <c r="AB688">
        <v>61.5</v>
      </c>
      <c r="AC688">
        <v>114</v>
      </c>
      <c r="AE688" t="s">
        <v>45</v>
      </c>
      <c r="AF688" t="s">
        <v>40</v>
      </c>
      <c r="AG688" t="s">
        <v>43</v>
      </c>
      <c r="AH688">
        <v>4.46</v>
      </c>
      <c r="AI688">
        <v>123</v>
      </c>
    </row>
    <row r="689" spans="1:35" x14ac:dyDescent="0.25">
      <c r="A689" t="s">
        <v>8</v>
      </c>
      <c r="B689" t="s">
        <v>40</v>
      </c>
      <c r="C689" t="s">
        <v>43</v>
      </c>
      <c r="D689">
        <v>8.59</v>
      </c>
      <c r="E689">
        <v>122</v>
      </c>
      <c r="G689" t="s">
        <v>9</v>
      </c>
      <c r="H689" t="s">
        <v>40</v>
      </c>
      <c r="I689" t="s">
        <v>43</v>
      </c>
      <c r="J689">
        <v>47.16</v>
      </c>
      <c r="K689">
        <v>122</v>
      </c>
      <c r="Y689" t="s">
        <v>44</v>
      </c>
      <c r="Z689" t="s">
        <v>49</v>
      </c>
      <c r="AA689" t="s">
        <v>43</v>
      </c>
      <c r="AB689">
        <v>61</v>
      </c>
      <c r="AC689">
        <v>112</v>
      </c>
      <c r="AE689" t="s">
        <v>45</v>
      </c>
      <c r="AF689" t="s">
        <v>40</v>
      </c>
      <c r="AG689" t="s">
        <v>43</v>
      </c>
      <c r="AH689">
        <v>4.4400000000000004</v>
      </c>
      <c r="AI689">
        <v>122</v>
      </c>
    </row>
    <row r="690" spans="1:35" x14ac:dyDescent="0.25">
      <c r="A690" t="s">
        <v>8</v>
      </c>
      <c r="B690" t="s">
        <v>40</v>
      </c>
      <c r="C690" t="s">
        <v>43</v>
      </c>
      <c r="D690">
        <v>8.61</v>
      </c>
      <c r="E690">
        <v>121</v>
      </c>
      <c r="G690" t="s">
        <v>9</v>
      </c>
      <c r="H690" t="s">
        <v>40</v>
      </c>
      <c r="I690" t="s">
        <v>43</v>
      </c>
      <c r="J690">
        <v>47.24</v>
      </c>
      <c r="K690">
        <v>121</v>
      </c>
      <c r="Y690" t="s">
        <v>44</v>
      </c>
      <c r="Z690" t="s">
        <v>49</v>
      </c>
      <c r="AA690" t="s">
        <v>43</v>
      </c>
      <c r="AB690">
        <v>60.5</v>
      </c>
      <c r="AC690">
        <v>111</v>
      </c>
      <c r="AE690" t="s">
        <v>45</v>
      </c>
      <c r="AF690" t="s">
        <v>40</v>
      </c>
      <c r="AG690" t="s">
        <v>43</v>
      </c>
      <c r="AH690">
        <v>4.43</v>
      </c>
      <c r="AI690">
        <v>121</v>
      </c>
    </row>
    <row r="691" spans="1:35" x14ac:dyDescent="0.25">
      <c r="A691" t="s">
        <v>8</v>
      </c>
      <c r="B691" t="s">
        <v>40</v>
      </c>
      <c r="C691" t="s">
        <v>43</v>
      </c>
      <c r="D691">
        <v>8.6199999999999992</v>
      </c>
      <c r="E691">
        <v>120</v>
      </c>
      <c r="G691" t="s">
        <v>9</v>
      </c>
      <c r="H691" t="s">
        <v>40</v>
      </c>
      <c r="I691" t="s">
        <v>43</v>
      </c>
      <c r="J691">
        <v>47.32</v>
      </c>
      <c r="K691">
        <v>120</v>
      </c>
      <c r="Y691" t="s">
        <v>44</v>
      </c>
      <c r="Z691" t="s">
        <v>49</v>
      </c>
      <c r="AA691" t="s">
        <v>43</v>
      </c>
      <c r="AB691">
        <v>60</v>
      </c>
      <c r="AC691">
        <v>110</v>
      </c>
      <c r="AE691" t="s">
        <v>45</v>
      </c>
      <c r="AF691" t="s">
        <v>40</v>
      </c>
      <c r="AG691" t="s">
        <v>43</v>
      </c>
      <c r="AH691">
        <v>4.42</v>
      </c>
      <c r="AI691">
        <v>120</v>
      </c>
    </row>
    <row r="692" spans="1:35" x14ac:dyDescent="0.25">
      <c r="A692" t="s">
        <v>8</v>
      </c>
      <c r="B692" t="s">
        <v>40</v>
      </c>
      <c r="C692" t="s">
        <v>43</v>
      </c>
      <c r="D692">
        <v>8.64</v>
      </c>
      <c r="E692">
        <v>119</v>
      </c>
      <c r="G692" t="s">
        <v>9</v>
      </c>
      <c r="H692" t="s">
        <v>40</v>
      </c>
      <c r="I692" t="s">
        <v>43</v>
      </c>
      <c r="J692">
        <v>47.41</v>
      </c>
      <c r="K692">
        <v>119</v>
      </c>
      <c r="Y692" t="s">
        <v>44</v>
      </c>
      <c r="Z692" t="s">
        <v>49</v>
      </c>
      <c r="AA692" t="s">
        <v>43</v>
      </c>
      <c r="AB692">
        <v>59.5</v>
      </c>
      <c r="AC692">
        <v>109</v>
      </c>
      <c r="AE692" t="s">
        <v>45</v>
      </c>
      <c r="AF692" t="s">
        <v>40</v>
      </c>
      <c r="AG692" t="s">
        <v>43</v>
      </c>
      <c r="AH692">
        <v>4.4000000000000004</v>
      </c>
      <c r="AI692">
        <v>119</v>
      </c>
    </row>
    <row r="693" spans="1:35" x14ac:dyDescent="0.25">
      <c r="A693" t="s">
        <v>8</v>
      </c>
      <c r="B693" t="s">
        <v>40</v>
      </c>
      <c r="C693" t="s">
        <v>43</v>
      </c>
      <c r="D693">
        <v>8.65</v>
      </c>
      <c r="E693">
        <v>118</v>
      </c>
      <c r="G693" t="s">
        <v>9</v>
      </c>
      <c r="H693" t="s">
        <v>40</v>
      </c>
      <c r="I693" t="s">
        <v>43</v>
      </c>
      <c r="J693">
        <v>47.5</v>
      </c>
      <c r="K693">
        <v>118</v>
      </c>
      <c r="Y693" t="s">
        <v>44</v>
      </c>
      <c r="Z693" t="s">
        <v>49</v>
      </c>
      <c r="AA693" t="s">
        <v>43</v>
      </c>
      <c r="AB693">
        <v>59</v>
      </c>
      <c r="AC693">
        <v>108</v>
      </c>
      <c r="AE693" t="s">
        <v>45</v>
      </c>
      <c r="AF693" t="s">
        <v>40</v>
      </c>
      <c r="AG693" t="s">
        <v>43</v>
      </c>
      <c r="AH693">
        <v>4.3899999999999997</v>
      </c>
      <c r="AI693">
        <v>118</v>
      </c>
    </row>
    <row r="694" spans="1:35" x14ac:dyDescent="0.25">
      <c r="A694" t="s">
        <v>8</v>
      </c>
      <c r="B694" t="s">
        <v>40</v>
      </c>
      <c r="C694" t="s">
        <v>43</v>
      </c>
      <c r="D694">
        <v>8.67</v>
      </c>
      <c r="E694">
        <v>117</v>
      </c>
      <c r="G694" t="s">
        <v>9</v>
      </c>
      <c r="H694" t="s">
        <v>40</v>
      </c>
      <c r="I694" t="s">
        <v>43</v>
      </c>
      <c r="J694">
        <v>47.58</v>
      </c>
      <c r="K694">
        <v>117</v>
      </c>
      <c r="Y694" t="s">
        <v>44</v>
      </c>
      <c r="Z694" t="s">
        <v>49</v>
      </c>
      <c r="AA694" t="s">
        <v>43</v>
      </c>
      <c r="AB694">
        <v>58.5</v>
      </c>
      <c r="AC694">
        <v>106</v>
      </c>
      <c r="AE694" t="s">
        <v>45</v>
      </c>
      <c r="AF694" t="s">
        <v>40</v>
      </c>
      <c r="AG694" t="s">
        <v>43</v>
      </c>
      <c r="AH694">
        <v>4.37</v>
      </c>
      <c r="AI694">
        <v>117</v>
      </c>
    </row>
    <row r="695" spans="1:35" x14ac:dyDescent="0.25">
      <c r="A695" t="s">
        <v>8</v>
      </c>
      <c r="B695" t="s">
        <v>40</v>
      </c>
      <c r="C695" t="s">
        <v>43</v>
      </c>
      <c r="D695">
        <v>8.68</v>
      </c>
      <c r="E695">
        <v>116</v>
      </c>
      <c r="G695" t="s">
        <v>9</v>
      </c>
      <c r="H695" t="s">
        <v>40</v>
      </c>
      <c r="I695" t="s">
        <v>43</v>
      </c>
      <c r="J695">
        <v>47.66</v>
      </c>
      <c r="K695">
        <v>116</v>
      </c>
      <c r="Y695" t="s">
        <v>44</v>
      </c>
      <c r="Z695" t="s">
        <v>49</v>
      </c>
      <c r="AA695" t="s">
        <v>43</v>
      </c>
      <c r="AB695">
        <v>58</v>
      </c>
      <c r="AC695">
        <v>105</v>
      </c>
      <c r="AE695" t="s">
        <v>45</v>
      </c>
      <c r="AF695" t="s">
        <v>40</v>
      </c>
      <c r="AG695" t="s">
        <v>43</v>
      </c>
      <c r="AH695">
        <v>4.3600000000000003</v>
      </c>
      <c r="AI695">
        <v>116</v>
      </c>
    </row>
    <row r="696" spans="1:35" x14ac:dyDescent="0.25">
      <c r="A696" t="s">
        <v>8</v>
      </c>
      <c r="B696" t="s">
        <v>40</v>
      </c>
      <c r="C696" t="s">
        <v>43</v>
      </c>
      <c r="D696">
        <v>8.6999999999999993</v>
      </c>
      <c r="E696">
        <v>115</v>
      </c>
      <c r="G696" t="s">
        <v>9</v>
      </c>
      <c r="H696" t="s">
        <v>40</v>
      </c>
      <c r="I696" t="s">
        <v>43</v>
      </c>
      <c r="J696">
        <v>47.75</v>
      </c>
      <c r="K696">
        <v>115</v>
      </c>
      <c r="Y696" t="s">
        <v>44</v>
      </c>
      <c r="Z696" t="s">
        <v>49</v>
      </c>
      <c r="AA696" t="s">
        <v>43</v>
      </c>
      <c r="AB696">
        <v>57.5</v>
      </c>
      <c r="AC696">
        <v>104</v>
      </c>
      <c r="AE696" t="s">
        <v>45</v>
      </c>
      <c r="AF696" t="s">
        <v>40</v>
      </c>
      <c r="AG696" t="s">
        <v>43</v>
      </c>
      <c r="AH696">
        <v>4.34</v>
      </c>
      <c r="AI696">
        <v>115</v>
      </c>
    </row>
    <row r="697" spans="1:35" x14ac:dyDescent="0.25">
      <c r="A697" t="s">
        <v>8</v>
      </c>
      <c r="B697" t="s">
        <v>40</v>
      </c>
      <c r="C697" t="s">
        <v>43</v>
      </c>
      <c r="D697">
        <v>8.7100000000000009</v>
      </c>
      <c r="E697">
        <v>114</v>
      </c>
      <c r="G697" t="s">
        <v>9</v>
      </c>
      <c r="H697" t="s">
        <v>40</v>
      </c>
      <c r="I697" t="s">
        <v>43</v>
      </c>
      <c r="J697">
        <v>47.84</v>
      </c>
      <c r="K697">
        <v>114</v>
      </c>
      <c r="Y697" t="s">
        <v>44</v>
      </c>
      <c r="Z697" t="s">
        <v>49</v>
      </c>
      <c r="AA697" t="s">
        <v>43</v>
      </c>
      <c r="AB697">
        <v>57</v>
      </c>
      <c r="AC697">
        <v>103</v>
      </c>
      <c r="AE697" t="s">
        <v>45</v>
      </c>
      <c r="AF697" t="s">
        <v>40</v>
      </c>
      <c r="AG697" t="s">
        <v>43</v>
      </c>
      <c r="AH697">
        <v>4.33</v>
      </c>
      <c r="AI697">
        <v>114</v>
      </c>
    </row>
    <row r="698" spans="1:35" x14ac:dyDescent="0.25">
      <c r="A698" t="s">
        <v>8</v>
      </c>
      <c r="B698" t="s">
        <v>40</v>
      </c>
      <c r="C698" t="s">
        <v>43</v>
      </c>
      <c r="D698">
        <v>8.7200000000000006</v>
      </c>
      <c r="E698">
        <v>113</v>
      </c>
      <c r="G698" t="s">
        <v>9</v>
      </c>
      <c r="H698" t="s">
        <v>40</v>
      </c>
      <c r="I698" t="s">
        <v>43</v>
      </c>
      <c r="J698">
        <v>47.93</v>
      </c>
      <c r="K698">
        <v>113</v>
      </c>
      <c r="Y698" t="s">
        <v>44</v>
      </c>
      <c r="Z698" t="s">
        <v>49</v>
      </c>
      <c r="AA698" t="s">
        <v>43</v>
      </c>
      <c r="AB698">
        <v>56.5</v>
      </c>
      <c r="AC698">
        <v>102</v>
      </c>
      <c r="AE698" t="s">
        <v>45</v>
      </c>
      <c r="AF698" t="s">
        <v>40</v>
      </c>
      <c r="AG698" t="s">
        <v>43</v>
      </c>
      <c r="AH698">
        <v>4.3099999999999996</v>
      </c>
      <c r="AI698">
        <v>113</v>
      </c>
    </row>
    <row r="699" spans="1:35" x14ac:dyDescent="0.25">
      <c r="A699" t="s">
        <v>8</v>
      </c>
      <c r="B699" t="s">
        <v>40</v>
      </c>
      <c r="C699" t="s">
        <v>43</v>
      </c>
      <c r="D699">
        <v>8.74</v>
      </c>
      <c r="E699">
        <v>112</v>
      </c>
      <c r="G699" t="s">
        <v>9</v>
      </c>
      <c r="H699" t="s">
        <v>40</v>
      </c>
      <c r="I699" t="s">
        <v>43</v>
      </c>
      <c r="J699">
        <v>48.02</v>
      </c>
      <c r="K699">
        <v>112</v>
      </c>
      <c r="Y699" t="s">
        <v>44</v>
      </c>
      <c r="Z699" t="s">
        <v>49</v>
      </c>
      <c r="AA699" t="s">
        <v>43</v>
      </c>
      <c r="AB699">
        <v>56</v>
      </c>
      <c r="AC699">
        <v>100</v>
      </c>
      <c r="AE699" t="s">
        <v>45</v>
      </c>
      <c r="AF699" t="s">
        <v>40</v>
      </c>
      <c r="AG699" t="s">
        <v>43</v>
      </c>
      <c r="AH699">
        <v>4.3</v>
      </c>
      <c r="AI699">
        <v>112</v>
      </c>
    </row>
    <row r="700" spans="1:35" x14ac:dyDescent="0.25">
      <c r="A700" t="s">
        <v>8</v>
      </c>
      <c r="B700" t="s">
        <v>40</v>
      </c>
      <c r="C700" t="s">
        <v>43</v>
      </c>
      <c r="D700">
        <v>8.75</v>
      </c>
      <c r="E700">
        <v>111</v>
      </c>
      <c r="G700" t="s">
        <v>9</v>
      </c>
      <c r="H700" t="s">
        <v>40</v>
      </c>
      <c r="I700" t="s">
        <v>43</v>
      </c>
      <c r="J700">
        <v>48.1</v>
      </c>
      <c r="K700">
        <v>111</v>
      </c>
      <c r="Y700" t="s">
        <v>44</v>
      </c>
      <c r="Z700" t="s">
        <v>49</v>
      </c>
      <c r="AA700" t="s">
        <v>43</v>
      </c>
      <c r="AB700">
        <v>55.5</v>
      </c>
      <c r="AC700">
        <v>99</v>
      </c>
      <c r="AE700" t="s">
        <v>45</v>
      </c>
      <c r="AF700" t="s">
        <v>40</v>
      </c>
      <c r="AG700" t="s">
        <v>43</v>
      </c>
      <c r="AH700">
        <v>4.28</v>
      </c>
      <c r="AI700">
        <v>111</v>
      </c>
    </row>
    <row r="701" spans="1:35" x14ac:dyDescent="0.25">
      <c r="A701" t="s">
        <v>8</v>
      </c>
      <c r="B701" t="s">
        <v>40</v>
      </c>
      <c r="C701" t="s">
        <v>43</v>
      </c>
      <c r="D701">
        <v>8.77</v>
      </c>
      <c r="E701">
        <v>110</v>
      </c>
      <c r="G701" t="s">
        <v>9</v>
      </c>
      <c r="H701" t="s">
        <v>40</v>
      </c>
      <c r="I701" t="s">
        <v>43</v>
      </c>
      <c r="J701">
        <v>48.19</v>
      </c>
      <c r="K701">
        <v>110</v>
      </c>
      <c r="Y701" t="s">
        <v>44</v>
      </c>
      <c r="Z701" t="s">
        <v>49</v>
      </c>
      <c r="AA701" t="s">
        <v>43</v>
      </c>
      <c r="AB701">
        <v>55</v>
      </c>
      <c r="AC701">
        <v>98</v>
      </c>
      <c r="AE701" t="s">
        <v>45</v>
      </c>
      <c r="AF701" t="s">
        <v>40</v>
      </c>
      <c r="AG701" t="s">
        <v>43</v>
      </c>
      <c r="AH701">
        <v>4.2699999999999996</v>
      </c>
      <c r="AI701">
        <v>110</v>
      </c>
    </row>
    <row r="702" spans="1:35" x14ac:dyDescent="0.25">
      <c r="A702" t="s">
        <v>8</v>
      </c>
      <c r="B702" t="s">
        <v>40</v>
      </c>
      <c r="C702" t="s">
        <v>43</v>
      </c>
      <c r="D702">
        <v>8.7899999999999991</v>
      </c>
      <c r="E702">
        <v>109</v>
      </c>
      <c r="G702" t="s">
        <v>9</v>
      </c>
      <c r="H702" t="s">
        <v>40</v>
      </c>
      <c r="I702" t="s">
        <v>43</v>
      </c>
      <c r="J702">
        <v>48.28</v>
      </c>
      <c r="K702">
        <v>109</v>
      </c>
      <c r="Y702" t="s">
        <v>44</v>
      </c>
      <c r="Z702" t="s">
        <v>49</v>
      </c>
      <c r="AA702" t="s">
        <v>43</v>
      </c>
      <c r="AB702">
        <v>54.5</v>
      </c>
      <c r="AC702">
        <v>97</v>
      </c>
      <c r="AE702" t="s">
        <v>45</v>
      </c>
      <c r="AF702" t="s">
        <v>40</v>
      </c>
      <c r="AG702" t="s">
        <v>43</v>
      </c>
      <c r="AH702">
        <v>4.26</v>
      </c>
      <c r="AI702">
        <v>109</v>
      </c>
    </row>
    <row r="703" spans="1:35" x14ac:dyDescent="0.25">
      <c r="A703" t="s">
        <v>8</v>
      </c>
      <c r="B703" t="s">
        <v>40</v>
      </c>
      <c r="C703" t="s">
        <v>43</v>
      </c>
      <c r="D703">
        <v>8.8000000000000007</v>
      </c>
      <c r="E703">
        <v>108</v>
      </c>
      <c r="G703" t="s">
        <v>9</v>
      </c>
      <c r="H703" t="s">
        <v>40</v>
      </c>
      <c r="I703" t="s">
        <v>43</v>
      </c>
      <c r="J703">
        <v>48.37</v>
      </c>
      <c r="K703">
        <v>108</v>
      </c>
      <c r="Y703" t="s">
        <v>44</v>
      </c>
      <c r="Z703" t="s">
        <v>49</v>
      </c>
      <c r="AA703" t="s">
        <v>43</v>
      </c>
      <c r="AB703">
        <v>54</v>
      </c>
      <c r="AC703">
        <v>96</v>
      </c>
      <c r="AE703" t="s">
        <v>45</v>
      </c>
      <c r="AF703" t="s">
        <v>40</v>
      </c>
      <c r="AG703" t="s">
        <v>43</v>
      </c>
      <c r="AH703">
        <v>4.24</v>
      </c>
      <c r="AI703">
        <v>108</v>
      </c>
    </row>
    <row r="704" spans="1:35" x14ac:dyDescent="0.25">
      <c r="A704" t="s">
        <v>8</v>
      </c>
      <c r="B704" t="s">
        <v>40</v>
      </c>
      <c r="C704" t="s">
        <v>43</v>
      </c>
      <c r="D704">
        <v>8.82</v>
      </c>
      <c r="E704">
        <v>107</v>
      </c>
      <c r="G704" t="s">
        <v>9</v>
      </c>
      <c r="H704" t="s">
        <v>40</v>
      </c>
      <c r="I704" t="s">
        <v>43</v>
      </c>
      <c r="J704">
        <v>48.46</v>
      </c>
      <c r="K704">
        <v>107</v>
      </c>
      <c r="Y704" t="s">
        <v>44</v>
      </c>
      <c r="Z704" t="s">
        <v>49</v>
      </c>
      <c r="AA704" t="s">
        <v>43</v>
      </c>
      <c r="AB704">
        <v>53.5</v>
      </c>
      <c r="AC704">
        <v>94</v>
      </c>
      <c r="AE704" t="s">
        <v>45</v>
      </c>
      <c r="AF704" t="s">
        <v>40</v>
      </c>
      <c r="AG704" t="s">
        <v>43</v>
      </c>
      <c r="AH704">
        <v>4.2300000000000004</v>
      </c>
      <c r="AI704">
        <v>107</v>
      </c>
    </row>
    <row r="705" spans="1:35" x14ac:dyDescent="0.25">
      <c r="A705" t="s">
        <v>8</v>
      </c>
      <c r="B705" t="s">
        <v>40</v>
      </c>
      <c r="C705" t="s">
        <v>43</v>
      </c>
      <c r="D705">
        <v>8.83</v>
      </c>
      <c r="E705">
        <v>106</v>
      </c>
      <c r="G705" t="s">
        <v>9</v>
      </c>
      <c r="H705" t="s">
        <v>40</v>
      </c>
      <c r="I705" t="s">
        <v>43</v>
      </c>
      <c r="J705">
        <v>48.55</v>
      </c>
      <c r="K705">
        <v>106</v>
      </c>
      <c r="Y705" t="s">
        <v>44</v>
      </c>
      <c r="Z705" t="s">
        <v>49</v>
      </c>
      <c r="AA705" t="s">
        <v>43</v>
      </c>
      <c r="AB705">
        <v>53</v>
      </c>
      <c r="AC705">
        <v>93</v>
      </c>
      <c r="AE705" t="s">
        <v>45</v>
      </c>
      <c r="AF705" t="s">
        <v>40</v>
      </c>
      <c r="AG705" t="s">
        <v>43</v>
      </c>
      <c r="AH705">
        <v>4.21</v>
      </c>
      <c r="AI705">
        <v>106</v>
      </c>
    </row>
    <row r="706" spans="1:35" x14ac:dyDescent="0.25">
      <c r="A706" t="s">
        <v>8</v>
      </c>
      <c r="B706" t="s">
        <v>40</v>
      </c>
      <c r="C706" t="s">
        <v>43</v>
      </c>
      <c r="D706">
        <v>8.85</v>
      </c>
      <c r="E706">
        <v>105</v>
      </c>
      <c r="G706" t="s">
        <v>9</v>
      </c>
      <c r="H706" t="s">
        <v>40</v>
      </c>
      <c r="I706" t="s">
        <v>43</v>
      </c>
      <c r="J706">
        <v>48.64</v>
      </c>
      <c r="K706">
        <v>105</v>
      </c>
      <c r="Y706" t="s">
        <v>44</v>
      </c>
      <c r="Z706" t="s">
        <v>49</v>
      </c>
      <c r="AA706" t="s">
        <v>43</v>
      </c>
      <c r="AB706">
        <v>52.5</v>
      </c>
      <c r="AC706">
        <v>92</v>
      </c>
      <c r="AE706" t="s">
        <v>45</v>
      </c>
      <c r="AF706" t="s">
        <v>40</v>
      </c>
      <c r="AG706" t="s">
        <v>43</v>
      </c>
      <c r="AH706">
        <v>4.2</v>
      </c>
      <c r="AI706">
        <v>105</v>
      </c>
    </row>
    <row r="707" spans="1:35" x14ac:dyDescent="0.25">
      <c r="A707" t="s">
        <v>8</v>
      </c>
      <c r="B707" t="s">
        <v>40</v>
      </c>
      <c r="C707" t="s">
        <v>43</v>
      </c>
      <c r="D707">
        <v>8.86</v>
      </c>
      <c r="E707">
        <v>104</v>
      </c>
      <c r="G707" t="s">
        <v>9</v>
      </c>
      <c r="H707" t="s">
        <v>40</v>
      </c>
      <c r="I707" t="s">
        <v>43</v>
      </c>
      <c r="J707">
        <v>48.73</v>
      </c>
      <c r="K707">
        <v>104</v>
      </c>
      <c r="Y707" t="s">
        <v>44</v>
      </c>
      <c r="Z707" t="s">
        <v>49</v>
      </c>
      <c r="AA707" t="s">
        <v>43</v>
      </c>
      <c r="AB707">
        <v>52</v>
      </c>
      <c r="AC707">
        <v>91</v>
      </c>
      <c r="AE707" t="s">
        <v>45</v>
      </c>
      <c r="AF707" t="s">
        <v>40</v>
      </c>
      <c r="AG707" t="s">
        <v>43</v>
      </c>
      <c r="AH707">
        <v>4.18</v>
      </c>
      <c r="AI707">
        <v>104</v>
      </c>
    </row>
    <row r="708" spans="1:35" x14ac:dyDescent="0.25">
      <c r="A708" t="s">
        <v>8</v>
      </c>
      <c r="B708" t="s">
        <v>40</v>
      </c>
      <c r="C708" t="s">
        <v>43</v>
      </c>
      <c r="D708">
        <v>8.8800000000000008</v>
      </c>
      <c r="E708">
        <v>103</v>
      </c>
      <c r="G708" t="s">
        <v>9</v>
      </c>
      <c r="H708" t="s">
        <v>40</v>
      </c>
      <c r="I708" t="s">
        <v>43</v>
      </c>
      <c r="J708">
        <v>48.82</v>
      </c>
      <c r="K708">
        <v>103</v>
      </c>
      <c r="Y708" t="s">
        <v>44</v>
      </c>
      <c r="Z708" t="s">
        <v>49</v>
      </c>
      <c r="AA708" t="s">
        <v>43</v>
      </c>
      <c r="AB708">
        <v>51.5</v>
      </c>
      <c r="AC708">
        <v>90</v>
      </c>
      <c r="AE708" t="s">
        <v>45</v>
      </c>
      <c r="AF708" t="s">
        <v>40</v>
      </c>
      <c r="AG708" t="s">
        <v>43</v>
      </c>
      <c r="AH708">
        <v>4.16</v>
      </c>
      <c r="AI708">
        <v>103</v>
      </c>
    </row>
    <row r="709" spans="1:35" x14ac:dyDescent="0.25">
      <c r="A709" t="s">
        <v>8</v>
      </c>
      <c r="B709" t="s">
        <v>40</v>
      </c>
      <c r="C709" t="s">
        <v>43</v>
      </c>
      <c r="D709">
        <v>8.89</v>
      </c>
      <c r="E709">
        <v>102</v>
      </c>
      <c r="G709" t="s">
        <v>9</v>
      </c>
      <c r="H709" t="s">
        <v>40</v>
      </c>
      <c r="I709" t="s">
        <v>43</v>
      </c>
      <c r="J709">
        <v>48.91</v>
      </c>
      <c r="K709">
        <v>102</v>
      </c>
      <c r="Y709" t="s">
        <v>44</v>
      </c>
      <c r="Z709" t="s">
        <v>49</v>
      </c>
      <c r="AA709" t="s">
        <v>43</v>
      </c>
      <c r="AB709">
        <v>51</v>
      </c>
      <c r="AC709">
        <v>89</v>
      </c>
      <c r="AE709" t="s">
        <v>45</v>
      </c>
      <c r="AF709" t="s">
        <v>40</v>
      </c>
      <c r="AG709" t="s">
        <v>43</v>
      </c>
      <c r="AH709">
        <v>4.1500000000000004</v>
      </c>
      <c r="AI709">
        <v>102</v>
      </c>
    </row>
    <row r="710" spans="1:35" x14ac:dyDescent="0.25">
      <c r="A710" t="s">
        <v>8</v>
      </c>
      <c r="B710" t="s">
        <v>40</v>
      </c>
      <c r="C710" t="s">
        <v>43</v>
      </c>
      <c r="D710">
        <v>8.91</v>
      </c>
      <c r="E710">
        <v>101</v>
      </c>
      <c r="G710" t="s">
        <v>9</v>
      </c>
      <c r="H710" t="s">
        <v>40</v>
      </c>
      <c r="I710" t="s">
        <v>43</v>
      </c>
      <c r="J710">
        <v>49</v>
      </c>
      <c r="K710">
        <v>101</v>
      </c>
      <c r="Y710" t="s">
        <v>44</v>
      </c>
      <c r="Z710" t="s">
        <v>49</v>
      </c>
      <c r="AA710" t="s">
        <v>43</v>
      </c>
      <c r="AB710">
        <v>50.5</v>
      </c>
      <c r="AC710">
        <v>87</v>
      </c>
      <c r="AE710" t="s">
        <v>45</v>
      </c>
      <c r="AF710" t="s">
        <v>40</v>
      </c>
      <c r="AG710" t="s">
        <v>43</v>
      </c>
      <c r="AH710">
        <v>4.13</v>
      </c>
      <c r="AI710">
        <v>101</v>
      </c>
    </row>
    <row r="711" spans="1:35" x14ac:dyDescent="0.25">
      <c r="A711" t="s">
        <v>8</v>
      </c>
      <c r="B711" t="s">
        <v>40</v>
      </c>
      <c r="C711" t="s">
        <v>43</v>
      </c>
      <c r="D711">
        <v>8.93</v>
      </c>
      <c r="E711">
        <v>100</v>
      </c>
      <c r="G711" t="s">
        <v>9</v>
      </c>
      <c r="H711" t="s">
        <v>40</v>
      </c>
      <c r="I711" t="s">
        <v>43</v>
      </c>
      <c r="J711">
        <v>49.1</v>
      </c>
      <c r="K711">
        <v>100</v>
      </c>
      <c r="Y711" t="s">
        <v>44</v>
      </c>
      <c r="Z711" t="s">
        <v>49</v>
      </c>
      <c r="AA711" t="s">
        <v>43</v>
      </c>
      <c r="AB711">
        <v>50</v>
      </c>
      <c r="AC711">
        <v>86</v>
      </c>
      <c r="AE711" t="s">
        <v>45</v>
      </c>
      <c r="AF711" t="s">
        <v>40</v>
      </c>
      <c r="AG711" t="s">
        <v>43</v>
      </c>
      <c r="AH711">
        <v>4.12</v>
      </c>
      <c r="AI711">
        <v>100</v>
      </c>
    </row>
    <row r="712" spans="1:35" x14ac:dyDescent="0.25">
      <c r="A712" t="s">
        <v>8</v>
      </c>
      <c r="B712" t="s">
        <v>40</v>
      </c>
      <c r="C712" t="s">
        <v>43</v>
      </c>
      <c r="D712">
        <v>8.94</v>
      </c>
      <c r="E712">
        <v>99</v>
      </c>
      <c r="G712" t="s">
        <v>9</v>
      </c>
      <c r="H712" t="s">
        <v>40</v>
      </c>
      <c r="I712" t="s">
        <v>43</v>
      </c>
      <c r="J712">
        <v>49.19</v>
      </c>
      <c r="K712">
        <v>99</v>
      </c>
      <c r="Y712" t="s">
        <v>44</v>
      </c>
      <c r="Z712" t="s">
        <v>49</v>
      </c>
      <c r="AA712" t="s">
        <v>43</v>
      </c>
      <c r="AB712">
        <v>49.5</v>
      </c>
      <c r="AC712">
        <v>85</v>
      </c>
      <c r="AE712" t="s">
        <v>45</v>
      </c>
      <c r="AF712" t="s">
        <v>40</v>
      </c>
      <c r="AG712" t="s">
        <v>43</v>
      </c>
      <c r="AH712">
        <v>4.0999999999999996</v>
      </c>
      <c r="AI712">
        <v>99</v>
      </c>
    </row>
    <row r="713" spans="1:35" x14ac:dyDescent="0.25">
      <c r="A713" t="s">
        <v>8</v>
      </c>
      <c r="B713" t="s">
        <v>40</v>
      </c>
      <c r="C713" t="s">
        <v>43</v>
      </c>
      <c r="D713">
        <v>8.9600000000000009</v>
      </c>
      <c r="E713">
        <v>98</v>
      </c>
      <c r="G713" t="s">
        <v>9</v>
      </c>
      <c r="H713" t="s">
        <v>40</v>
      </c>
      <c r="I713" t="s">
        <v>43</v>
      </c>
      <c r="J713">
        <v>49.28</v>
      </c>
      <c r="K713">
        <v>98</v>
      </c>
      <c r="Y713" t="s">
        <v>44</v>
      </c>
      <c r="Z713" t="s">
        <v>49</v>
      </c>
      <c r="AA713" t="s">
        <v>43</v>
      </c>
      <c r="AB713">
        <v>49</v>
      </c>
      <c r="AC713">
        <v>84</v>
      </c>
      <c r="AE713" t="s">
        <v>45</v>
      </c>
      <c r="AF713" t="s">
        <v>40</v>
      </c>
      <c r="AG713" t="s">
        <v>43</v>
      </c>
      <c r="AH713">
        <v>4.09</v>
      </c>
      <c r="AI713">
        <v>98</v>
      </c>
    </row>
    <row r="714" spans="1:35" x14ac:dyDescent="0.25">
      <c r="A714" t="s">
        <v>8</v>
      </c>
      <c r="B714" t="s">
        <v>40</v>
      </c>
      <c r="C714" t="s">
        <v>43</v>
      </c>
      <c r="D714">
        <v>8.9700000000000006</v>
      </c>
      <c r="E714">
        <v>97</v>
      </c>
      <c r="G714" t="s">
        <v>9</v>
      </c>
      <c r="H714" t="s">
        <v>40</v>
      </c>
      <c r="I714" t="s">
        <v>43</v>
      </c>
      <c r="J714">
        <v>49.38</v>
      </c>
      <c r="K714">
        <v>97</v>
      </c>
      <c r="Y714" t="s">
        <v>44</v>
      </c>
      <c r="Z714" t="s">
        <v>49</v>
      </c>
      <c r="AA714" t="s">
        <v>43</v>
      </c>
      <c r="AB714">
        <v>48.5</v>
      </c>
      <c r="AC714">
        <v>83</v>
      </c>
      <c r="AE714" t="s">
        <v>45</v>
      </c>
      <c r="AF714" t="s">
        <v>40</v>
      </c>
      <c r="AG714" t="s">
        <v>43</v>
      </c>
      <c r="AH714">
        <v>4.07</v>
      </c>
      <c r="AI714">
        <v>97</v>
      </c>
    </row>
    <row r="715" spans="1:35" x14ac:dyDescent="0.25">
      <c r="A715" t="s">
        <v>8</v>
      </c>
      <c r="B715" t="s">
        <v>40</v>
      </c>
      <c r="C715" t="s">
        <v>43</v>
      </c>
      <c r="D715">
        <v>8.99</v>
      </c>
      <c r="E715">
        <v>96</v>
      </c>
      <c r="G715" t="s">
        <v>9</v>
      </c>
      <c r="H715" t="s">
        <v>40</v>
      </c>
      <c r="I715" t="s">
        <v>43</v>
      </c>
      <c r="J715">
        <v>49.47</v>
      </c>
      <c r="K715">
        <v>96</v>
      </c>
      <c r="Y715" t="s">
        <v>44</v>
      </c>
      <c r="Z715" t="s">
        <v>49</v>
      </c>
      <c r="AA715" t="s">
        <v>43</v>
      </c>
      <c r="AB715">
        <v>48</v>
      </c>
      <c r="AC715">
        <v>82</v>
      </c>
      <c r="AE715" t="s">
        <v>45</v>
      </c>
      <c r="AF715" t="s">
        <v>40</v>
      </c>
      <c r="AG715" t="s">
        <v>43</v>
      </c>
      <c r="AH715">
        <v>4.0599999999999996</v>
      </c>
      <c r="AI715">
        <v>96</v>
      </c>
    </row>
    <row r="716" spans="1:35" x14ac:dyDescent="0.25">
      <c r="A716" t="s">
        <v>8</v>
      </c>
      <c r="B716" t="s">
        <v>40</v>
      </c>
      <c r="C716" t="s">
        <v>43</v>
      </c>
      <c r="D716">
        <v>9.01</v>
      </c>
      <c r="E716">
        <v>95</v>
      </c>
      <c r="G716" t="s">
        <v>9</v>
      </c>
      <c r="H716" t="s">
        <v>40</v>
      </c>
      <c r="I716" t="s">
        <v>43</v>
      </c>
      <c r="J716">
        <v>49.56</v>
      </c>
      <c r="K716">
        <v>95</v>
      </c>
      <c r="Y716" t="s">
        <v>44</v>
      </c>
      <c r="Z716" t="s">
        <v>49</v>
      </c>
      <c r="AA716" t="s">
        <v>43</v>
      </c>
      <c r="AB716">
        <v>47.5</v>
      </c>
      <c r="AC716">
        <v>81</v>
      </c>
      <c r="AE716" t="s">
        <v>45</v>
      </c>
      <c r="AF716" t="s">
        <v>40</v>
      </c>
      <c r="AG716" t="s">
        <v>43</v>
      </c>
      <c r="AH716">
        <v>4.04</v>
      </c>
      <c r="AI716">
        <v>95</v>
      </c>
    </row>
    <row r="717" spans="1:35" x14ac:dyDescent="0.25">
      <c r="A717" t="s">
        <v>8</v>
      </c>
      <c r="B717" t="s">
        <v>40</v>
      </c>
      <c r="C717" t="s">
        <v>43</v>
      </c>
      <c r="D717">
        <v>9.02</v>
      </c>
      <c r="E717">
        <v>94</v>
      </c>
      <c r="G717" t="s">
        <v>9</v>
      </c>
      <c r="H717" t="s">
        <v>40</v>
      </c>
      <c r="I717" t="s">
        <v>43</v>
      </c>
      <c r="J717">
        <v>49.66</v>
      </c>
      <c r="K717">
        <v>94</v>
      </c>
      <c r="Y717" t="s">
        <v>44</v>
      </c>
      <c r="Z717" t="s">
        <v>49</v>
      </c>
      <c r="AA717" t="s">
        <v>43</v>
      </c>
      <c r="AB717">
        <v>47</v>
      </c>
      <c r="AC717">
        <v>79</v>
      </c>
      <c r="AE717" t="s">
        <v>45</v>
      </c>
      <c r="AF717" t="s">
        <v>40</v>
      </c>
      <c r="AG717" t="s">
        <v>43</v>
      </c>
      <c r="AH717">
        <v>4.0199999999999996</v>
      </c>
      <c r="AI717">
        <v>94</v>
      </c>
    </row>
    <row r="718" spans="1:35" x14ac:dyDescent="0.25">
      <c r="A718" t="s">
        <v>8</v>
      </c>
      <c r="B718" t="s">
        <v>40</v>
      </c>
      <c r="C718" t="s">
        <v>43</v>
      </c>
      <c r="D718">
        <v>9.0399999999999991</v>
      </c>
      <c r="E718">
        <v>93</v>
      </c>
      <c r="G718" t="s">
        <v>9</v>
      </c>
      <c r="H718" t="s">
        <v>40</v>
      </c>
      <c r="I718" t="s">
        <v>43</v>
      </c>
      <c r="J718">
        <v>49.76</v>
      </c>
      <c r="K718">
        <v>93</v>
      </c>
      <c r="Y718" t="s">
        <v>44</v>
      </c>
      <c r="Z718" t="s">
        <v>49</v>
      </c>
      <c r="AA718" t="s">
        <v>43</v>
      </c>
      <c r="AB718">
        <v>46.5</v>
      </c>
      <c r="AC718">
        <v>78</v>
      </c>
      <c r="AE718" t="s">
        <v>45</v>
      </c>
      <c r="AF718" t="s">
        <v>40</v>
      </c>
      <c r="AG718" t="s">
        <v>43</v>
      </c>
      <c r="AH718">
        <v>4.01</v>
      </c>
      <c r="AI718">
        <v>93</v>
      </c>
    </row>
    <row r="719" spans="1:35" x14ac:dyDescent="0.25">
      <c r="A719" t="s">
        <v>8</v>
      </c>
      <c r="B719" t="s">
        <v>40</v>
      </c>
      <c r="C719" t="s">
        <v>43</v>
      </c>
      <c r="D719">
        <v>9.0500000000000007</v>
      </c>
      <c r="E719">
        <v>92</v>
      </c>
      <c r="G719" t="s">
        <v>9</v>
      </c>
      <c r="H719" t="s">
        <v>40</v>
      </c>
      <c r="I719" t="s">
        <v>43</v>
      </c>
      <c r="J719">
        <v>49.86</v>
      </c>
      <c r="K719">
        <v>92</v>
      </c>
      <c r="Y719" t="s">
        <v>44</v>
      </c>
      <c r="Z719" t="s">
        <v>49</v>
      </c>
      <c r="AA719" t="s">
        <v>43</v>
      </c>
      <c r="AB719">
        <v>46</v>
      </c>
      <c r="AC719">
        <v>77</v>
      </c>
      <c r="AE719" t="s">
        <v>45</v>
      </c>
      <c r="AF719" t="s">
        <v>40</v>
      </c>
      <c r="AG719" t="s">
        <v>43</v>
      </c>
      <c r="AH719">
        <v>3.99</v>
      </c>
      <c r="AI719">
        <v>92</v>
      </c>
    </row>
    <row r="720" spans="1:35" x14ac:dyDescent="0.25">
      <c r="A720" t="s">
        <v>8</v>
      </c>
      <c r="B720" t="s">
        <v>40</v>
      </c>
      <c r="C720" t="s">
        <v>43</v>
      </c>
      <c r="D720">
        <v>9.07</v>
      </c>
      <c r="E720">
        <v>91</v>
      </c>
      <c r="G720" t="s">
        <v>9</v>
      </c>
      <c r="H720" t="s">
        <v>40</v>
      </c>
      <c r="I720" t="s">
        <v>43</v>
      </c>
      <c r="J720">
        <v>49.95</v>
      </c>
      <c r="K720">
        <v>91</v>
      </c>
      <c r="Y720" t="s">
        <v>44</v>
      </c>
      <c r="Z720" t="s">
        <v>49</v>
      </c>
      <c r="AA720" t="s">
        <v>43</v>
      </c>
      <c r="AB720">
        <v>45.5</v>
      </c>
      <c r="AC720">
        <v>76</v>
      </c>
      <c r="AE720" t="s">
        <v>45</v>
      </c>
      <c r="AF720" t="s">
        <v>40</v>
      </c>
      <c r="AG720" t="s">
        <v>43</v>
      </c>
      <c r="AH720">
        <v>3.98</v>
      </c>
      <c r="AI720">
        <v>91</v>
      </c>
    </row>
    <row r="721" spans="1:35" x14ac:dyDescent="0.25">
      <c r="A721" t="s">
        <v>8</v>
      </c>
      <c r="B721" t="s">
        <v>40</v>
      </c>
      <c r="C721" t="s">
        <v>43</v>
      </c>
      <c r="D721">
        <v>9.09</v>
      </c>
      <c r="E721">
        <v>90</v>
      </c>
      <c r="G721" t="s">
        <v>9</v>
      </c>
      <c r="H721" t="s">
        <v>40</v>
      </c>
      <c r="I721" t="s">
        <v>43</v>
      </c>
      <c r="J721">
        <v>50.05</v>
      </c>
      <c r="K721">
        <v>90</v>
      </c>
      <c r="Y721" t="s">
        <v>44</v>
      </c>
      <c r="Z721" t="s">
        <v>49</v>
      </c>
      <c r="AA721" t="s">
        <v>43</v>
      </c>
      <c r="AB721">
        <v>45</v>
      </c>
      <c r="AC721">
        <v>75</v>
      </c>
      <c r="AE721" t="s">
        <v>45</v>
      </c>
      <c r="AF721" t="s">
        <v>40</v>
      </c>
      <c r="AG721" t="s">
        <v>43</v>
      </c>
      <c r="AH721">
        <v>3.96</v>
      </c>
      <c r="AI721">
        <v>90</v>
      </c>
    </row>
    <row r="722" spans="1:35" x14ac:dyDescent="0.25">
      <c r="A722" t="s">
        <v>8</v>
      </c>
      <c r="B722" t="s">
        <v>40</v>
      </c>
      <c r="C722" t="s">
        <v>43</v>
      </c>
      <c r="D722">
        <v>9.1</v>
      </c>
      <c r="E722">
        <v>89</v>
      </c>
      <c r="G722" t="s">
        <v>9</v>
      </c>
      <c r="H722" t="s">
        <v>40</v>
      </c>
      <c r="I722" t="s">
        <v>43</v>
      </c>
      <c r="J722">
        <v>50.15</v>
      </c>
      <c r="K722">
        <v>89</v>
      </c>
      <c r="Y722" t="s">
        <v>44</v>
      </c>
      <c r="Z722" t="s">
        <v>49</v>
      </c>
      <c r="AA722" t="s">
        <v>43</v>
      </c>
      <c r="AB722">
        <v>44.5</v>
      </c>
      <c r="AC722">
        <v>74</v>
      </c>
      <c r="AE722" t="s">
        <v>45</v>
      </c>
      <c r="AF722" t="s">
        <v>40</v>
      </c>
      <c r="AG722" t="s">
        <v>43</v>
      </c>
      <c r="AH722">
        <v>3.94</v>
      </c>
      <c r="AI722">
        <v>89</v>
      </c>
    </row>
    <row r="723" spans="1:35" x14ac:dyDescent="0.25">
      <c r="A723" t="s">
        <v>8</v>
      </c>
      <c r="B723" t="s">
        <v>40</v>
      </c>
      <c r="C723" t="s">
        <v>43</v>
      </c>
      <c r="D723">
        <v>9.1199999999999992</v>
      </c>
      <c r="E723">
        <v>88</v>
      </c>
      <c r="G723" t="s">
        <v>9</v>
      </c>
      <c r="H723" t="s">
        <v>40</v>
      </c>
      <c r="I723" t="s">
        <v>43</v>
      </c>
      <c r="J723">
        <v>50.24</v>
      </c>
      <c r="K723">
        <v>88</v>
      </c>
      <c r="Y723" t="s">
        <v>44</v>
      </c>
      <c r="Z723" t="s">
        <v>49</v>
      </c>
      <c r="AA723" t="s">
        <v>43</v>
      </c>
      <c r="AB723">
        <v>44</v>
      </c>
      <c r="AC723">
        <v>73</v>
      </c>
      <c r="AE723" t="s">
        <v>45</v>
      </c>
      <c r="AF723" t="s">
        <v>40</v>
      </c>
      <c r="AG723" t="s">
        <v>43</v>
      </c>
      <c r="AH723">
        <v>3.93</v>
      </c>
      <c r="AI723">
        <v>88</v>
      </c>
    </row>
    <row r="724" spans="1:35" x14ac:dyDescent="0.25">
      <c r="A724" t="s">
        <v>8</v>
      </c>
      <c r="B724" t="s">
        <v>40</v>
      </c>
      <c r="C724" t="s">
        <v>43</v>
      </c>
      <c r="D724">
        <v>9.14</v>
      </c>
      <c r="E724">
        <v>87</v>
      </c>
      <c r="G724" t="s">
        <v>9</v>
      </c>
      <c r="H724" t="s">
        <v>40</v>
      </c>
      <c r="I724" t="s">
        <v>43</v>
      </c>
      <c r="J724">
        <v>50.34</v>
      </c>
      <c r="K724">
        <v>87</v>
      </c>
      <c r="Y724" t="s">
        <v>44</v>
      </c>
      <c r="Z724" t="s">
        <v>49</v>
      </c>
      <c r="AA724" t="s">
        <v>43</v>
      </c>
      <c r="AB724">
        <v>43.5</v>
      </c>
      <c r="AC724">
        <v>71</v>
      </c>
      <c r="AE724" t="s">
        <v>45</v>
      </c>
      <c r="AF724" t="s">
        <v>40</v>
      </c>
      <c r="AG724" t="s">
        <v>43</v>
      </c>
      <c r="AH724">
        <v>3.91</v>
      </c>
      <c r="AI724">
        <v>87</v>
      </c>
    </row>
    <row r="725" spans="1:35" x14ac:dyDescent="0.25">
      <c r="A725" t="s">
        <v>8</v>
      </c>
      <c r="B725" t="s">
        <v>40</v>
      </c>
      <c r="C725" t="s">
        <v>43</v>
      </c>
      <c r="D725">
        <v>9.16</v>
      </c>
      <c r="E725">
        <v>86</v>
      </c>
      <c r="G725" t="s">
        <v>9</v>
      </c>
      <c r="H725" t="s">
        <v>40</v>
      </c>
      <c r="I725" t="s">
        <v>43</v>
      </c>
      <c r="J725">
        <v>50.44</v>
      </c>
      <c r="K725">
        <v>86</v>
      </c>
      <c r="Y725" t="s">
        <v>44</v>
      </c>
      <c r="Z725" t="s">
        <v>49</v>
      </c>
      <c r="AA725" t="s">
        <v>43</v>
      </c>
      <c r="AB725">
        <v>43</v>
      </c>
      <c r="AC725">
        <v>70</v>
      </c>
      <c r="AE725" t="s">
        <v>45</v>
      </c>
      <c r="AF725" t="s">
        <v>40</v>
      </c>
      <c r="AG725" t="s">
        <v>43</v>
      </c>
      <c r="AH725">
        <v>3.9</v>
      </c>
      <c r="AI725">
        <v>86</v>
      </c>
    </row>
    <row r="726" spans="1:35" x14ac:dyDescent="0.25">
      <c r="A726" t="s">
        <v>8</v>
      </c>
      <c r="B726" t="s">
        <v>40</v>
      </c>
      <c r="C726" t="s">
        <v>43</v>
      </c>
      <c r="D726">
        <v>9.17</v>
      </c>
      <c r="E726">
        <v>85</v>
      </c>
      <c r="G726" t="s">
        <v>9</v>
      </c>
      <c r="H726" t="s">
        <v>40</v>
      </c>
      <c r="I726" t="s">
        <v>43</v>
      </c>
      <c r="J726">
        <v>50.54</v>
      </c>
      <c r="K726">
        <v>85</v>
      </c>
      <c r="Y726" t="s">
        <v>44</v>
      </c>
      <c r="Z726" t="s">
        <v>49</v>
      </c>
      <c r="AA726" t="s">
        <v>43</v>
      </c>
      <c r="AB726">
        <v>42.5</v>
      </c>
      <c r="AC726">
        <v>69</v>
      </c>
      <c r="AE726" t="s">
        <v>45</v>
      </c>
      <c r="AF726" t="s">
        <v>40</v>
      </c>
      <c r="AG726" t="s">
        <v>43</v>
      </c>
      <c r="AH726">
        <v>3.88</v>
      </c>
      <c r="AI726">
        <v>85</v>
      </c>
    </row>
    <row r="727" spans="1:35" x14ac:dyDescent="0.25">
      <c r="A727" t="s">
        <v>8</v>
      </c>
      <c r="B727" t="s">
        <v>40</v>
      </c>
      <c r="C727" t="s">
        <v>43</v>
      </c>
      <c r="D727">
        <v>9.19</v>
      </c>
      <c r="E727">
        <v>84</v>
      </c>
      <c r="G727" t="s">
        <v>9</v>
      </c>
      <c r="H727" t="s">
        <v>40</v>
      </c>
      <c r="I727" t="s">
        <v>43</v>
      </c>
      <c r="J727">
        <v>50.64</v>
      </c>
      <c r="K727">
        <v>84</v>
      </c>
      <c r="Y727" t="s">
        <v>44</v>
      </c>
      <c r="Z727" t="s">
        <v>49</v>
      </c>
      <c r="AA727" t="s">
        <v>43</v>
      </c>
      <c r="AB727">
        <v>42</v>
      </c>
      <c r="AC727">
        <v>68</v>
      </c>
      <c r="AE727" t="s">
        <v>45</v>
      </c>
      <c r="AF727" t="s">
        <v>40</v>
      </c>
      <c r="AG727" t="s">
        <v>43</v>
      </c>
      <c r="AH727">
        <v>3.86</v>
      </c>
      <c r="AI727">
        <v>84</v>
      </c>
    </row>
    <row r="728" spans="1:35" x14ac:dyDescent="0.25">
      <c r="A728" t="s">
        <v>8</v>
      </c>
      <c r="B728" t="s">
        <v>40</v>
      </c>
      <c r="C728" t="s">
        <v>43</v>
      </c>
      <c r="D728">
        <v>9.2100000000000009</v>
      </c>
      <c r="E728">
        <v>83</v>
      </c>
      <c r="G728" t="s">
        <v>9</v>
      </c>
      <c r="H728" t="s">
        <v>40</v>
      </c>
      <c r="I728" t="s">
        <v>43</v>
      </c>
      <c r="J728">
        <v>50.74</v>
      </c>
      <c r="K728">
        <v>83</v>
      </c>
      <c r="Y728" t="s">
        <v>44</v>
      </c>
      <c r="Z728" t="s">
        <v>49</v>
      </c>
      <c r="AA728" t="s">
        <v>43</v>
      </c>
      <c r="AB728">
        <v>41.5</v>
      </c>
      <c r="AC728">
        <v>67</v>
      </c>
      <c r="AE728" t="s">
        <v>45</v>
      </c>
      <c r="AF728" t="s">
        <v>40</v>
      </c>
      <c r="AG728" t="s">
        <v>43</v>
      </c>
      <c r="AH728">
        <v>3.85</v>
      </c>
      <c r="AI728">
        <v>83</v>
      </c>
    </row>
    <row r="729" spans="1:35" x14ac:dyDescent="0.25">
      <c r="A729" t="s">
        <v>8</v>
      </c>
      <c r="B729" t="s">
        <v>40</v>
      </c>
      <c r="C729" t="s">
        <v>43</v>
      </c>
      <c r="D729">
        <v>9.2200000000000006</v>
      </c>
      <c r="E729">
        <v>82</v>
      </c>
      <c r="G729" t="s">
        <v>9</v>
      </c>
      <c r="H729" t="s">
        <v>40</v>
      </c>
      <c r="I729" t="s">
        <v>43</v>
      </c>
      <c r="J729">
        <v>50.85</v>
      </c>
      <c r="K729">
        <v>82</v>
      </c>
      <c r="Y729" t="s">
        <v>44</v>
      </c>
      <c r="Z729" t="s">
        <v>49</v>
      </c>
      <c r="AA729" t="s">
        <v>43</v>
      </c>
      <c r="AB729">
        <v>41</v>
      </c>
      <c r="AC729">
        <v>66</v>
      </c>
      <c r="AE729" t="s">
        <v>45</v>
      </c>
      <c r="AF729" t="s">
        <v>40</v>
      </c>
      <c r="AG729" t="s">
        <v>43</v>
      </c>
      <c r="AH729">
        <v>3.83</v>
      </c>
      <c r="AI729">
        <v>82</v>
      </c>
    </row>
    <row r="730" spans="1:35" x14ac:dyDescent="0.25">
      <c r="A730" t="s">
        <v>8</v>
      </c>
      <c r="B730" t="s">
        <v>40</v>
      </c>
      <c r="C730" t="s">
        <v>43</v>
      </c>
      <c r="D730">
        <v>9.24</v>
      </c>
      <c r="E730">
        <v>81</v>
      </c>
      <c r="G730" t="s">
        <v>9</v>
      </c>
      <c r="H730" t="s">
        <v>40</v>
      </c>
      <c r="I730" t="s">
        <v>43</v>
      </c>
      <c r="J730">
        <v>50.95</v>
      </c>
      <c r="K730">
        <v>81</v>
      </c>
      <c r="Y730" t="s">
        <v>44</v>
      </c>
      <c r="Z730" t="s">
        <v>49</v>
      </c>
      <c r="AA730" t="s">
        <v>43</v>
      </c>
      <c r="AB730">
        <v>40.5</v>
      </c>
      <c r="AC730">
        <v>65</v>
      </c>
      <c r="AE730" t="s">
        <v>45</v>
      </c>
      <c r="AF730" t="s">
        <v>40</v>
      </c>
      <c r="AG730" t="s">
        <v>43</v>
      </c>
      <c r="AH730">
        <v>3.81</v>
      </c>
      <c r="AI730">
        <v>81</v>
      </c>
    </row>
    <row r="731" spans="1:35" x14ac:dyDescent="0.25">
      <c r="A731" t="s">
        <v>8</v>
      </c>
      <c r="B731" t="s">
        <v>40</v>
      </c>
      <c r="C731" t="s">
        <v>43</v>
      </c>
      <c r="D731">
        <v>9.26</v>
      </c>
      <c r="E731">
        <v>80</v>
      </c>
      <c r="G731" t="s">
        <v>9</v>
      </c>
      <c r="H731" t="s">
        <v>40</v>
      </c>
      <c r="I731" t="s">
        <v>43</v>
      </c>
      <c r="J731">
        <v>51.05</v>
      </c>
      <c r="K731">
        <v>80</v>
      </c>
      <c r="Y731" t="s">
        <v>44</v>
      </c>
      <c r="Z731" t="s">
        <v>49</v>
      </c>
      <c r="AA731" t="s">
        <v>43</v>
      </c>
      <c r="AB731">
        <v>40</v>
      </c>
      <c r="AC731">
        <v>64</v>
      </c>
      <c r="AE731" t="s">
        <v>45</v>
      </c>
      <c r="AF731" t="s">
        <v>40</v>
      </c>
      <c r="AG731" t="s">
        <v>43</v>
      </c>
      <c r="AH731">
        <v>3.8</v>
      </c>
      <c r="AI731">
        <v>80</v>
      </c>
    </row>
    <row r="732" spans="1:35" x14ac:dyDescent="0.25">
      <c r="A732" t="s">
        <v>8</v>
      </c>
      <c r="B732" t="s">
        <v>40</v>
      </c>
      <c r="C732" t="s">
        <v>43</v>
      </c>
      <c r="D732">
        <v>9.2799999999999994</v>
      </c>
      <c r="E732">
        <v>79</v>
      </c>
      <c r="G732" t="s">
        <v>9</v>
      </c>
      <c r="H732" t="s">
        <v>40</v>
      </c>
      <c r="I732" t="s">
        <v>43</v>
      </c>
      <c r="J732">
        <v>51.15</v>
      </c>
      <c r="K732">
        <v>79</v>
      </c>
      <c r="Y732" t="s">
        <v>44</v>
      </c>
      <c r="Z732" t="s">
        <v>49</v>
      </c>
      <c r="AA732" t="s">
        <v>43</v>
      </c>
      <c r="AB732">
        <v>39.5</v>
      </c>
      <c r="AC732">
        <v>62</v>
      </c>
      <c r="AE732" t="s">
        <v>45</v>
      </c>
      <c r="AF732" t="s">
        <v>40</v>
      </c>
      <c r="AG732" t="s">
        <v>43</v>
      </c>
      <c r="AH732">
        <v>3.78</v>
      </c>
      <c r="AI732">
        <v>79</v>
      </c>
    </row>
    <row r="733" spans="1:35" x14ac:dyDescent="0.25">
      <c r="A733" t="s">
        <v>8</v>
      </c>
      <c r="B733" t="s">
        <v>40</v>
      </c>
      <c r="C733" t="s">
        <v>43</v>
      </c>
      <c r="D733">
        <v>9.3000000000000007</v>
      </c>
      <c r="E733">
        <v>78</v>
      </c>
      <c r="G733" t="s">
        <v>9</v>
      </c>
      <c r="H733" t="s">
        <v>40</v>
      </c>
      <c r="I733" t="s">
        <v>43</v>
      </c>
      <c r="J733">
        <v>51.26</v>
      </c>
      <c r="K733">
        <v>78</v>
      </c>
      <c r="Y733" t="s">
        <v>44</v>
      </c>
      <c r="Z733" t="s">
        <v>49</v>
      </c>
      <c r="AA733" t="s">
        <v>43</v>
      </c>
      <c r="AB733">
        <v>39</v>
      </c>
      <c r="AC733">
        <v>61</v>
      </c>
      <c r="AE733" t="s">
        <v>45</v>
      </c>
      <c r="AF733" t="s">
        <v>40</v>
      </c>
      <c r="AG733" t="s">
        <v>43</v>
      </c>
      <c r="AH733">
        <v>3.76</v>
      </c>
      <c r="AI733">
        <v>78</v>
      </c>
    </row>
    <row r="734" spans="1:35" x14ac:dyDescent="0.25">
      <c r="A734" t="s">
        <v>8</v>
      </c>
      <c r="B734" t="s">
        <v>40</v>
      </c>
      <c r="C734" t="s">
        <v>43</v>
      </c>
      <c r="D734">
        <v>9.31</v>
      </c>
      <c r="E734">
        <v>77</v>
      </c>
      <c r="G734" t="s">
        <v>9</v>
      </c>
      <c r="H734" t="s">
        <v>40</v>
      </c>
      <c r="I734" t="s">
        <v>43</v>
      </c>
      <c r="J734">
        <v>51.36</v>
      </c>
      <c r="K734">
        <v>77</v>
      </c>
      <c r="Y734" t="s">
        <v>44</v>
      </c>
      <c r="Z734" t="s">
        <v>49</v>
      </c>
      <c r="AA734" t="s">
        <v>43</v>
      </c>
      <c r="AB734">
        <v>38.5</v>
      </c>
      <c r="AC734">
        <v>60</v>
      </c>
      <c r="AE734" t="s">
        <v>45</v>
      </c>
      <c r="AF734" t="s">
        <v>40</v>
      </c>
      <c r="AG734" t="s">
        <v>43</v>
      </c>
      <c r="AH734">
        <v>3.74</v>
      </c>
      <c r="AI734">
        <v>77</v>
      </c>
    </row>
    <row r="735" spans="1:35" x14ac:dyDescent="0.25">
      <c r="A735" t="s">
        <v>8</v>
      </c>
      <c r="B735" t="s">
        <v>40</v>
      </c>
      <c r="C735" t="s">
        <v>43</v>
      </c>
      <c r="D735">
        <v>9.33</v>
      </c>
      <c r="E735">
        <v>76</v>
      </c>
      <c r="G735" t="s">
        <v>9</v>
      </c>
      <c r="H735" t="s">
        <v>40</v>
      </c>
      <c r="I735" t="s">
        <v>43</v>
      </c>
      <c r="J735">
        <v>51.47</v>
      </c>
      <c r="K735">
        <v>76</v>
      </c>
      <c r="Y735" t="s">
        <v>44</v>
      </c>
      <c r="Z735" t="s">
        <v>49</v>
      </c>
      <c r="AA735" t="s">
        <v>43</v>
      </c>
      <c r="AB735">
        <v>38</v>
      </c>
      <c r="AC735">
        <v>59</v>
      </c>
      <c r="AE735" t="s">
        <v>45</v>
      </c>
      <c r="AF735" t="s">
        <v>40</v>
      </c>
      <c r="AG735" t="s">
        <v>43</v>
      </c>
      <c r="AH735">
        <v>3.73</v>
      </c>
      <c r="AI735">
        <v>76</v>
      </c>
    </row>
    <row r="736" spans="1:35" x14ac:dyDescent="0.25">
      <c r="A736" t="s">
        <v>8</v>
      </c>
      <c r="B736" t="s">
        <v>40</v>
      </c>
      <c r="C736" t="s">
        <v>43</v>
      </c>
      <c r="D736">
        <v>9.35</v>
      </c>
      <c r="E736">
        <v>75</v>
      </c>
      <c r="G736" t="s">
        <v>9</v>
      </c>
      <c r="H736" t="s">
        <v>40</v>
      </c>
      <c r="I736" t="s">
        <v>43</v>
      </c>
      <c r="J736">
        <v>51.58</v>
      </c>
      <c r="K736">
        <v>75</v>
      </c>
      <c r="Y736" t="s">
        <v>44</v>
      </c>
      <c r="Z736" t="s">
        <v>49</v>
      </c>
      <c r="AA736" t="s">
        <v>43</v>
      </c>
      <c r="AB736">
        <v>37.5</v>
      </c>
      <c r="AC736">
        <v>58</v>
      </c>
      <c r="AE736" t="s">
        <v>45</v>
      </c>
      <c r="AF736" t="s">
        <v>40</v>
      </c>
      <c r="AG736" t="s">
        <v>43</v>
      </c>
      <c r="AH736">
        <v>3.71</v>
      </c>
      <c r="AI736">
        <v>75</v>
      </c>
    </row>
    <row r="737" spans="1:35" x14ac:dyDescent="0.25">
      <c r="A737" t="s">
        <v>8</v>
      </c>
      <c r="B737" t="s">
        <v>40</v>
      </c>
      <c r="C737" t="s">
        <v>43</v>
      </c>
      <c r="D737">
        <v>9.3699999999999992</v>
      </c>
      <c r="E737">
        <v>74</v>
      </c>
      <c r="G737" t="s">
        <v>9</v>
      </c>
      <c r="H737" t="s">
        <v>40</v>
      </c>
      <c r="I737" t="s">
        <v>43</v>
      </c>
      <c r="J737">
        <v>51.69</v>
      </c>
      <c r="K737">
        <v>74</v>
      </c>
      <c r="Y737" t="s">
        <v>44</v>
      </c>
      <c r="Z737" t="s">
        <v>49</v>
      </c>
      <c r="AA737" t="s">
        <v>43</v>
      </c>
      <c r="AB737">
        <v>37</v>
      </c>
      <c r="AC737">
        <v>57</v>
      </c>
      <c r="AE737" t="s">
        <v>45</v>
      </c>
      <c r="AF737" t="s">
        <v>40</v>
      </c>
      <c r="AG737" t="s">
        <v>43</v>
      </c>
      <c r="AH737">
        <v>3.69</v>
      </c>
      <c r="AI737">
        <v>74</v>
      </c>
    </row>
    <row r="738" spans="1:35" x14ac:dyDescent="0.25">
      <c r="A738" t="s">
        <v>8</v>
      </c>
      <c r="B738" t="s">
        <v>40</v>
      </c>
      <c r="C738" t="s">
        <v>43</v>
      </c>
      <c r="D738">
        <v>9.39</v>
      </c>
      <c r="E738">
        <v>73</v>
      </c>
      <c r="G738" t="s">
        <v>9</v>
      </c>
      <c r="H738" t="s">
        <v>40</v>
      </c>
      <c r="I738" t="s">
        <v>43</v>
      </c>
      <c r="J738">
        <v>51.79</v>
      </c>
      <c r="K738">
        <v>73</v>
      </c>
      <c r="Y738" t="s">
        <v>44</v>
      </c>
      <c r="Z738" t="s">
        <v>49</v>
      </c>
      <c r="AA738" t="s">
        <v>43</v>
      </c>
      <c r="AB738">
        <v>36.5</v>
      </c>
      <c r="AC738">
        <v>56</v>
      </c>
      <c r="AE738" t="s">
        <v>45</v>
      </c>
      <c r="AF738" t="s">
        <v>40</v>
      </c>
      <c r="AG738" t="s">
        <v>43</v>
      </c>
      <c r="AH738">
        <v>3.68</v>
      </c>
      <c r="AI738">
        <v>73</v>
      </c>
    </row>
    <row r="739" spans="1:35" x14ac:dyDescent="0.25">
      <c r="A739" t="s">
        <v>8</v>
      </c>
      <c r="B739" t="s">
        <v>40</v>
      </c>
      <c r="C739" t="s">
        <v>43</v>
      </c>
      <c r="D739">
        <v>9.41</v>
      </c>
      <c r="E739">
        <v>72</v>
      </c>
      <c r="G739" t="s">
        <v>9</v>
      </c>
      <c r="H739" t="s">
        <v>40</v>
      </c>
      <c r="I739" t="s">
        <v>43</v>
      </c>
      <c r="J739">
        <v>51.9</v>
      </c>
      <c r="K739">
        <v>72</v>
      </c>
      <c r="Y739" t="s">
        <v>44</v>
      </c>
      <c r="Z739" t="s">
        <v>49</v>
      </c>
      <c r="AA739" t="s">
        <v>43</v>
      </c>
      <c r="AB739">
        <v>36</v>
      </c>
      <c r="AC739">
        <v>55</v>
      </c>
      <c r="AE739" t="s">
        <v>45</v>
      </c>
      <c r="AF739" t="s">
        <v>40</v>
      </c>
      <c r="AG739" t="s">
        <v>43</v>
      </c>
      <c r="AH739">
        <v>3.66</v>
      </c>
      <c r="AI739">
        <v>72</v>
      </c>
    </row>
    <row r="740" spans="1:35" x14ac:dyDescent="0.25">
      <c r="A740" t="s">
        <v>8</v>
      </c>
      <c r="B740" t="s">
        <v>40</v>
      </c>
      <c r="C740" t="s">
        <v>43</v>
      </c>
      <c r="D740">
        <v>9.42</v>
      </c>
      <c r="E740">
        <v>71</v>
      </c>
      <c r="G740" t="s">
        <v>9</v>
      </c>
      <c r="H740" t="s">
        <v>40</v>
      </c>
      <c r="I740" t="s">
        <v>43</v>
      </c>
      <c r="J740">
        <v>52.01</v>
      </c>
      <c r="K740">
        <v>71</v>
      </c>
      <c r="Y740" t="s">
        <v>44</v>
      </c>
      <c r="Z740" t="s">
        <v>49</v>
      </c>
      <c r="AA740" t="s">
        <v>43</v>
      </c>
      <c r="AB740">
        <v>35.5</v>
      </c>
      <c r="AC740">
        <v>54</v>
      </c>
      <c r="AE740" t="s">
        <v>45</v>
      </c>
      <c r="AF740" t="s">
        <v>40</v>
      </c>
      <c r="AG740" t="s">
        <v>43</v>
      </c>
      <c r="AH740">
        <v>3.64</v>
      </c>
      <c r="AI740">
        <v>71</v>
      </c>
    </row>
    <row r="741" spans="1:35" x14ac:dyDescent="0.25">
      <c r="A741" t="s">
        <v>8</v>
      </c>
      <c r="B741" t="s">
        <v>40</v>
      </c>
      <c r="C741" t="s">
        <v>43</v>
      </c>
      <c r="D741">
        <v>9.44</v>
      </c>
      <c r="E741">
        <v>70</v>
      </c>
      <c r="G741" t="s">
        <v>9</v>
      </c>
      <c r="H741" t="s">
        <v>40</v>
      </c>
      <c r="I741" t="s">
        <v>43</v>
      </c>
      <c r="J741">
        <v>52.12</v>
      </c>
      <c r="K741">
        <v>70</v>
      </c>
      <c r="Y741" t="s">
        <v>44</v>
      </c>
      <c r="Z741" t="s">
        <v>49</v>
      </c>
      <c r="AA741" t="s">
        <v>43</v>
      </c>
      <c r="AB741">
        <v>35</v>
      </c>
      <c r="AC741">
        <v>53</v>
      </c>
      <c r="AE741" t="s">
        <v>45</v>
      </c>
      <c r="AF741" t="s">
        <v>40</v>
      </c>
      <c r="AG741" t="s">
        <v>43</v>
      </c>
      <c r="AH741">
        <v>3.62</v>
      </c>
      <c r="AI741">
        <v>70</v>
      </c>
    </row>
    <row r="742" spans="1:35" x14ac:dyDescent="0.25">
      <c r="A742" t="s">
        <v>8</v>
      </c>
      <c r="B742" t="s">
        <v>40</v>
      </c>
      <c r="C742" t="s">
        <v>43</v>
      </c>
      <c r="D742">
        <v>9.4600000000000009</v>
      </c>
      <c r="E742">
        <v>69</v>
      </c>
      <c r="G742" t="s">
        <v>9</v>
      </c>
      <c r="H742" t="s">
        <v>40</v>
      </c>
      <c r="I742" t="s">
        <v>43</v>
      </c>
      <c r="J742">
        <v>52.23</v>
      </c>
      <c r="K742">
        <v>69</v>
      </c>
      <c r="Y742" t="s">
        <v>44</v>
      </c>
      <c r="Z742" t="s">
        <v>49</v>
      </c>
      <c r="AA742" t="s">
        <v>43</v>
      </c>
      <c r="AB742">
        <v>34.5</v>
      </c>
      <c r="AC742">
        <v>51</v>
      </c>
      <c r="AE742" t="s">
        <v>45</v>
      </c>
      <c r="AF742" t="s">
        <v>40</v>
      </c>
      <c r="AG742" t="s">
        <v>43</v>
      </c>
      <c r="AH742">
        <v>3.6</v>
      </c>
      <c r="AI742">
        <v>69</v>
      </c>
    </row>
    <row r="743" spans="1:35" x14ac:dyDescent="0.25">
      <c r="A743" t="s">
        <v>8</v>
      </c>
      <c r="B743" t="s">
        <v>40</v>
      </c>
      <c r="C743" t="s">
        <v>43</v>
      </c>
      <c r="D743">
        <v>9.48</v>
      </c>
      <c r="E743">
        <v>68</v>
      </c>
      <c r="G743" t="s">
        <v>9</v>
      </c>
      <c r="H743" t="s">
        <v>40</v>
      </c>
      <c r="I743" t="s">
        <v>43</v>
      </c>
      <c r="J743">
        <v>52.34</v>
      </c>
      <c r="K743">
        <v>68</v>
      </c>
      <c r="Y743" t="s">
        <v>44</v>
      </c>
      <c r="Z743" t="s">
        <v>49</v>
      </c>
      <c r="AA743" t="s">
        <v>43</v>
      </c>
      <c r="AB743">
        <v>34</v>
      </c>
      <c r="AC743">
        <v>50</v>
      </c>
      <c r="AE743" t="s">
        <v>45</v>
      </c>
      <c r="AF743" t="s">
        <v>40</v>
      </c>
      <c r="AG743" t="s">
        <v>43</v>
      </c>
      <c r="AH743">
        <v>3.59</v>
      </c>
      <c r="AI743">
        <v>68</v>
      </c>
    </row>
    <row r="744" spans="1:35" x14ac:dyDescent="0.25">
      <c r="A744" t="s">
        <v>8</v>
      </c>
      <c r="B744" t="s">
        <v>40</v>
      </c>
      <c r="C744" t="s">
        <v>43</v>
      </c>
      <c r="D744">
        <v>9.5</v>
      </c>
      <c r="E744">
        <v>67</v>
      </c>
      <c r="G744" t="s">
        <v>9</v>
      </c>
      <c r="H744" t="s">
        <v>40</v>
      </c>
      <c r="I744" t="s">
        <v>43</v>
      </c>
      <c r="J744">
        <v>52.45</v>
      </c>
      <c r="K744">
        <v>67</v>
      </c>
      <c r="Y744" t="s">
        <v>44</v>
      </c>
      <c r="Z744" t="s">
        <v>49</v>
      </c>
      <c r="AA744" t="s">
        <v>43</v>
      </c>
      <c r="AB744">
        <v>33.5</v>
      </c>
      <c r="AC744">
        <v>49</v>
      </c>
      <c r="AE744" t="s">
        <v>45</v>
      </c>
      <c r="AF744" t="s">
        <v>40</v>
      </c>
      <c r="AG744" t="s">
        <v>43</v>
      </c>
      <c r="AH744">
        <v>3.57</v>
      </c>
      <c r="AI744">
        <v>67</v>
      </c>
    </row>
    <row r="745" spans="1:35" x14ac:dyDescent="0.25">
      <c r="A745" t="s">
        <v>8</v>
      </c>
      <c r="B745" t="s">
        <v>40</v>
      </c>
      <c r="C745" t="s">
        <v>43</v>
      </c>
      <c r="D745">
        <v>9.52</v>
      </c>
      <c r="E745">
        <v>66</v>
      </c>
      <c r="G745" t="s">
        <v>9</v>
      </c>
      <c r="H745" t="s">
        <v>40</v>
      </c>
      <c r="I745" t="s">
        <v>43</v>
      </c>
      <c r="J745">
        <v>52.57</v>
      </c>
      <c r="K745">
        <v>66</v>
      </c>
      <c r="Y745" t="s">
        <v>44</v>
      </c>
      <c r="Z745" t="s">
        <v>49</v>
      </c>
      <c r="AA745" t="s">
        <v>43</v>
      </c>
      <c r="AB745">
        <v>33</v>
      </c>
      <c r="AC745">
        <v>48</v>
      </c>
      <c r="AE745" t="s">
        <v>45</v>
      </c>
      <c r="AF745" t="s">
        <v>40</v>
      </c>
      <c r="AG745" t="s">
        <v>43</v>
      </c>
      <c r="AH745">
        <v>3.55</v>
      </c>
      <c r="AI745">
        <v>66</v>
      </c>
    </row>
    <row r="746" spans="1:35" x14ac:dyDescent="0.25">
      <c r="A746" t="s">
        <v>8</v>
      </c>
      <c r="B746" t="s">
        <v>40</v>
      </c>
      <c r="C746" t="s">
        <v>43</v>
      </c>
      <c r="D746">
        <v>9.5399999999999991</v>
      </c>
      <c r="E746">
        <v>65</v>
      </c>
      <c r="G746" t="s">
        <v>9</v>
      </c>
      <c r="H746" t="s">
        <v>40</v>
      </c>
      <c r="I746" t="s">
        <v>43</v>
      </c>
      <c r="J746">
        <v>52.68</v>
      </c>
      <c r="K746">
        <v>65</v>
      </c>
      <c r="Y746" t="s">
        <v>44</v>
      </c>
      <c r="Z746" t="s">
        <v>49</v>
      </c>
      <c r="AA746" t="s">
        <v>43</v>
      </c>
      <c r="AB746">
        <v>32.5</v>
      </c>
      <c r="AC746">
        <v>47</v>
      </c>
      <c r="AE746" t="s">
        <v>45</v>
      </c>
      <c r="AF746" t="s">
        <v>40</v>
      </c>
      <c r="AG746" t="s">
        <v>43</v>
      </c>
      <c r="AH746">
        <v>3.53</v>
      </c>
      <c r="AI746">
        <v>65</v>
      </c>
    </row>
    <row r="747" spans="1:35" x14ac:dyDescent="0.25">
      <c r="A747" t="s">
        <v>8</v>
      </c>
      <c r="B747" t="s">
        <v>40</v>
      </c>
      <c r="C747" t="s">
        <v>43</v>
      </c>
      <c r="D747">
        <v>9.56</v>
      </c>
      <c r="E747">
        <v>64</v>
      </c>
      <c r="G747" t="s">
        <v>9</v>
      </c>
      <c r="H747" t="s">
        <v>40</v>
      </c>
      <c r="I747" t="s">
        <v>43</v>
      </c>
      <c r="J747">
        <v>52.79</v>
      </c>
      <c r="K747">
        <v>64</v>
      </c>
      <c r="Y747" t="s">
        <v>44</v>
      </c>
      <c r="Z747" t="s">
        <v>49</v>
      </c>
      <c r="AA747" t="s">
        <v>43</v>
      </c>
      <c r="AB747">
        <v>32</v>
      </c>
      <c r="AC747">
        <v>46</v>
      </c>
      <c r="AE747" t="s">
        <v>45</v>
      </c>
      <c r="AF747" t="s">
        <v>40</v>
      </c>
      <c r="AG747" t="s">
        <v>43</v>
      </c>
      <c r="AH747">
        <v>3.51</v>
      </c>
      <c r="AI747">
        <v>64</v>
      </c>
    </row>
    <row r="748" spans="1:35" x14ac:dyDescent="0.25">
      <c r="A748" t="s">
        <v>8</v>
      </c>
      <c r="B748" t="s">
        <v>40</v>
      </c>
      <c r="C748" t="s">
        <v>43</v>
      </c>
      <c r="D748">
        <v>9.58</v>
      </c>
      <c r="E748">
        <v>63</v>
      </c>
      <c r="G748" t="s">
        <v>9</v>
      </c>
      <c r="H748" t="s">
        <v>40</v>
      </c>
      <c r="I748" t="s">
        <v>43</v>
      </c>
      <c r="J748">
        <v>52.91</v>
      </c>
      <c r="K748">
        <v>63</v>
      </c>
      <c r="Y748" t="s">
        <v>44</v>
      </c>
      <c r="Z748" t="s">
        <v>49</v>
      </c>
      <c r="AA748" t="s">
        <v>43</v>
      </c>
      <c r="AB748">
        <v>31.5</v>
      </c>
      <c r="AC748">
        <v>45</v>
      </c>
      <c r="AE748" t="s">
        <v>45</v>
      </c>
      <c r="AF748" t="s">
        <v>40</v>
      </c>
      <c r="AG748" t="s">
        <v>43</v>
      </c>
      <c r="AH748">
        <v>3.5</v>
      </c>
      <c r="AI748">
        <v>63</v>
      </c>
    </row>
    <row r="749" spans="1:35" x14ac:dyDescent="0.25">
      <c r="A749" t="s">
        <v>8</v>
      </c>
      <c r="B749" t="s">
        <v>40</v>
      </c>
      <c r="C749" t="s">
        <v>43</v>
      </c>
      <c r="D749">
        <v>9.6</v>
      </c>
      <c r="E749">
        <v>62</v>
      </c>
      <c r="G749" t="s">
        <v>9</v>
      </c>
      <c r="H749" t="s">
        <v>40</v>
      </c>
      <c r="I749" t="s">
        <v>43</v>
      </c>
      <c r="J749">
        <v>53.03</v>
      </c>
      <c r="K749">
        <v>62</v>
      </c>
      <c r="Y749" t="s">
        <v>44</v>
      </c>
      <c r="Z749" t="s">
        <v>49</v>
      </c>
      <c r="AA749" t="s">
        <v>43</v>
      </c>
      <c r="AB749">
        <v>31</v>
      </c>
      <c r="AC749">
        <v>44</v>
      </c>
      <c r="AE749" t="s">
        <v>45</v>
      </c>
      <c r="AF749" t="s">
        <v>40</v>
      </c>
      <c r="AG749" t="s">
        <v>43</v>
      </c>
      <c r="AH749">
        <v>3.48</v>
      </c>
      <c r="AI749">
        <v>62</v>
      </c>
    </row>
    <row r="750" spans="1:35" x14ac:dyDescent="0.25">
      <c r="A750" t="s">
        <v>8</v>
      </c>
      <c r="B750" t="s">
        <v>40</v>
      </c>
      <c r="C750" t="s">
        <v>43</v>
      </c>
      <c r="D750">
        <v>9.6199999999999992</v>
      </c>
      <c r="E750">
        <v>61</v>
      </c>
      <c r="G750" t="s">
        <v>9</v>
      </c>
      <c r="H750" t="s">
        <v>40</v>
      </c>
      <c r="I750" t="s">
        <v>43</v>
      </c>
      <c r="J750">
        <v>53.15</v>
      </c>
      <c r="K750">
        <v>61</v>
      </c>
      <c r="Y750" t="s">
        <v>44</v>
      </c>
      <c r="Z750" t="s">
        <v>49</v>
      </c>
      <c r="AA750" t="s">
        <v>43</v>
      </c>
      <c r="AB750">
        <v>30.5</v>
      </c>
      <c r="AC750">
        <v>43</v>
      </c>
      <c r="AE750" t="s">
        <v>45</v>
      </c>
      <c r="AF750" t="s">
        <v>40</v>
      </c>
      <c r="AG750" t="s">
        <v>43</v>
      </c>
      <c r="AH750">
        <v>3.46</v>
      </c>
      <c r="AI750">
        <v>61</v>
      </c>
    </row>
    <row r="751" spans="1:35" x14ac:dyDescent="0.25">
      <c r="A751" t="s">
        <v>8</v>
      </c>
      <c r="B751" t="s">
        <v>40</v>
      </c>
      <c r="C751" t="s">
        <v>43</v>
      </c>
      <c r="D751">
        <v>9.64</v>
      </c>
      <c r="E751">
        <v>60</v>
      </c>
      <c r="G751" t="s">
        <v>9</v>
      </c>
      <c r="H751" t="s">
        <v>40</v>
      </c>
      <c r="I751" t="s">
        <v>43</v>
      </c>
      <c r="J751">
        <v>53.26</v>
      </c>
      <c r="K751">
        <v>60</v>
      </c>
      <c r="Y751" t="s">
        <v>44</v>
      </c>
      <c r="Z751" t="s">
        <v>49</v>
      </c>
      <c r="AA751" t="s">
        <v>43</v>
      </c>
      <c r="AB751">
        <v>30</v>
      </c>
      <c r="AC751">
        <v>42</v>
      </c>
      <c r="AE751" t="s">
        <v>45</v>
      </c>
      <c r="AF751" t="s">
        <v>40</v>
      </c>
      <c r="AG751" t="s">
        <v>43</v>
      </c>
      <c r="AH751">
        <v>3.44</v>
      </c>
      <c r="AI751">
        <v>60</v>
      </c>
    </row>
    <row r="752" spans="1:35" x14ac:dyDescent="0.25">
      <c r="A752" t="s">
        <v>8</v>
      </c>
      <c r="B752" t="s">
        <v>40</v>
      </c>
      <c r="C752" t="s">
        <v>43</v>
      </c>
      <c r="D752">
        <v>9.66</v>
      </c>
      <c r="E752">
        <v>59</v>
      </c>
      <c r="G752" t="s">
        <v>9</v>
      </c>
      <c r="H752" t="s">
        <v>40</v>
      </c>
      <c r="I752" t="s">
        <v>43</v>
      </c>
      <c r="J752">
        <v>53.39</v>
      </c>
      <c r="K752">
        <v>59</v>
      </c>
      <c r="Y752" t="s">
        <v>44</v>
      </c>
      <c r="Z752" t="s">
        <v>49</v>
      </c>
      <c r="AA752" t="s">
        <v>43</v>
      </c>
      <c r="AB752">
        <v>29.5</v>
      </c>
      <c r="AC752">
        <v>41</v>
      </c>
      <c r="AE752" t="s">
        <v>45</v>
      </c>
      <c r="AF752" t="s">
        <v>40</v>
      </c>
      <c r="AG752" t="s">
        <v>43</v>
      </c>
      <c r="AH752">
        <v>3.42</v>
      </c>
      <c r="AI752">
        <v>59</v>
      </c>
    </row>
    <row r="753" spans="1:35" x14ac:dyDescent="0.25">
      <c r="A753" t="s">
        <v>8</v>
      </c>
      <c r="B753" t="s">
        <v>40</v>
      </c>
      <c r="C753" t="s">
        <v>43</v>
      </c>
      <c r="D753">
        <v>9.68</v>
      </c>
      <c r="E753">
        <v>58</v>
      </c>
      <c r="G753" t="s">
        <v>9</v>
      </c>
      <c r="H753" t="s">
        <v>40</v>
      </c>
      <c r="I753" t="s">
        <v>43</v>
      </c>
      <c r="J753">
        <v>53.51</v>
      </c>
      <c r="K753">
        <v>58</v>
      </c>
      <c r="Y753" t="s">
        <v>44</v>
      </c>
      <c r="Z753" t="s">
        <v>49</v>
      </c>
      <c r="AA753" t="s">
        <v>43</v>
      </c>
      <c r="AB753">
        <v>29</v>
      </c>
      <c r="AC753">
        <v>40</v>
      </c>
      <c r="AE753" t="s">
        <v>45</v>
      </c>
      <c r="AF753" t="s">
        <v>40</v>
      </c>
      <c r="AG753" t="s">
        <v>43</v>
      </c>
      <c r="AH753">
        <v>3.4</v>
      </c>
      <c r="AI753">
        <v>58</v>
      </c>
    </row>
    <row r="754" spans="1:35" x14ac:dyDescent="0.25">
      <c r="A754" t="s">
        <v>8</v>
      </c>
      <c r="B754" t="s">
        <v>40</v>
      </c>
      <c r="C754" t="s">
        <v>43</v>
      </c>
      <c r="D754">
        <v>9.6999999999999993</v>
      </c>
      <c r="E754">
        <v>57</v>
      </c>
      <c r="G754" t="s">
        <v>9</v>
      </c>
      <c r="H754" t="s">
        <v>40</v>
      </c>
      <c r="I754" t="s">
        <v>43</v>
      </c>
      <c r="J754">
        <v>53.63</v>
      </c>
      <c r="K754">
        <v>57</v>
      </c>
      <c r="Y754" t="s">
        <v>44</v>
      </c>
      <c r="Z754" t="s">
        <v>49</v>
      </c>
      <c r="AA754" t="s">
        <v>43</v>
      </c>
      <c r="AB754">
        <v>28.5</v>
      </c>
      <c r="AC754">
        <v>39</v>
      </c>
      <c r="AE754" t="s">
        <v>45</v>
      </c>
      <c r="AF754" t="s">
        <v>40</v>
      </c>
      <c r="AG754" t="s">
        <v>43</v>
      </c>
      <c r="AH754">
        <v>3.38</v>
      </c>
      <c r="AI754">
        <v>57</v>
      </c>
    </row>
    <row r="755" spans="1:35" x14ac:dyDescent="0.25">
      <c r="A755" t="s">
        <v>8</v>
      </c>
      <c r="B755" t="s">
        <v>40</v>
      </c>
      <c r="C755" t="s">
        <v>43</v>
      </c>
      <c r="D755">
        <v>9.7200000000000006</v>
      </c>
      <c r="E755">
        <v>56</v>
      </c>
      <c r="G755" t="s">
        <v>9</v>
      </c>
      <c r="H755" t="s">
        <v>40</v>
      </c>
      <c r="I755" t="s">
        <v>43</v>
      </c>
      <c r="J755">
        <v>53.75</v>
      </c>
      <c r="K755">
        <v>56</v>
      </c>
      <c r="Y755" t="s">
        <v>44</v>
      </c>
      <c r="Z755" t="s">
        <v>49</v>
      </c>
      <c r="AA755" t="s">
        <v>43</v>
      </c>
      <c r="AB755">
        <v>28</v>
      </c>
      <c r="AC755">
        <v>37</v>
      </c>
      <c r="AE755" t="s">
        <v>45</v>
      </c>
      <c r="AF755" t="s">
        <v>40</v>
      </c>
      <c r="AG755" t="s">
        <v>43</v>
      </c>
      <c r="AH755">
        <v>3.36</v>
      </c>
      <c r="AI755">
        <v>56</v>
      </c>
    </row>
    <row r="756" spans="1:35" x14ac:dyDescent="0.25">
      <c r="A756" t="s">
        <v>8</v>
      </c>
      <c r="B756" t="s">
        <v>40</v>
      </c>
      <c r="C756" t="s">
        <v>43</v>
      </c>
      <c r="D756">
        <v>9.74</v>
      </c>
      <c r="E756">
        <v>55</v>
      </c>
      <c r="G756" t="s">
        <v>9</v>
      </c>
      <c r="H756" t="s">
        <v>40</v>
      </c>
      <c r="I756" t="s">
        <v>43</v>
      </c>
      <c r="J756">
        <v>53.87</v>
      </c>
      <c r="K756">
        <v>55</v>
      </c>
      <c r="Y756" t="s">
        <v>44</v>
      </c>
      <c r="Z756" t="s">
        <v>49</v>
      </c>
      <c r="AA756" t="s">
        <v>43</v>
      </c>
      <c r="AB756">
        <v>27.5</v>
      </c>
      <c r="AC756">
        <v>36</v>
      </c>
      <c r="AE756" t="s">
        <v>45</v>
      </c>
      <c r="AF756" t="s">
        <v>40</v>
      </c>
      <c r="AG756" t="s">
        <v>43</v>
      </c>
      <c r="AH756">
        <v>3.34</v>
      </c>
      <c r="AI756">
        <v>55</v>
      </c>
    </row>
    <row r="757" spans="1:35" x14ac:dyDescent="0.25">
      <c r="A757" t="s">
        <v>8</v>
      </c>
      <c r="B757" t="s">
        <v>40</v>
      </c>
      <c r="C757" t="s">
        <v>43</v>
      </c>
      <c r="D757">
        <v>9.76</v>
      </c>
      <c r="E757">
        <v>54</v>
      </c>
      <c r="G757" t="s">
        <v>9</v>
      </c>
      <c r="H757" t="s">
        <v>40</v>
      </c>
      <c r="I757" t="s">
        <v>43</v>
      </c>
      <c r="J757">
        <v>53.99</v>
      </c>
      <c r="K757">
        <v>54</v>
      </c>
      <c r="Y757" t="s">
        <v>44</v>
      </c>
      <c r="Z757" t="s">
        <v>49</v>
      </c>
      <c r="AA757" t="s">
        <v>43</v>
      </c>
      <c r="AB757">
        <v>27</v>
      </c>
      <c r="AC757">
        <v>35</v>
      </c>
      <c r="AE757" t="s">
        <v>45</v>
      </c>
      <c r="AF757" t="s">
        <v>40</v>
      </c>
      <c r="AG757" t="s">
        <v>43</v>
      </c>
      <c r="AH757">
        <v>3.33</v>
      </c>
      <c r="AI757">
        <v>54</v>
      </c>
    </row>
    <row r="758" spans="1:35" x14ac:dyDescent="0.25">
      <c r="A758" t="s">
        <v>8</v>
      </c>
      <c r="B758" t="s">
        <v>40</v>
      </c>
      <c r="C758" t="s">
        <v>43</v>
      </c>
      <c r="D758">
        <v>9.7799999999999994</v>
      </c>
      <c r="E758">
        <v>53</v>
      </c>
      <c r="G758" t="s">
        <v>9</v>
      </c>
      <c r="H758" t="s">
        <v>40</v>
      </c>
      <c r="I758" t="s">
        <v>43</v>
      </c>
      <c r="J758">
        <v>54.12</v>
      </c>
      <c r="K758">
        <v>53</v>
      </c>
      <c r="Y758" t="s">
        <v>44</v>
      </c>
      <c r="Z758" t="s">
        <v>49</v>
      </c>
      <c r="AA758" t="s">
        <v>43</v>
      </c>
      <c r="AB758">
        <v>26.5</v>
      </c>
      <c r="AC758">
        <v>34</v>
      </c>
      <c r="AE758" t="s">
        <v>45</v>
      </c>
      <c r="AF758" t="s">
        <v>40</v>
      </c>
      <c r="AG758" t="s">
        <v>43</v>
      </c>
      <c r="AH758">
        <v>3.31</v>
      </c>
      <c r="AI758">
        <v>53</v>
      </c>
    </row>
    <row r="759" spans="1:35" x14ac:dyDescent="0.25">
      <c r="A759" t="s">
        <v>8</v>
      </c>
      <c r="B759" t="s">
        <v>40</v>
      </c>
      <c r="C759" t="s">
        <v>43</v>
      </c>
      <c r="D759">
        <v>9.81</v>
      </c>
      <c r="E759">
        <v>52</v>
      </c>
      <c r="G759" t="s">
        <v>9</v>
      </c>
      <c r="H759" t="s">
        <v>40</v>
      </c>
      <c r="I759" t="s">
        <v>43</v>
      </c>
      <c r="J759">
        <v>54.25</v>
      </c>
      <c r="K759">
        <v>52</v>
      </c>
      <c r="Y759" t="s">
        <v>44</v>
      </c>
      <c r="Z759" t="s">
        <v>49</v>
      </c>
      <c r="AA759" t="s">
        <v>43</v>
      </c>
      <c r="AB759">
        <v>26</v>
      </c>
      <c r="AC759">
        <v>33</v>
      </c>
      <c r="AE759" t="s">
        <v>45</v>
      </c>
      <c r="AF759" t="s">
        <v>40</v>
      </c>
      <c r="AG759" t="s">
        <v>43</v>
      </c>
      <c r="AH759">
        <v>3.29</v>
      </c>
      <c r="AI759">
        <v>52</v>
      </c>
    </row>
    <row r="760" spans="1:35" x14ac:dyDescent="0.25">
      <c r="A760" t="s">
        <v>8</v>
      </c>
      <c r="B760" t="s">
        <v>40</v>
      </c>
      <c r="C760" t="s">
        <v>43</v>
      </c>
      <c r="D760">
        <v>9.83</v>
      </c>
      <c r="E760">
        <v>51</v>
      </c>
      <c r="G760" t="s">
        <v>9</v>
      </c>
      <c r="H760" t="s">
        <v>40</v>
      </c>
      <c r="I760" t="s">
        <v>43</v>
      </c>
      <c r="J760">
        <v>54.38</v>
      </c>
      <c r="K760">
        <v>51</v>
      </c>
      <c r="Y760" t="s">
        <v>44</v>
      </c>
      <c r="Z760" t="s">
        <v>49</v>
      </c>
      <c r="AA760" t="s">
        <v>43</v>
      </c>
      <c r="AB760">
        <v>25.5</v>
      </c>
      <c r="AC760">
        <v>32</v>
      </c>
      <c r="AE760" t="s">
        <v>45</v>
      </c>
      <c r="AF760" t="s">
        <v>40</v>
      </c>
      <c r="AG760" t="s">
        <v>43</v>
      </c>
      <c r="AH760">
        <v>3.27</v>
      </c>
      <c r="AI760">
        <v>51</v>
      </c>
    </row>
    <row r="761" spans="1:35" x14ac:dyDescent="0.25">
      <c r="A761" t="s">
        <v>8</v>
      </c>
      <c r="B761" t="s">
        <v>40</v>
      </c>
      <c r="C761" t="s">
        <v>43</v>
      </c>
      <c r="D761">
        <v>9.85</v>
      </c>
      <c r="E761">
        <v>50</v>
      </c>
      <c r="G761" t="s">
        <v>9</v>
      </c>
      <c r="H761" t="s">
        <v>40</v>
      </c>
      <c r="I761" t="s">
        <v>43</v>
      </c>
      <c r="J761">
        <v>54.51</v>
      </c>
      <c r="K761">
        <v>50</v>
      </c>
      <c r="Y761" t="s">
        <v>44</v>
      </c>
      <c r="Z761" t="s">
        <v>49</v>
      </c>
      <c r="AA761" t="s">
        <v>43</v>
      </c>
      <c r="AB761">
        <v>25</v>
      </c>
      <c r="AC761">
        <v>31</v>
      </c>
      <c r="AE761" t="s">
        <v>45</v>
      </c>
      <c r="AF761" t="s">
        <v>40</v>
      </c>
      <c r="AG761" t="s">
        <v>43</v>
      </c>
      <c r="AH761">
        <v>3.25</v>
      </c>
      <c r="AI761">
        <v>50</v>
      </c>
    </row>
    <row r="762" spans="1:35" x14ac:dyDescent="0.25">
      <c r="A762" t="s">
        <v>8</v>
      </c>
      <c r="B762" t="s">
        <v>40</v>
      </c>
      <c r="C762" t="s">
        <v>43</v>
      </c>
      <c r="D762">
        <v>9.8699999999999992</v>
      </c>
      <c r="E762">
        <v>49</v>
      </c>
      <c r="G762" t="s">
        <v>9</v>
      </c>
      <c r="H762" t="s">
        <v>40</v>
      </c>
      <c r="I762" t="s">
        <v>43</v>
      </c>
      <c r="J762">
        <v>54.64</v>
      </c>
      <c r="K762">
        <v>49</v>
      </c>
      <c r="Y762" t="s">
        <v>44</v>
      </c>
      <c r="Z762" t="s">
        <v>49</v>
      </c>
      <c r="AA762" t="s">
        <v>43</v>
      </c>
      <c r="AB762">
        <v>24.5</v>
      </c>
      <c r="AC762">
        <v>30</v>
      </c>
      <c r="AE762" t="s">
        <v>45</v>
      </c>
      <c r="AF762" t="s">
        <v>40</v>
      </c>
      <c r="AG762" t="s">
        <v>43</v>
      </c>
      <c r="AH762">
        <v>3.23</v>
      </c>
      <c r="AI762">
        <v>49</v>
      </c>
    </row>
    <row r="763" spans="1:35" x14ac:dyDescent="0.25">
      <c r="A763" t="s">
        <v>8</v>
      </c>
      <c r="B763" t="s">
        <v>40</v>
      </c>
      <c r="C763" t="s">
        <v>43</v>
      </c>
      <c r="D763">
        <v>9.89</v>
      </c>
      <c r="E763">
        <v>48</v>
      </c>
      <c r="G763" t="s">
        <v>9</v>
      </c>
      <c r="H763" t="s">
        <v>40</v>
      </c>
      <c r="I763" t="s">
        <v>43</v>
      </c>
      <c r="J763">
        <v>54.77</v>
      </c>
      <c r="K763">
        <v>48</v>
      </c>
      <c r="Y763" t="s">
        <v>44</v>
      </c>
      <c r="Z763" t="s">
        <v>49</v>
      </c>
      <c r="AA763" t="s">
        <v>43</v>
      </c>
      <c r="AB763">
        <v>24</v>
      </c>
      <c r="AC763">
        <v>29</v>
      </c>
      <c r="AE763" t="s">
        <v>45</v>
      </c>
      <c r="AF763" t="s">
        <v>40</v>
      </c>
      <c r="AG763" t="s">
        <v>43</v>
      </c>
      <c r="AH763">
        <v>3.21</v>
      </c>
      <c r="AI763">
        <v>48</v>
      </c>
    </row>
    <row r="764" spans="1:35" x14ac:dyDescent="0.25">
      <c r="A764" t="s">
        <v>8</v>
      </c>
      <c r="B764" t="s">
        <v>40</v>
      </c>
      <c r="C764" t="s">
        <v>43</v>
      </c>
      <c r="D764">
        <v>9.92</v>
      </c>
      <c r="E764">
        <v>47</v>
      </c>
      <c r="G764" t="s">
        <v>9</v>
      </c>
      <c r="H764" t="s">
        <v>40</v>
      </c>
      <c r="I764" t="s">
        <v>43</v>
      </c>
      <c r="J764">
        <v>54.9</v>
      </c>
      <c r="K764">
        <v>47</v>
      </c>
      <c r="Y764" t="s">
        <v>44</v>
      </c>
      <c r="Z764" t="s">
        <v>49</v>
      </c>
      <c r="AA764" t="s">
        <v>43</v>
      </c>
      <c r="AB764">
        <v>23.5</v>
      </c>
      <c r="AC764">
        <v>28</v>
      </c>
      <c r="AE764" t="s">
        <v>45</v>
      </c>
      <c r="AF764" t="s">
        <v>40</v>
      </c>
      <c r="AG764" t="s">
        <v>43</v>
      </c>
      <c r="AH764">
        <v>3.19</v>
      </c>
      <c r="AI764">
        <v>47</v>
      </c>
    </row>
    <row r="765" spans="1:35" x14ac:dyDescent="0.25">
      <c r="A765" t="s">
        <v>8</v>
      </c>
      <c r="B765" t="s">
        <v>40</v>
      </c>
      <c r="C765" t="s">
        <v>43</v>
      </c>
      <c r="D765">
        <v>9.94</v>
      </c>
      <c r="E765">
        <v>46</v>
      </c>
      <c r="G765" t="s">
        <v>9</v>
      </c>
      <c r="H765" t="s">
        <v>40</v>
      </c>
      <c r="I765" t="s">
        <v>43</v>
      </c>
      <c r="J765">
        <v>55.03</v>
      </c>
      <c r="K765">
        <v>46</v>
      </c>
      <c r="Y765" t="s">
        <v>44</v>
      </c>
      <c r="Z765" t="s">
        <v>49</v>
      </c>
      <c r="AA765" t="s">
        <v>43</v>
      </c>
      <c r="AB765">
        <v>23</v>
      </c>
      <c r="AC765">
        <v>27</v>
      </c>
      <c r="AE765" t="s">
        <v>45</v>
      </c>
      <c r="AF765" t="s">
        <v>40</v>
      </c>
      <c r="AG765" t="s">
        <v>43</v>
      </c>
      <c r="AH765">
        <v>3.17</v>
      </c>
      <c r="AI765">
        <v>46</v>
      </c>
    </row>
    <row r="766" spans="1:35" x14ac:dyDescent="0.25">
      <c r="A766" t="s">
        <v>8</v>
      </c>
      <c r="B766" t="s">
        <v>40</v>
      </c>
      <c r="C766" t="s">
        <v>43</v>
      </c>
      <c r="D766">
        <v>9.9600000000000009</v>
      </c>
      <c r="E766">
        <v>45</v>
      </c>
      <c r="G766" t="s">
        <v>9</v>
      </c>
      <c r="H766" t="s">
        <v>40</v>
      </c>
      <c r="I766" t="s">
        <v>43</v>
      </c>
      <c r="J766">
        <v>55.17</v>
      </c>
      <c r="K766">
        <v>45</v>
      </c>
      <c r="Y766" t="s">
        <v>44</v>
      </c>
      <c r="Z766" t="s">
        <v>49</v>
      </c>
      <c r="AA766" t="s">
        <v>43</v>
      </c>
      <c r="AB766">
        <v>22.5</v>
      </c>
      <c r="AC766">
        <v>26</v>
      </c>
      <c r="AE766" t="s">
        <v>45</v>
      </c>
      <c r="AF766" t="s">
        <v>40</v>
      </c>
      <c r="AG766" t="s">
        <v>43</v>
      </c>
      <c r="AH766">
        <v>3.15</v>
      </c>
      <c r="AI766">
        <v>45</v>
      </c>
    </row>
    <row r="767" spans="1:35" x14ac:dyDescent="0.25">
      <c r="A767" t="s">
        <v>8</v>
      </c>
      <c r="B767" t="s">
        <v>40</v>
      </c>
      <c r="C767" t="s">
        <v>43</v>
      </c>
      <c r="D767">
        <v>9.99</v>
      </c>
      <c r="E767">
        <v>44</v>
      </c>
      <c r="G767" t="s">
        <v>9</v>
      </c>
      <c r="H767" t="s">
        <v>40</v>
      </c>
      <c r="I767" t="s">
        <v>43</v>
      </c>
      <c r="J767">
        <v>55.31</v>
      </c>
      <c r="K767">
        <v>44</v>
      </c>
      <c r="Y767" t="s">
        <v>44</v>
      </c>
      <c r="Z767" t="s">
        <v>49</v>
      </c>
      <c r="AA767" t="s">
        <v>43</v>
      </c>
      <c r="AB767">
        <v>22</v>
      </c>
      <c r="AC767">
        <v>25</v>
      </c>
      <c r="AE767" t="s">
        <v>45</v>
      </c>
      <c r="AF767" t="s">
        <v>40</v>
      </c>
      <c r="AG767" t="s">
        <v>43</v>
      </c>
      <c r="AH767">
        <v>3.12</v>
      </c>
      <c r="AI767">
        <v>44</v>
      </c>
    </row>
    <row r="768" spans="1:35" x14ac:dyDescent="0.25">
      <c r="A768" t="s">
        <v>8</v>
      </c>
      <c r="B768" t="s">
        <v>40</v>
      </c>
      <c r="C768" t="s">
        <v>43</v>
      </c>
      <c r="D768">
        <v>10.01</v>
      </c>
      <c r="E768">
        <v>43</v>
      </c>
      <c r="G768" t="s">
        <v>9</v>
      </c>
      <c r="H768" t="s">
        <v>40</v>
      </c>
      <c r="I768" t="s">
        <v>43</v>
      </c>
      <c r="J768">
        <v>55.45</v>
      </c>
      <c r="K768">
        <v>43</v>
      </c>
      <c r="Y768" t="s">
        <v>44</v>
      </c>
      <c r="Z768" t="s">
        <v>49</v>
      </c>
      <c r="AA768" t="s">
        <v>43</v>
      </c>
      <c r="AB768">
        <v>21.5</v>
      </c>
      <c r="AC768">
        <v>24</v>
      </c>
      <c r="AE768" t="s">
        <v>45</v>
      </c>
      <c r="AF768" t="s">
        <v>40</v>
      </c>
      <c r="AG768" t="s">
        <v>43</v>
      </c>
      <c r="AH768">
        <v>3.1</v>
      </c>
      <c r="AI768">
        <v>43</v>
      </c>
    </row>
    <row r="769" spans="1:35" x14ac:dyDescent="0.25">
      <c r="A769" t="s">
        <v>8</v>
      </c>
      <c r="B769" t="s">
        <v>40</v>
      </c>
      <c r="C769" t="s">
        <v>43</v>
      </c>
      <c r="D769">
        <v>10.029999999999999</v>
      </c>
      <c r="E769">
        <v>42</v>
      </c>
      <c r="G769" t="s">
        <v>9</v>
      </c>
      <c r="H769" t="s">
        <v>40</v>
      </c>
      <c r="I769" t="s">
        <v>43</v>
      </c>
      <c r="J769">
        <v>55.59</v>
      </c>
      <c r="K769">
        <v>42</v>
      </c>
      <c r="Y769" t="s">
        <v>44</v>
      </c>
      <c r="Z769" t="s">
        <v>49</v>
      </c>
      <c r="AA769" t="s">
        <v>43</v>
      </c>
      <c r="AB769">
        <v>21</v>
      </c>
      <c r="AC769">
        <v>23</v>
      </c>
      <c r="AE769" t="s">
        <v>45</v>
      </c>
      <c r="AF769" t="s">
        <v>40</v>
      </c>
      <c r="AG769" t="s">
        <v>43</v>
      </c>
      <c r="AH769">
        <v>3.08</v>
      </c>
      <c r="AI769">
        <v>42</v>
      </c>
    </row>
    <row r="770" spans="1:35" x14ac:dyDescent="0.25">
      <c r="A770" t="s">
        <v>8</v>
      </c>
      <c r="B770" t="s">
        <v>40</v>
      </c>
      <c r="C770" t="s">
        <v>43</v>
      </c>
      <c r="D770">
        <v>10.06</v>
      </c>
      <c r="E770">
        <v>41</v>
      </c>
      <c r="G770" t="s">
        <v>9</v>
      </c>
      <c r="H770" t="s">
        <v>40</v>
      </c>
      <c r="I770" t="s">
        <v>43</v>
      </c>
      <c r="J770">
        <v>55.73</v>
      </c>
      <c r="K770">
        <v>41</v>
      </c>
      <c r="Y770" t="s">
        <v>44</v>
      </c>
      <c r="Z770" t="s">
        <v>49</v>
      </c>
      <c r="AA770" t="s">
        <v>43</v>
      </c>
      <c r="AB770">
        <v>20.5</v>
      </c>
      <c r="AC770">
        <v>22</v>
      </c>
      <c r="AE770" t="s">
        <v>45</v>
      </c>
      <c r="AF770" t="s">
        <v>40</v>
      </c>
      <c r="AG770" t="s">
        <v>43</v>
      </c>
      <c r="AH770">
        <v>3.06</v>
      </c>
      <c r="AI770">
        <v>41</v>
      </c>
    </row>
    <row r="771" spans="1:35" x14ac:dyDescent="0.25">
      <c r="A771" t="s">
        <v>8</v>
      </c>
      <c r="B771" t="s">
        <v>40</v>
      </c>
      <c r="C771" t="s">
        <v>43</v>
      </c>
      <c r="D771">
        <v>10.08</v>
      </c>
      <c r="E771">
        <v>40</v>
      </c>
      <c r="G771" t="s">
        <v>9</v>
      </c>
      <c r="H771" t="s">
        <v>40</v>
      </c>
      <c r="I771" t="s">
        <v>43</v>
      </c>
      <c r="J771">
        <v>55.87</v>
      </c>
      <c r="K771">
        <v>40</v>
      </c>
      <c r="Y771" t="s">
        <v>44</v>
      </c>
      <c r="Z771" t="s">
        <v>49</v>
      </c>
      <c r="AA771" t="s">
        <v>43</v>
      </c>
      <c r="AB771">
        <v>20</v>
      </c>
      <c r="AC771">
        <v>21</v>
      </c>
      <c r="AE771" t="s">
        <v>45</v>
      </c>
      <c r="AF771" t="s">
        <v>40</v>
      </c>
      <c r="AG771" t="s">
        <v>43</v>
      </c>
      <c r="AH771">
        <v>3.04</v>
      </c>
      <c r="AI771">
        <v>40</v>
      </c>
    </row>
    <row r="772" spans="1:35" x14ac:dyDescent="0.25">
      <c r="A772" t="s">
        <v>8</v>
      </c>
      <c r="B772" t="s">
        <v>40</v>
      </c>
      <c r="C772" t="s">
        <v>43</v>
      </c>
      <c r="D772">
        <v>10.11</v>
      </c>
      <c r="E772">
        <v>39</v>
      </c>
      <c r="G772" t="s">
        <v>9</v>
      </c>
      <c r="H772" t="s">
        <v>40</v>
      </c>
      <c r="I772" t="s">
        <v>43</v>
      </c>
      <c r="J772">
        <v>56.01</v>
      </c>
      <c r="K772">
        <v>39</v>
      </c>
      <c r="Y772" t="s">
        <v>44</v>
      </c>
      <c r="Z772" t="s">
        <v>49</v>
      </c>
      <c r="AA772" t="s">
        <v>43</v>
      </c>
      <c r="AB772">
        <v>19.5</v>
      </c>
      <c r="AC772">
        <v>20</v>
      </c>
      <c r="AE772" t="s">
        <v>45</v>
      </c>
      <c r="AF772" t="s">
        <v>40</v>
      </c>
      <c r="AG772" t="s">
        <v>43</v>
      </c>
      <c r="AH772">
        <v>3.02</v>
      </c>
      <c r="AI772">
        <v>39</v>
      </c>
    </row>
    <row r="773" spans="1:35" x14ac:dyDescent="0.25">
      <c r="A773" t="s">
        <v>8</v>
      </c>
      <c r="B773" t="s">
        <v>40</v>
      </c>
      <c r="C773" t="s">
        <v>43</v>
      </c>
      <c r="D773">
        <v>10.130000000000001</v>
      </c>
      <c r="E773">
        <v>38</v>
      </c>
      <c r="G773" t="s">
        <v>9</v>
      </c>
      <c r="H773" t="s">
        <v>40</v>
      </c>
      <c r="I773" t="s">
        <v>43</v>
      </c>
      <c r="J773">
        <v>56.16</v>
      </c>
      <c r="K773">
        <v>38</v>
      </c>
      <c r="Y773" t="s">
        <v>44</v>
      </c>
      <c r="Z773" t="s">
        <v>49</v>
      </c>
      <c r="AA773" t="s">
        <v>43</v>
      </c>
      <c r="AB773">
        <v>19</v>
      </c>
      <c r="AC773">
        <v>19</v>
      </c>
      <c r="AE773" t="s">
        <v>45</v>
      </c>
      <c r="AF773" t="s">
        <v>40</v>
      </c>
      <c r="AG773" t="s">
        <v>43</v>
      </c>
      <c r="AH773">
        <v>3</v>
      </c>
      <c r="AI773">
        <v>38</v>
      </c>
    </row>
    <row r="774" spans="1:35" x14ac:dyDescent="0.25">
      <c r="A774" t="s">
        <v>8</v>
      </c>
      <c r="B774" t="s">
        <v>40</v>
      </c>
      <c r="C774" t="s">
        <v>43</v>
      </c>
      <c r="D774">
        <v>10.16</v>
      </c>
      <c r="E774">
        <v>37</v>
      </c>
      <c r="G774" t="s">
        <v>9</v>
      </c>
      <c r="H774" t="s">
        <v>40</v>
      </c>
      <c r="I774" t="s">
        <v>43</v>
      </c>
      <c r="J774">
        <v>56.31</v>
      </c>
      <c r="K774">
        <v>37</v>
      </c>
      <c r="Y774" t="s">
        <v>44</v>
      </c>
      <c r="Z774" t="s">
        <v>49</v>
      </c>
      <c r="AA774" t="s">
        <v>43</v>
      </c>
      <c r="AB774">
        <v>18.5</v>
      </c>
      <c r="AC774">
        <v>18</v>
      </c>
      <c r="AE774" t="s">
        <v>45</v>
      </c>
      <c r="AF774" t="s">
        <v>40</v>
      </c>
      <c r="AG774" t="s">
        <v>43</v>
      </c>
      <c r="AH774">
        <v>2.97</v>
      </c>
      <c r="AI774">
        <v>37</v>
      </c>
    </row>
    <row r="775" spans="1:35" x14ac:dyDescent="0.25">
      <c r="A775" t="s">
        <v>8</v>
      </c>
      <c r="B775" t="s">
        <v>40</v>
      </c>
      <c r="C775" t="s">
        <v>43</v>
      </c>
      <c r="D775">
        <v>10.18</v>
      </c>
      <c r="E775">
        <v>36</v>
      </c>
      <c r="G775" t="s">
        <v>9</v>
      </c>
      <c r="H775" t="s">
        <v>40</v>
      </c>
      <c r="I775" t="s">
        <v>43</v>
      </c>
      <c r="J775">
        <v>56.46</v>
      </c>
      <c r="K775">
        <v>36</v>
      </c>
      <c r="Y775" t="s">
        <v>44</v>
      </c>
      <c r="Z775" t="s">
        <v>49</v>
      </c>
      <c r="AA775" t="s">
        <v>43</v>
      </c>
      <c r="AB775">
        <v>18</v>
      </c>
      <c r="AC775">
        <v>17</v>
      </c>
      <c r="AE775" t="s">
        <v>45</v>
      </c>
      <c r="AF775" t="s">
        <v>40</v>
      </c>
      <c r="AG775" t="s">
        <v>43</v>
      </c>
      <c r="AH775">
        <v>2.95</v>
      </c>
      <c r="AI775">
        <v>36</v>
      </c>
    </row>
    <row r="776" spans="1:35" x14ac:dyDescent="0.25">
      <c r="A776" t="s">
        <v>8</v>
      </c>
      <c r="B776" t="s">
        <v>40</v>
      </c>
      <c r="C776" t="s">
        <v>43</v>
      </c>
      <c r="D776">
        <v>10.210000000000001</v>
      </c>
      <c r="E776">
        <v>35</v>
      </c>
      <c r="G776" t="s">
        <v>9</v>
      </c>
      <c r="H776" t="s">
        <v>40</v>
      </c>
      <c r="I776" t="s">
        <v>43</v>
      </c>
      <c r="J776">
        <v>56.61</v>
      </c>
      <c r="K776">
        <v>35</v>
      </c>
      <c r="Y776" t="s">
        <v>44</v>
      </c>
      <c r="Z776" t="s">
        <v>49</v>
      </c>
      <c r="AA776" t="s">
        <v>43</v>
      </c>
      <c r="AB776">
        <v>17.5</v>
      </c>
      <c r="AC776">
        <v>16</v>
      </c>
      <c r="AE776" t="s">
        <v>45</v>
      </c>
      <c r="AF776" t="s">
        <v>40</v>
      </c>
      <c r="AG776" t="s">
        <v>43</v>
      </c>
      <c r="AH776">
        <v>2.93</v>
      </c>
      <c r="AI776">
        <v>35</v>
      </c>
    </row>
    <row r="777" spans="1:35" x14ac:dyDescent="0.25">
      <c r="A777" t="s">
        <v>8</v>
      </c>
      <c r="B777" t="s">
        <v>40</v>
      </c>
      <c r="C777" t="s">
        <v>43</v>
      </c>
      <c r="D777">
        <v>10.24</v>
      </c>
      <c r="E777">
        <v>34</v>
      </c>
      <c r="G777" t="s">
        <v>9</v>
      </c>
      <c r="H777" t="s">
        <v>40</v>
      </c>
      <c r="I777" t="s">
        <v>43</v>
      </c>
      <c r="J777">
        <v>56.77</v>
      </c>
      <c r="K777">
        <v>34</v>
      </c>
      <c r="Y777" t="s">
        <v>44</v>
      </c>
      <c r="Z777" t="s">
        <v>49</v>
      </c>
      <c r="AA777" t="s">
        <v>43</v>
      </c>
      <c r="AB777">
        <v>17</v>
      </c>
      <c r="AC777">
        <v>15</v>
      </c>
      <c r="AE777" t="s">
        <v>45</v>
      </c>
      <c r="AF777" t="s">
        <v>40</v>
      </c>
      <c r="AG777" t="s">
        <v>43</v>
      </c>
      <c r="AH777">
        <v>2.91</v>
      </c>
      <c r="AI777">
        <v>34</v>
      </c>
    </row>
    <row r="778" spans="1:35" x14ac:dyDescent="0.25">
      <c r="A778" t="s">
        <v>8</v>
      </c>
      <c r="B778" t="s">
        <v>40</v>
      </c>
      <c r="C778" t="s">
        <v>43</v>
      </c>
      <c r="D778">
        <v>10.26</v>
      </c>
      <c r="E778">
        <v>33</v>
      </c>
      <c r="G778" t="s">
        <v>9</v>
      </c>
      <c r="H778" t="s">
        <v>40</v>
      </c>
      <c r="I778" t="s">
        <v>43</v>
      </c>
      <c r="J778">
        <v>56.93</v>
      </c>
      <c r="K778">
        <v>33</v>
      </c>
      <c r="Y778" t="s">
        <v>44</v>
      </c>
      <c r="Z778" t="s">
        <v>49</v>
      </c>
      <c r="AA778" t="s">
        <v>43</v>
      </c>
      <c r="AB778">
        <v>16.5</v>
      </c>
      <c r="AC778">
        <v>14</v>
      </c>
      <c r="AE778" t="s">
        <v>45</v>
      </c>
      <c r="AF778" t="s">
        <v>40</v>
      </c>
      <c r="AG778" t="s">
        <v>43</v>
      </c>
      <c r="AH778">
        <v>2.88</v>
      </c>
      <c r="AI778">
        <v>33</v>
      </c>
    </row>
    <row r="779" spans="1:35" x14ac:dyDescent="0.25">
      <c r="A779" t="s">
        <v>8</v>
      </c>
      <c r="B779" t="s">
        <v>40</v>
      </c>
      <c r="C779" t="s">
        <v>43</v>
      </c>
      <c r="D779">
        <v>10.29</v>
      </c>
      <c r="E779">
        <v>32</v>
      </c>
      <c r="G779" t="s">
        <v>9</v>
      </c>
      <c r="H779" t="s">
        <v>40</v>
      </c>
      <c r="I779" t="s">
        <v>43</v>
      </c>
      <c r="J779">
        <v>57.09</v>
      </c>
      <c r="K779">
        <v>32</v>
      </c>
      <c r="Y779" t="s">
        <v>44</v>
      </c>
      <c r="Z779" t="s">
        <v>49</v>
      </c>
      <c r="AA779" t="s">
        <v>43</v>
      </c>
      <c r="AB779">
        <v>16</v>
      </c>
      <c r="AC779">
        <v>13</v>
      </c>
      <c r="AE779" t="s">
        <v>45</v>
      </c>
      <c r="AF779" t="s">
        <v>40</v>
      </c>
      <c r="AG779" t="s">
        <v>43</v>
      </c>
      <c r="AH779">
        <v>2.86</v>
      </c>
      <c r="AI779">
        <v>32</v>
      </c>
    </row>
    <row r="780" spans="1:35" x14ac:dyDescent="0.25">
      <c r="A780" t="s">
        <v>8</v>
      </c>
      <c r="B780" t="s">
        <v>40</v>
      </c>
      <c r="C780" t="s">
        <v>43</v>
      </c>
      <c r="D780">
        <v>10.32</v>
      </c>
      <c r="E780">
        <v>31</v>
      </c>
      <c r="G780" t="s">
        <v>9</v>
      </c>
      <c r="H780" t="s">
        <v>40</v>
      </c>
      <c r="I780" t="s">
        <v>43</v>
      </c>
      <c r="J780">
        <v>57.25</v>
      </c>
      <c r="K780">
        <v>31</v>
      </c>
      <c r="Y780" t="s">
        <v>44</v>
      </c>
      <c r="Z780" t="s">
        <v>49</v>
      </c>
      <c r="AA780" t="s">
        <v>43</v>
      </c>
      <c r="AB780">
        <v>15.5</v>
      </c>
      <c r="AC780">
        <v>12</v>
      </c>
      <c r="AE780" t="s">
        <v>45</v>
      </c>
      <c r="AF780" t="s">
        <v>40</v>
      </c>
      <c r="AG780" t="s">
        <v>43</v>
      </c>
      <c r="AH780">
        <v>2.84</v>
      </c>
      <c r="AI780">
        <v>31</v>
      </c>
    </row>
    <row r="781" spans="1:35" x14ac:dyDescent="0.25">
      <c r="A781" t="s">
        <v>8</v>
      </c>
      <c r="B781" t="s">
        <v>40</v>
      </c>
      <c r="C781" t="s">
        <v>43</v>
      </c>
      <c r="D781">
        <v>10.34</v>
      </c>
      <c r="E781">
        <v>30</v>
      </c>
      <c r="G781" t="s">
        <v>9</v>
      </c>
      <c r="H781" t="s">
        <v>40</v>
      </c>
      <c r="I781" t="s">
        <v>43</v>
      </c>
      <c r="J781">
        <v>57.41</v>
      </c>
      <c r="K781">
        <v>30</v>
      </c>
      <c r="Y781" t="s">
        <v>44</v>
      </c>
      <c r="Z781" t="s">
        <v>49</v>
      </c>
      <c r="AA781" t="s">
        <v>43</v>
      </c>
      <c r="AB781">
        <v>15</v>
      </c>
      <c r="AC781">
        <v>11</v>
      </c>
      <c r="AE781" t="s">
        <v>45</v>
      </c>
      <c r="AF781" t="s">
        <v>40</v>
      </c>
      <c r="AG781" t="s">
        <v>43</v>
      </c>
      <c r="AH781">
        <v>2.82</v>
      </c>
      <c r="AI781">
        <v>30</v>
      </c>
    </row>
    <row r="782" spans="1:35" x14ac:dyDescent="0.25">
      <c r="A782" t="s">
        <v>8</v>
      </c>
      <c r="B782" t="s">
        <v>40</v>
      </c>
      <c r="C782" t="s">
        <v>43</v>
      </c>
      <c r="D782">
        <v>10.37</v>
      </c>
      <c r="E782">
        <v>29</v>
      </c>
      <c r="G782" t="s">
        <v>9</v>
      </c>
      <c r="H782" t="s">
        <v>40</v>
      </c>
      <c r="I782" t="s">
        <v>43</v>
      </c>
      <c r="J782">
        <v>57.57</v>
      </c>
      <c r="K782">
        <v>29</v>
      </c>
      <c r="Y782" t="s">
        <v>44</v>
      </c>
      <c r="Z782" t="s">
        <v>49</v>
      </c>
      <c r="AA782" t="s">
        <v>43</v>
      </c>
      <c r="AB782">
        <v>14.5</v>
      </c>
      <c r="AC782">
        <v>10</v>
      </c>
      <c r="AE782" t="s">
        <v>45</v>
      </c>
      <c r="AF782" t="s">
        <v>40</v>
      </c>
      <c r="AG782" t="s">
        <v>43</v>
      </c>
      <c r="AH782">
        <v>2.79</v>
      </c>
      <c r="AI782">
        <v>29</v>
      </c>
    </row>
    <row r="783" spans="1:35" x14ac:dyDescent="0.25">
      <c r="A783" t="s">
        <v>8</v>
      </c>
      <c r="B783" t="s">
        <v>40</v>
      </c>
      <c r="C783" t="s">
        <v>43</v>
      </c>
      <c r="D783">
        <v>10.4</v>
      </c>
      <c r="E783">
        <v>28</v>
      </c>
      <c r="G783" t="s">
        <v>9</v>
      </c>
      <c r="H783" t="s">
        <v>40</v>
      </c>
      <c r="I783" t="s">
        <v>43</v>
      </c>
      <c r="J783">
        <v>57.75</v>
      </c>
      <c r="K783">
        <v>28</v>
      </c>
      <c r="Y783" t="s">
        <v>44</v>
      </c>
      <c r="Z783" t="s">
        <v>49</v>
      </c>
      <c r="AA783" t="s">
        <v>43</v>
      </c>
      <c r="AB783">
        <v>14</v>
      </c>
      <c r="AC783">
        <v>9</v>
      </c>
      <c r="AE783" t="s">
        <v>45</v>
      </c>
      <c r="AF783" t="s">
        <v>40</v>
      </c>
      <c r="AG783" t="s">
        <v>43</v>
      </c>
      <c r="AH783">
        <v>2.77</v>
      </c>
      <c r="AI783">
        <v>28</v>
      </c>
    </row>
    <row r="784" spans="1:35" x14ac:dyDescent="0.25">
      <c r="A784" t="s">
        <v>8</v>
      </c>
      <c r="B784" t="s">
        <v>40</v>
      </c>
      <c r="C784" t="s">
        <v>43</v>
      </c>
      <c r="D784">
        <v>10.43</v>
      </c>
      <c r="E784">
        <v>27</v>
      </c>
      <c r="G784" t="s">
        <v>9</v>
      </c>
      <c r="H784" t="s">
        <v>40</v>
      </c>
      <c r="I784" t="s">
        <v>43</v>
      </c>
      <c r="J784">
        <v>57.93</v>
      </c>
      <c r="K784">
        <v>27</v>
      </c>
      <c r="Y784" t="s">
        <v>44</v>
      </c>
      <c r="Z784" t="s">
        <v>49</v>
      </c>
      <c r="AA784" t="s">
        <v>43</v>
      </c>
      <c r="AB784">
        <v>13.5</v>
      </c>
      <c r="AC784">
        <v>8</v>
      </c>
      <c r="AE784" t="s">
        <v>45</v>
      </c>
      <c r="AF784" t="s">
        <v>40</v>
      </c>
      <c r="AG784" t="s">
        <v>43</v>
      </c>
      <c r="AH784">
        <v>2.74</v>
      </c>
      <c r="AI784">
        <v>27</v>
      </c>
    </row>
    <row r="785" spans="1:35" x14ac:dyDescent="0.25">
      <c r="A785" t="s">
        <v>8</v>
      </c>
      <c r="B785" t="s">
        <v>40</v>
      </c>
      <c r="C785" t="s">
        <v>43</v>
      </c>
      <c r="D785">
        <v>10.46</v>
      </c>
      <c r="E785">
        <v>26</v>
      </c>
      <c r="G785" t="s">
        <v>9</v>
      </c>
      <c r="H785" t="s">
        <v>40</v>
      </c>
      <c r="I785" t="s">
        <v>43</v>
      </c>
      <c r="J785">
        <v>58.1</v>
      </c>
      <c r="K785">
        <v>26</v>
      </c>
      <c r="Y785" t="s">
        <v>44</v>
      </c>
      <c r="Z785" t="s">
        <v>49</v>
      </c>
      <c r="AA785" t="s">
        <v>43</v>
      </c>
      <c r="AB785">
        <v>13</v>
      </c>
      <c r="AC785">
        <v>7</v>
      </c>
      <c r="AE785" t="s">
        <v>45</v>
      </c>
      <c r="AF785" t="s">
        <v>40</v>
      </c>
      <c r="AG785" t="s">
        <v>43</v>
      </c>
      <c r="AH785">
        <v>2.72</v>
      </c>
      <c r="AI785">
        <v>26</v>
      </c>
    </row>
    <row r="786" spans="1:35" x14ac:dyDescent="0.25">
      <c r="A786" t="s">
        <v>8</v>
      </c>
      <c r="B786" t="s">
        <v>40</v>
      </c>
      <c r="C786" t="s">
        <v>43</v>
      </c>
      <c r="D786">
        <v>10.49</v>
      </c>
      <c r="E786">
        <v>25</v>
      </c>
      <c r="G786" t="s">
        <v>9</v>
      </c>
      <c r="H786" t="s">
        <v>40</v>
      </c>
      <c r="I786" t="s">
        <v>43</v>
      </c>
      <c r="J786">
        <v>58.27</v>
      </c>
      <c r="K786">
        <v>25</v>
      </c>
      <c r="Y786" t="s">
        <v>44</v>
      </c>
      <c r="Z786" t="s">
        <v>49</v>
      </c>
      <c r="AA786" t="s">
        <v>43</v>
      </c>
      <c r="AB786">
        <v>12.5</v>
      </c>
      <c r="AC786">
        <v>6</v>
      </c>
      <c r="AE786" t="s">
        <v>45</v>
      </c>
      <c r="AF786" t="s">
        <v>40</v>
      </c>
      <c r="AG786" t="s">
        <v>43</v>
      </c>
      <c r="AH786">
        <v>2.7</v>
      </c>
      <c r="AI786">
        <v>25</v>
      </c>
    </row>
    <row r="787" spans="1:35" x14ac:dyDescent="0.25">
      <c r="A787" t="s">
        <v>8</v>
      </c>
      <c r="B787" t="s">
        <v>40</v>
      </c>
      <c r="C787" t="s">
        <v>43</v>
      </c>
      <c r="D787">
        <v>10.52</v>
      </c>
      <c r="E787">
        <v>24</v>
      </c>
      <c r="G787" t="s">
        <v>9</v>
      </c>
      <c r="H787" t="s">
        <v>40</v>
      </c>
      <c r="I787" t="s">
        <v>43</v>
      </c>
      <c r="J787">
        <v>58.46</v>
      </c>
      <c r="K787">
        <v>24</v>
      </c>
      <c r="Y787" t="s">
        <v>44</v>
      </c>
      <c r="Z787" t="s">
        <v>49</v>
      </c>
      <c r="AA787" t="s">
        <v>43</v>
      </c>
      <c r="AB787">
        <v>12</v>
      </c>
      <c r="AC787">
        <v>5</v>
      </c>
      <c r="AE787" t="s">
        <v>45</v>
      </c>
      <c r="AF787" t="s">
        <v>40</v>
      </c>
      <c r="AG787" t="s">
        <v>43</v>
      </c>
      <c r="AH787">
        <v>2.67</v>
      </c>
      <c r="AI787">
        <v>24</v>
      </c>
    </row>
    <row r="788" spans="1:35" x14ac:dyDescent="0.25">
      <c r="A788" t="s">
        <v>8</v>
      </c>
      <c r="B788" t="s">
        <v>40</v>
      </c>
      <c r="C788" t="s">
        <v>43</v>
      </c>
      <c r="D788">
        <v>10.55</v>
      </c>
      <c r="E788">
        <v>23</v>
      </c>
      <c r="G788" t="s">
        <v>9</v>
      </c>
      <c r="H788" t="s">
        <v>40</v>
      </c>
      <c r="I788" t="s">
        <v>43</v>
      </c>
      <c r="J788">
        <v>58.65</v>
      </c>
      <c r="K788">
        <v>23</v>
      </c>
      <c r="Y788" t="s">
        <v>44</v>
      </c>
      <c r="Z788" t="s">
        <v>49</v>
      </c>
      <c r="AA788" t="s">
        <v>43</v>
      </c>
      <c r="AB788">
        <v>11.5</v>
      </c>
      <c r="AC788">
        <v>4</v>
      </c>
      <c r="AE788" t="s">
        <v>45</v>
      </c>
      <c r="AF788" t="s">
        <v>40</v>
      </c>
      <c r="AG788" t="s">
        <v>43</v>
      </c>
      <c r="AH788">
        <v>2.65</v>
      </c>
      <c r="AI788">
        <v>23</v>
      </c>
    </row>
    <row r="789" spans="1:35" x14ac:dyDescent="0.25">
      <c r="A789" t="s">
        <v>8</v>
      </c>
      <c r="B789" t="s">
        <v>40</v>
      </c>
      <c r="C789" t="s">
        <v>43</v>
      </c>
      <c r="D789">
        <v>10.58</v>
      </c>
      <c r="E789">
        <v>22</v>
      </c>
      <c r="G789" t="s">
        <v>9</v>
      </c>
      <c r="H789" t="s">
        <v>40</v>
      </c>
      <c r="I789" t="s">
        <v>43</v>
      </c>
      <c r="J789">
        <v>58.84</v>
      </c>
      <c r="K789">
        <v>22</v>
      </c>
      <c r="Y789" t="s">
        <v>44</v>
      </c>
      <c r="Z789" t="s">
        <v>49</v>
      </c>
      <c r="AA789" t="s">
        <v>43</v>
      </c>
      <c r="AB789">
        <v>11</v>
      </c>
      <c r="AC789">
        <v>3</v>
      </c>
      <c r="AE789" t="s">
        <v>45</v>
      </c>
      <c r="AF789" t="s">
        <v>40</v>
      </c>
      <c r="AG789" t="s">
        <v>43</v>
      </c>
      <c r="AH789">
        <v>2.62</v>
      </c>
      <c r="AI789">
        <v>22</v>
      </c>
    </row>
    <row r="790" spans="1:35" x14ac:dyDescent="0.25">
      <c r="A790" t="s">
        <v>8</v>
      </c>
      <c r="B790" t="s">
        <v>40</v>
      </c>
      <c r="C790" t="s">
        <v>43</v>
      </c>
      <c r="D790">
        <v>10.62</v>
      </c>
      <c r="E790">
        <v>21</v>
      </c>
      <c r="G790" t="s">
        <v>9</v>
      </c>
      <c r="H790" t="s">
        <v>40</v>
      </c>
      <c r="I790" t="s">
        <v>43</v>
      </c>
      <c r="J790">
        <v>59.03</v>
      </c>
      <c r="K790">
        <v>21</v>
      </c>
      <c r="Y790" t="s">
        <v>44</v>
      </c>
      <c r="Z790" t="s">
        <v>49</v>
      </c>
      <c r="AA790" t="s">
        <v>43</v>
      </c>
      <c r="AB790">
        <v>10.5</v>
      </c>
      <c r="AC790">
        <v>2</v>
      </c>
      <c r="AE790" t="s">
        <v>45</v>
      </c>
      <c r="AF790" t="s">
        <v>40</v>
      </c>
      <c r="AG790" t="s">
        <v>43</v>
      </c>
      <c r="AH790">
        <v>2.6</v>
      </c>
      <c r="AI790">
        <v>21</v>
      </c>
    </row>
    <row r="791" spans="1:35" x14ac:dyDescent="0.25">
      <c r="AB791">
        <v>0</v>
      </c>
      <c r="AC791">
        <v>0</v>
      </c>
    </row>
    <row r="792" spans="1:35" x14ac:dyDescent="0.25">
      <c r="A792" t="s">
        <v>8</v>
      </c>
      <c r="B792" t="s">
        <v>40</v>
      </c>
      <c r="C792" t="s">
        <v>43</v>
      </c>
      <c r="D792">
        <v>10.65</v>
      </c>
      <c r="E792">
        <v>20</v>
      </c>
      <c r="G792" t="s">
        <v>9</v>
      </c>
      <c r="H792" t="s">
        <v>40</v>
      </c>
      <c r="I792" t="s">
        <v>43</v>
      </c>
      <c r="J792">
        <v>59.22</v>
      </c>
      <c r="K792">
        <v>20</v>
      </c>
      <c r="Y792" t="s">
        <v>44</v>
      </c>
      <c r="Z792" t="s">
        <v>49</v>
      </c>
      <c r="AA792" t="s">
        <v>43</v>
      </c>
      <c r="AB792">
        <v>10</v>
      </c>
      <c r="AC792">
        <v>1</v>
      </c>
      <c r="AE792" t="s">
        <v>45</v>
      </c>
      <c r="AF792" t="s">
        <v>40</v>
      </c>
      <c r="AG792" t="s">
        <v>43</v>
      </c>
      <c r="AH792">
        <v>2.57</v>
      </c>
      <c r="AI792">
        <v>20</v>
      </c>
    </row>
    <row r="793" spans="1:35" x14ac:dyDescent="0.25">
      <c r="A793" t="s">
        <v>8</v>
      </c>
      <c r="B793" t="s">
        <v>40</v>
      </c>
      <c r="C793" t="s">
        <v>43</v>
      </c>
      <c r="D793">
        <v>10.68</v>
      </c>
      <c r="E793">
        <v>19</v>
      </c>
      <c r="G793" t="s">
        <v>9</v>
      </c>
      <c r="H793" t="s">
        <v>40</v>
      </c>
      <c r="I793" t="s">
        <v>43</v>
      </c>
      <c r="J793">
        <v>59.41</v>
      </c>
      <c r="K793">
        <v>19</v>
      </c>
      <c r="AE793" t="s">
        <v>45</v>
      </c>
      <c r="AF793" t="s">
        <v>40</v>
      </c>
      <c r="AG793" t="s">
        <v>43</v>
      </c>
      <c r="AH793">
        <v>2.54</v>
      </c>
      <c r="AI793">
        <v>19</v>
      </c>
    </row>
    <row r="794" spans="1:35" x14ac:dyDescent="0.25">
      <c r="A794" t="s">
        <v>8</v>
      </c>
      <c r="B794" t="s">
        <v>40</v>
      </c>
      <c r="C794" t="s">
        <v>43</v>
      </c>
      <c r="D794">
        <v>10.72</v>
      </c>
      <c r="E794">
        <v>18</v>
      </c>
      <c r="G794" t="s">
        <v>9</v>
      </c>
      <c r="H794" t="s">
        <v>40</v>
      </c>
      <c r="I794" t="s">
        <v>43</v>
      </c>
      <c r="J794">
        <v>59.63</v>
      </c>
      <c r="K794">
        <v>18</v>
      </c>
      <c r="AE794" t="s">
        <v>45</v>
      </c>
      <c r="AF794" t="s">
        <v>40</v>
      </c>
      <c r="AG794" t="s">
        <v>43</v>
      </c>
      <c r="AH794">
        <v>2.52</v>
      </c>
      <c r="AI794">
        <v>18</v>
      </c>
    </row>
    <row r="795" spans="1:35" x14ac:dyDescent="0.25">
      <c r="A795" t="s">
        <v>8</v>
      </c>
      <c r="B795" t="s">
        <v>40</v>
      </c>
      <c r="C795" t="s">
        <v>43</v>
      </c>
      <c r="D795">
        <v>10.75</v>
      </c>
      <c r="E795">
        <v>17</v>
      </c>
      <c r="G795" t="s">
        <v>9</v>
      </c>
      <c r="H795" t="s">
        <v>40</v>
      </c>
      <c r="I795" t="s">
        <v>43</v>
      </c>
      <c r="J795">
        <v>59.85</v>
      </c>
      <c r="K795">
        <v>17</v>
      </c>
      <c r="AE795" t="s">
        <v>45</v>
      </c>
      <c r="AF795" t="s">
        <v>40</v>
      </c>
      <c r="AG795" t="s">
        <v>43</v>
      </c>
      <c r="AH795">
        <v>2.4900000000000002</v>
      </c>
      <c r="AI795">
        <v>17</v>
      </c>
    </row>
    <row r="796" spans="1:35" x14ac:dyDescent="0.25">
      <c r="A796" t="s">
        <v>8</v>
      </c>
      <c r="B796" t="s">
        <v>40</v>
      </c>
      <c r="C796" t="s">
        <v>43</v>
      </c>
      <c r="D796">
        <v>10.79</v>
      </c>
      <c r="E796">
        <v>16</v>
      </c>
      <c r="G796" t="s">
        <v>9</v>
      </c>
      <c r="H796" t="s">
        <v>40</v>
      </c>
      <c r="I796" t="s">
        <v>43</v>
      </c>
      <c r="J796">
        <v>60.05</v>
      </c>
      <c r="K796">
        <v>16</v>
      </c>
      <c r="AE796" t="s">
        <v>45</v>
      </c>
      <c r="AF796" t="s">
        <v>40</v>
      </c>
      <c r="AG796" t="s">
        <v>43</v>
      </c>
      <c r="AH796">
        <v>2.46</v>
      </c>
      <c r="AI796">
        <v>16</v>
      </c>
    </row>
    <row r="797" spans="1:35" x14ac:dyDescent="0.25">
      <c r="A797" t="s">
        <v>8</v>
      </c>
      <c r="B797" t="s">
        <v>40</v>
      </c>
      <c r="C797" t="s">
        <v>43</v>
      </c>
      <c r="D797">
        <v>10.83</v>
      </c>
      <c r="E797">
        <v>15</v>
      </c>
      <c r="G797" t="s">
        <v>9</v>
      </c>
      <c r="H797" t="s">
        <v>40</v>
      </c>
      <c r="I797" t="s">
        <v>43</v>
      </c>
      <c r="J797">
        <v>60.28</v>
      </c>
      <c r="K797">
        <v>15</v>
      </c>
      <c r="AE797" t="s">
        <v>45</v>
      </c>
      <c r="AF797" t="s">
        <v>40</v>
      </c>
      <c r="AG797" t="s">
        <v>43</v>
      </c>
      <c r="AH797">
        <v>2.44</v>
      </c>
      <c r="AI797">
        <v>15</v>
      </c>
    </row>
    <row r="798" spans="1:35" x14ac:dyDescent="0.25">
      <c r="A798" t="s">
        <v>8</v>
      </c>
      <c r="B798" t="s">
        <v>40</v>
      </c>
      <c r="C798" t="s">
        <v>43</v>
      </c>
      <c r="D798">
        <v>10.86</v>
      </c>
      <c r="E798">
        <v>14</v>
      </c>
      <c r="G798" t="s">
        <v>9</v>
      </c>
      <c r="H798" t="s">
        <v>40</v>
      </c>
      <c r="I798" t="s">
        <v>43</v>
      </c>
      <c r="J798">
        <v>60.51</v>
      </c>
      <c r="K798">
        <v>14</v>
      </c>
      <c r="AE798" t="s">
        <v>45</v>
      </c>
      <c r="AF798" t="s">
        <v>40</v>
      </c>
      <c r="AG798" t="s">
        <v>43</v>
      </c>
      <c r="AH798">
        <v>2.41</v>
      </c>
      <c r="AI798">
        <v>14</v>
      </c>
    </row>
    <row r="799" spans="1:35" x14ac:dyDescent="0.25">
      <c r="A799" t="s">
        <v>8</v>
      </c>
      <c r="B799" t="s">
        <v>40</v>
      </c>
      <c r="C799" t="s">
        <v>43</v>
      </c>
      <c r="D799">
        <v>10.9</v>
      </c>
      <c r="E799">
        <v>13</v>
      </c>
      <c r="G799" t="s">
        <v>9</v>
      </c>
      <c r="H799" t="s">
        <v>40</v>
      </c>
      <c r="I799" t="s">
        <v>43</v>
      </c>
      <c r="J799">
        <v>60.74</v>
      </c>
      <c r="K799">
        <v>13</v>
      </c>
      <c r="AE799" t="s">
        <v>45</v>
      </c>
      <c r="AF799" t="s">
        <v>40</v>
      </c>
      <c r="AG799" t="s">
        <v>43</v>
      </c>
      <c r="AH799">
        <v>2.38</v>
      </c>
      <c r="AI799">
        <v>13</v>
      </c>
    </row>
    <row r="800" spans="1:35" x14ac:dyDescent="0.25">
      <c r="A800" t="s">
        <v>8</v>
      </c>
      <c r="B800" t="s">
        <v>40</v>
      </c>
      <c r="C800" t="s">
        <v>43</v>
      </c>
      <c r="D800">
        <v>10.94</v>
      </c>
      <c r="E800">
        <v>12</v>
      </c>
      <c r="G800" t="s">
        <v>9</v>
      </c>
      <c r="H800" t="s">
        <v>40</v>
      </c>
      <c r="I800" t="s">
        <v>43</v>
      </c>
      <c r="J800">
        <v>60.99</v>
      </c>
      <c r="K800">
        <v>12</v>
      </c>
      <c r="AE800" t="s">
        <v>45</v>
      </c>
      <c r="AF800" t="s">
        <v>40</v>
      </c>
      <c r="AG800" t="s">
        <v>43</v>
      </c>
      <c r="AH800">
        <v>2.35</v>
      </c>
      <c r="AI800">
        <v>12</v>
      </c>
    </row>
    <row r="801" spans="1:35" x14ac:dyDescent="0.25">
      <c r="A801" t="s">
        <v>8</v>
      </c>
      <c r="B801" t="s">
        <v>40</v>
      </c>
      <c r="C801" t="s">
        <v>43</v>
      </c>
      <c r="D801">
        <v>10.99</v>
      </c>
      <c r="E801">
        <v>11</v>
      </c>
      <c r="G801" t="s">
        <v>9</v>
      </c>
      <c r="H801" t="s">
        <v>40</v>
      </c>
      <c r="I801" t="s">
        <v>43</v>
      </c>
      <c r="J801">
        <v>61.24</v>
      </c>
      <c r="K801">
        <v>11</v>
      </c>
      <c r="AE801" t="s">
        <v>45</v>
      </c>
      <c r="AF801" t="s">
        <v>40</v>
      </c>
      <c r="AG801" t="s">
        <v>43</v>
      </c>
      <c r="AH801">
        <v>2.3199999999999998</v>
      </c>
      <c r="AI801">
        <v>11</v>
      </c>
    </row>
    <row r="802" spans="1:35" x14ac:dyDescent="0.25">
      <c r="A802" t="s">
        <v>8</v>
      </c>
      <c r="B802" t="s">
        <v>40</v>
      </c>
      <c r="C802" t="s">
        <v>43</v>
      </c>
      <c r="D802">
        <v>11.03</v>
      </c>
      <c r="E802">
        <v>10</v>
      </c>
      <c r="G802" t="s">
        <v>9</v>
      </c>
      <c r="H802" t="s">
        <v>40</v>
      </c>
      <c r="I802" t="s">
        <v>43</v>
      </c>
      <c r="J802">
        <v>61.5</v>
      </c>
      <c r="K802">
        <v>10</v>
      </c>
      <c r="AE802" t="s">
        <v>45</v>
      </c>
      <c r="AF802" t="s">
        <v>40</v>
      </c>
      <c r="AG802" t="s">
        <v>43</v>
      </c>
      <c r="AH802">
        <v>2.29</v>
      </c>
      <c r="AI802">
        <v>10</v>
      </c>
    </row>
    <row r="803" spans="1:35" x14ac:dyDescent="0.25">
      <c r="A803" t="s">
        <v>8</v>
      </c>
      <c r="B803" t="s">
        <v>40</v>
      </c>
      <c r="C803" t="s">
        <v>43</v>
      </c>
      <c r="D803">
        <v>11.08</v>
      </c>
      <c r="E803">
        <v>9</v>
      </c>
      <c r="G803" t="s">
        <v>9</v>
      </c>
      <c r="H803" t="s">
        <v>40</v>
      </c>
      <c r="I803" t="s">
        <v>43</v>
      </c>
      <c r="J803">
        <v>61.78</v>
      </c>
      <c r="K803">
        <v>9</v>
      </c>
      <c r="AE803" t="s">
        <v>45</v>
      </c>
      <c r="AF803" t="s">
        <v>40</v>
      </c>
      <c r="AG803" t="s">
        <v>43</v>
      </c>
      <c r="AH803">
        <v>2.27</v>
      </c>
      <c r="AI803">
        <v>9</v>
      </c>
    </row>
    <row r="804" spans="1:35" x14ac:dyDescent="0.25">
      <c r="A804" t="s">
        <v>8</v>
      </c>
      <c r="B804" t="s">
        <v>40</v>
      </c>
      <c r="C804" t="s">
        <v>43</v>
      </c>
      <c r="D804">
        <v>11.12</v>
      </c>
      <c r="E804">
        <v>8</v>
      </c>
      <c r="G804" t="s">
        <v>9</v>
      </c>
      <c r="H804" t="s">
        <v>40</v>
      </c>
      <c r="I804" t="s">
        <v>43</v>
      </c>
      <c r="J804">
        <v>62.06</v>
      </c>
      <c r="K804">
        <v>8</v>
      </c>
      <c r="AE804" t="s">
        <v>45</v>
      </c>
      <c r="AF804" t="s">
        <v>40</v>
      </c>
      <c r="AG804" t="s">
        <v>43</v>
      </c>
      <c r="AH804">
        <v>2.23</v>
      </c>
      <c r="AI804">
        <v>8</v>
      </c>
    </row>
    <row r="805" spans="1:35" x14ac:dyDescent="0.25">
      <c r="A805" t="s">
        <v>8</v>
      </c>
      <c r="B805" t="s">
        <v>40</v>
      </c>
      <c r="C805" t="s">
        <v>43</v>
      </c>
      <c r="D805">
        <v>11.17</v>
      </c>
      <c r="E805">
        <v>7</v>
      </c>
      <c r="G805" t="s">
        <v>9</v>
      </c>
      <c r="H805" t="s">
        <v>40</v>
      </c>
      <c r="I805" t="s">
        <v>43</v>
      </c>
      <c r="J805">
        <v>62.37</v>
      </c>
      <c r="K805">
        <v>7</v>
      </c>
      <c r="AE805" t="s">
        <v>45</v>
      </c>
      <c r="AF805" t="s">
        <v>40</v>
      </c>
      <c r="AG805" t="s">
        <v>43</v>
      </c>
      <c r="AH805">
        <v>2.2000000000000002</v>
      </c>
      <c r="AI805">
        <v>7</v>
      </c>
    </row>
    <row r="806" spans="1:35" x14ac:dyDescent="0.25">
      <c r="A806" t="s">
        <v>8</v>
      </c>
      <c r="B806" t="s">
        <v>40</v>
      </c>
      <c r="C806" t="s">
        <v>43</v>
      </c>
      <c r="D806">
        <v>11.22</v>
      </c>
      <c r="E806">
        <v>6</v>
      </c>
      <c r="G806" t="s">
        <v>9</v>
      </c>
      <c r="H806" t="s">
        <v>40</v>
      </c>
      <c r="I806" t="s">
        <v>43</v>
      </c>
      <c r="J806">
        <v>62.68</v>
      </c>
      <c r="K806">
        <v>6</v>
      </c>
      <c r="AE806" t="s">
        <v>45</v>
      </c>
      <c r="AF806" t="s">
        <v>40</v>
      </c>
      <c r="AG806" t="s">
        <v>43</v>
      </c>
      <c r="AH806">
        <v>2.17</v>
      </c>
      <c r="AI806">
        <v>6</v>
      </c>
    </row>
    <row r="807" spans="1:35" x14ac:dyDescent="0.25">
      <c r="A807" t="s">
        <v>8</v>
      </c>
      <c r="B807" t="s">
        <v>40</v>
      </c>
      <c r="C807" t="s">
        <v>43</v>
      </c>
      <c r="D807">
        <v>11.28</v>
      </c>
      <c r="E807">
        <v>5</v>
      </c>
      <c r="G807" t="s">
        <v>9</v>
      </c>
      <c r="H807" t="s">
        <v>40</v>
      </c>
      <c r="I807" t="s">
        <v>43</v>
      </c>
      <c r="J807">
        <v>63.02</v>
      </c>
      <c r="K807">
        <v>5</v>
      </c>
      <c r="AE807" t="s">
        <v>45</v>
      </c>
      <c r="AF807" t="s">
        <v>40</v>
      </c>
      <c r="AG807" t="s">
        <v>43</v>
      </c>
      <c r="AH807">
        <v>2.14</v>
      </c>
      <c r="AI807">
        <v>5</v>
      </c>
    </row>
    <row r="808" spans="1:35" x14ac:dyDescent="0.25">
      <c r="A808" t="s">
        <v>8</v>
      </c>
      <c r="B808" t="s">
        <v>40</v>
      </c>
      <c r="C808" t="s">
        <v>43</v>
      </c>
      <c r="D808">
        <v>11.34</v>
      </c>
      <c r="E808">
        <v>4</v>
      </c>
      <c r="G808" t="s">
        <v>9</v>
      </c>
      <c r="H808" t="s">
        <v>40</v>
      </c>
      <c r="I808" t="s">
        <v>43</v>
      </c>
      <c r="J808">
        <v>63.38</v>
      </c>
      <c r="K808">
        <v>4</v>
      </c>
      <c r="AE808" t="s">
        <v>45</v>
      </c>
      <c r="AF808" t="s">
        <v>40</v>
      </c>
      <c r="AG808" t="s">
        <v>43</v>
      </c>
      <c r="AH808">
        <v>2.11</v>
      </c>
      <c r="AI808">
        <v>4</v>
      </c>
    </row>
    <row r="809" spans="1:35" x14ac:dyDescent="0.25">
      <c r="A809" t="s">
        <v>8</v>
      </c>
      <c r="B809" t="s">
        <v>40</v>
      </c>
      <c r="C809" t="s">
        <v>43</v>
      </c>
      <c r="D809">
        <v>11.4</v>
      </c>
      <c r="E809">
        <v>3</v>
      </c>
      <c r="G809" t="s">
        <v>9</v>
      </c>
      <c r="H809" t="s">
        <v>40</v>
      </c>
      <c r="I809" t="s">
        <v>43</v>
      </c>
      <c r="J809">
        <v>63.77</v>
      </c>
      <c r="K809">
        <v>3</v>
      </c>
      <c r="AE809" t="s">
        <v>45</v>
      </c>
      <c r="AF809" t="s">
        <v>40</v>
      </c>
      <c r="AG809" t="s">
        <v>43</v>
      </c>
      <c r="AH809">
        <v>2.08</v>
      </c>
      <c r="AI809">
        <v>3</v>
      </c>
    </row>
    <row r="810" spans="1:35" x14ac:dyDescent="0.25">
      <c r="A810" t="s">
        <v>8</v>
      </c>
      <c r="B810" t="s">
        <v>40</v>
      </c>
      <c r="C810" t="s">
        <v>43</v>
      </c>
      <c r="D810">
        <v>11.46</v>
      </c>
      <c r="E810">
        <v>2</v>
      </c>
      <c r="G810" t="s">
        <v>9</v>
      </c>
      <c r="H810" t="s">
        <v>40</v>
      </c>
      <c r="I810" t="s">
        <v>43</v>
      </c>
      <c r="J810">
        <v>64.209999999999994</v>
      </c>
      <c r="K810">
        <v>2</v>
      </c>
      <c r="AE810" t="s">
        <v>45</v>
      </c>
      <c r="AF810" t="s">
        <v>40</v>
      </c>
      <c r="AG810" t="s">
        <v>43</v>
      </c>
      <c r="AH810">
        <v>2.04</v>
      </c>
      <c r="AI810">
        <v>2</v>
      </c>
    </row>
    <row r="811" spans="1:35" x14ac:dyDescent="0.25">
      <c r="D811">
        <v>0</v>
      </c>
      <c r="E811">
        <v>0</v>
      </c>
      <c r="J811">
        <v>0</v>
      </c>
      <c r="K811">
        <v>0</v>
      </c>
      <c r="AH811">
        <v>0</v>
      </c>
      <c r="AI811">
        <v>0</v>
      </c>
    </row>
    <row r="812" spans="1:35" x14ac:dyDescent="0.25">
      <c r="A812" t="s">
        <v>8</v>
      </c>
      <c r="B812" t="s">
        <v>40</v>
      </c>
      <c r="C812" t="s">
        <v>43</v>
      </c>
      <c r="D812">
        <v>11.54</v>
      </c>
      <c r="E812">
        <v>1</v>
      </c>
      <c r="G812" t="s">
        <v>9</v>
      </c>
      <c r="H812" t="s">
        <v>40</v>
      </c>
      <c r="I812" t="s">
        <v>43</v>
      </c>
      <c r="J812">
        <v>64.7</v>
      </c>
      <c r="K812">
        <v>1</v>
      </c>
      <c r="AE812" t="s">
        <v>45</v>
      </c>
      <c r="AF812" t="s">
        <v>40</v>
      </c>
      <c r="AG812" t="s">
        <v>43</v>
      </c>
      <c r="AH812">
        <v>2.0099999999999998</v>
      </c>
      <c r="AI812">
        <v>1</v>
      </c>
    </row>
    <row r="813" spans="1:35" x14ac:dyDescent="0.25">
      <c r="A813" s="58"/>
      <c r="B813" s="58"/>
      <c r="C813" s="58"/>
      <c r="D813" s="58"/>
      <c r="E813" s="58"/>
      <c r="G813" s="58"/>
      <c r="H813" s="58"/>
      <c r="I813" s="58"/>
      <c r="J813" s="58"/>
      <c r="K813" s="58"/>
    </row>
    <row r="814" spans="1:35" x14ac:dyDescent="0.25">
      <c r="A814" t="s">
        <v>8</v>
      </c>
      <c r="B814" t="s">
        <v>48</v>
      </c>
      <c r="C814" t="s">
        <v>43</v>
      </c>
      <c r="D814">
        <v>7.43</v>
      </c>
      <c r="E814">
        <v>200</v>
      </c>
      <c r="G814" t="s">
        <v>9</v>
      </c>
      <c r="H814" t="s">
        <v>48</v>
      </c>
      <c r="I814" t="s">
        <v>43</v>
      </c>
      <c r="J814">
        <v>39.18</v>
      </c>
      <c r="K814">
        <v>200</v>
      </c>
      <c r="AE814" t="s">
        <v>45</v>
      </c>
      <c r="AF814" t="s">
        <v>48</v>
      </c>
      <c r="AG814" t="s">
        <v>43</v>
      </c>
      <c r="AH814">
        <v>5.6</v>
      </c>
      <c r="AI814">
        <v>200</v>
      </c>
    </row>
    <row r="815" spans="1:35" x14ac:dyDescent="0.25">
      <c r="A815" t="s">
        <v>8</v>
      </c>
      <c r="B815" t="s">
        <v>48</v>
      </c>
      <c r="C815" t="s">
        <v>43</v>
      </c>
      <c r="D815">
        <v>7.44</v>
      </c>
      <c r="E815">
        <v>199</v>
      </c>
      <c r="G815" t="s">
        <v>9</v>
      </c>
      <c r="H815" t="s">
        <v>48</v>
      </c>
      <c r="I815" t="s">
        <v>43</v>
      </c>
      <c r="J815">
        <v>39.25</v>
      </c>
      <c r="K815">
        <v>199</v>
      </c>
      <c r="AE815" t="s">
        <v>45</v>
      </c>
      <c r="AF815" t="s">
        <v>48</v>
      </c>
      <c r="AG815" t="s">
        <v>43</v>
      </c>
      <c r="AH815">
        <v>5.59</v>
      </c>
      <c r="AI815">
        <v>199</v>
      </c>
    </row>
    <row r="816" spans="1:35" x14ac:dyDescent="0.25">
      <c r="A816" t="s">
        <v>8</v>
      </c>
      <c r="B816" t="s">
        <v>48</v>
      </c>
      <c r="C816" t="s">
        <v>43</v>
      </c>
      <c r="D816">
        <v>7.46</v>
      </c>
      <c r="E816">
        <v>198</v>
      </c>
      <c r="G816" t="s">
        <v>9</v>
      </c>
      <c r="H816" t="s">
        <v>48</v>
      </c>
      <c r="I816" t="s">
        <v>43</v>
      </c>
      <c r="J816">
        <v>39.31</v>
      </c>
      <c r="K816">
        <v>198</v>
      </c>
      <c r="AE816" t="s">
        <v>45</v>
      </c>
      <c r="AF816" t="s">
        <v>48</v>
      </c>
      <c r="AG816" t="s">
        <v>43</v>
      </c>
      <c r="AH816">
        <v>5.58</v>
      </c>
      <c r="AI816">
        <v>198</v>
      </c>
    </row>
    <row r="817" spans="1:35" x14ac:dyDescent="0.25">
      <c r="A817" t="s">
        <v>8</v>
      </c>
      <c r="B817" t="s">
        <v>48</v>
      </c>
      <c r="C817" t="s">
        <v>43</v>
      </c>
      <c r="D817">
        <v>7.47</v>
      </c>
      <c r="E817">
        <v>197</v>
      </c>
      <c r="G817" t="s">
        <v>9</v>
      </c>
      <c r="H817" t="s">
        <v>48</v>
      </c>
      <c r="I817" t="s">
        <v>43</v>
      </c>
      <c r="J817">
        <v>39.380000000000003</v>
      </c>
      <c r="K817">
        <v>197</v>
      </c>
      <c r="AE817" t="s">
        <v>45</v>
      </c>
      <c r="AF817" t="s">
        <v>48</v>
      </c>
      <c r="AG817" t="s">
        <v>43</v>
      </c>
      <c r="AH817">
        <v>5.56</v>
      </c>
      <c r="AI817">
        <v>197</v>
      </c>
    </row>
    <row r="818" spans="1:35" x14ac:dyDescent="0.25">
      <c r="A818" t="s">
        <v>8</v>
      </c>
      <c r="B818" t="s">
        <v>48</v>
      </c>
      <c r="C818" t="s">
        <v>43</v>
      </c>
      <c r="D818">
        <v>7.48</v>
      </c>
      <c r="E818">
        <v>196</v>
      </c>
      <c r="G818" t="s">
        <v>9</v>
      </c>
      <c r="H818" t="s">
        <v>48</v>
      </c>
      <c r="I818" t="s">
        <v>43</v>
      </c>
      <c r="J818">
        <v>39.44</v>
      </c>
      <c r="K818">
        <v>196</v>
      </c>
      <c r="AE818" t="s">
        <v>45</v>
      </c>
      <c r="AF818" t="s">
        <v>48</v>
      </c>
      <c r="AG818" t="s">
        <v>43</v>
      </c>
      <c r="AH818">
        <v>5.55</v>
      </c>
      <c r="AI818">
        <v>196</v>
      </c>
    </row>
    <row r="819" spans="1:35" x14ac:dyDescent="0.25">
      <c r="A819" t="s">
        <v>8</v>
      </c>
      <c r="B819" t="s">
        <v>48</v>
      </c>
      <c r="C819" t="s">
        <v>43</v>
      </c>
      <c r="D819">
        <v>7.49</v>
      </c>
      <c r="E819">
        <v>195</v>
      </c>
      <c r="G819" t="s">
        <v>9</v>
      </c>
      <c r="H819" t="s">
        <v>48</v>
      </c>
      <c r="I819" t="s">
        <v>43</v>
      </c>
      <c r="J819">
        <v>39.51</v>
      </c>
      <c r="K819">
        <v>195</v>
      </c>
      <c r="AE819" t="s">
        <v>45</v>
      </c>
      <c r="AF819" t="s">
        <v>48</v>
      </c>
      <c r="AG819" t="s">
        <v>43</v>
      </c>
      <c r="AH819">
        <v>5.54</v>
      </c>
      <c r="AI819">
        <v>195</v>
      </c>
    </row>
    <row r="820" spans="1:35" x14ac:dyDescent="0.25">
      <c r="A820" t="s">
        <v>8</v>
      </c>
      <c r="B820" t="s">
        <v>48</v>
      </c>
      <c r="C820" t="s">
        <v>43</v>
      </c>
      <c r="D820">
        <v>7.5</v>
      </c>
      <c r="E820">
        <v>194</v>
      </c>
      <c r="G820" t="s">
        <v>9</v>
      </c>
      <c r="H820" t="s">
        <v>48</v>
      </c>
      <c r="I820" t="s">
        <v>43</v>
      </c>
      <c r="J820">
        <v>39.58</v>
      </c>
      <c r="K820">
        <v>194</v>
      </c>
      <c r="AE820" t="s">
        <v>45</v>
      </c>
      <c r="AF820" t="s">
        <v>48</v>
      </c>
      <c r="AG820" t="s">
        <v>43</v>
      </c>
      <c r="AH820">
        <v>5.53</v>
      </c>
      <c r="AI820">
        <v>194</v>
      </c>
    </row>
    <row r="821" spans="1:35" x14ac:dyDescent="0.25">
      <c r="A821" t="s">
        <v>8</v>
      </c>
      <c r="B821" t="s">
        <v>48</v>
      </c>
      <c r="C821" t="s">
        <v>43</v>
      </c>
      <c r="D821">
        <v>7.51</v>
      </c>
      <c r="E821">
        <v>193</v>
      </c>
      <c r="G821" t="s">
        <v>9</v>
      </c>
      <c r="H821" t="s">
        <v>48</v>
      </c>
      <c r="I821" t="s">
        <v>43</v>
      </c>
      <c r="J821">
        <v>39.64</v>
      </c>
      <c r="K821">
        <v>193</v>
      </c>
      <c r="AE821" t="s">
        <v>45</v>
      </c>
      <c r="AF821" t="s">
        <v>48</v>
      </c>
      <c r="AG821" t="s">
        <v>43</v>
      </c>
      <c r="AH821">
        <v>5.52</v>
      </c>
      <c r="AI821">
        <v>193</v>
      </c>
    </row>
    <row r="822" spans="1:35" x14ac:dyDescent="0.25">
      <c r="A822" t="s">
        <v>8</v>
      </c>
      <c r="B822" t="s">
        <v>48</v>
      </c>
      <c r="C822" t="s">
        <v>43</v>
      </c>
      <c r="D822">
        <v>7.52</v>
      </c>
      <c r="E822">
        <v>192</v>
      </c>
      <c r="G822" t="s">
        <v>9</v>
      </c>
      <c r="H822" t="s">
        <v>48</v>
      </c>
      <c r="I822" t="s">
        <v>43</v>
      </c>
      <c r="J822">
        <v>39.71</v>
      </c>
      <c r="K822">
        <v>192</v>
      </c>
      <c r="AE822" t="s">
        <v>45</v>
      </c>
      <c r="AF822" t="s">
        <v>48</v>
      </c>
      <c r="AG822" t="s">
        <v>43</v>
      </c>
      <c r="AH822">
        <v>5.5</v>
      </c>
      <c r="AI822">
        <v>192</v>
      </c>
    </row>
    <row r="823" spans="1:35" x14ac:dyDescent="0.25">
      <c r="A823" t="s">
        <v>8</v>
      </c>
      <c r="B823" t="s">
        <v>48</v>
      </c>
      <c r="C823" t="s">
        <v>43</v>
      </c>
      <c r="D823">
        <v>7.54</v>
      </c>
      <c r="E823">
        <v>191</v>
      </c>
      <c r="G823" t="s">
        <v>9</v>
      </c>
      <c r="H823" t="s">
        <v>48</v>
      </c>
      <c r="I823" t="s">
        <v>43</v>
      </c>
      <c r="J823">
        <v>39.78</v>
      </c>
      <c r="K823">
        <v>191</v>
      </c>
      <c r="AE823" t="s">
        <v>45</v>
      </c>
      <c r="AF823" t="s">
        <v>48</v>
      </c>
      <c r="AG823" t="s">
        <v>43</v>
      </c>
      <c r="AH823">
        <v>5.49</v>
      </c>
      <c r="AI823">
        <v>191</v>
      </c>
    </row>
    <row r="824" spans="1:35" x14ac:dyDescent="0.25">
      <c r="A824" t="s">
        <v>8</v>
      </c>
      <c r="B824" t="s">
        <v>48</v>
      </c>
      <c r="C824" t="s">
        <v>43</v>
      </c>
      <c r="D824">
        <v>7.55</v>
      </c>
      <c r="E824">
        <v>190</v>
      </c>
      <c r="G824" t="s">
        <v>9</v>
      </c>
      <c r="H824" t="s">
        <v>48</v>
      </c>
      <c r="I824" t="s">
        <v>43</v>
      </c>
      <c r="J824">
        <v>39.85</v>
      </c>
      <c r="K824">
        <v>190</v>
      </c>
      <c r="AE824" t="s">
        <v>45</v>
      </c>
      <c r="AF824" t="s">
        <v>48</v>
      </c>
      <c r="AG824" t="s">
        <v>43</v>
      </c>
      <c r="AH824">
        <v>5.48</v>
      </c>
      <c r="AI824">
        <v>190</v>
      </c>
    </row>
    <row r="825" spans="1:35" x14ac:dyDescent="0.25">
      <c r="A825" t="s">
        <v>8</v>
      </c>
      <c r="B825" t="s">
        <v>48</v>
      </c>
      <c r="C825" t="s">
        <v>43</v>
      </c>
      <c r="D825">
        <v>7.56</v>
      </c>
      <c r="E825">
        <v>189</v>
      </c>
      <c r="G825" t="s">
        <v>9</v>
      </c>
      <c r="H825" t="s">
        <v>48</v>
      </c>
      <c r="I825" t="s">
        <v>43</v>
      </c>
      <c r="J825">
        <v>39.909999999999997</v>
      </c>
      <c r="K825">
        <v>189</v>
      </c>
      <c r="AE825" t="s">
        <v>45</v>
      </c>
      <c r="AF825" t="s">
        <v>48</v>
      </c>
      <c r="AG825" t="s">
        <v>43</v>
      </c>
      <c r="AH825">
        <v>5.47</v>
      </c>
      <c r="AI825">
        <v>189</v>
      </c>
    </row>
    <row r="826" spans="1:35" x14ac:dyDescent="0.25">
      <c r="A826" t="s">
        <v>8</v>
      </c>
      <c r="B826" t="s">
        <v>48</v>
      </c>
      <c r="C826" t="s">
        <v>43</v>
      </c>
      <c r="D826">
        <v>7.57</v>
      </c>
      <c r="E826">
        <v>188</v>
      </c>
      <c r="G826" t="s">
        <v>9</v>
      </c>
      <c r="H826" t="s">
        <v>48</v>
      </c>
      <c r="I826" t="s">
        <v>43</v>
      </c>
      <c r="J826">
        <v>39.979999999999997</v>
      </c>
      <c r="K826">
        <v>188</v>
      </c>
      <c r="AE826" t="s">
        <v>45</v>
      </c>
      <c r="AF826" t="s">
        <v>48</v>
      </c>
      <c r="AG826" t="s">
        <v>43</v>
      </c>
      <c r="AH826">
        <v>5.46</v>
      </c>
      <c r="AI826">
        <v>188</v>
      </c>
    </row>
    <row r="827" spans="1:35" x14ac:dyDescent="0.25">
      <c r="A827" t="s">
        <v>8</v>
      </c>
      <c r="B827" t="s">
        <v>48</v>
      </c>
      <c r="C827" t="s">
        <v>43</v>
      </c>
      <c r="D827">
        <v>7.58</v>
      </c>
      <c r="E827">
        <v>187</v>
      </c>
      <c r="G827" t="s">
        <v>9</v>
      </c>
      <c r="H827" t="s">
        <v>48</v>
      </c>
      <c r="I827" t="s">
        <v>43</v>
      </c>
      <c r="J827">
        <v>40.049999999999997</v>
      </c>
      <c r="K827">
        <v>187</v>
      </c>
      <c r="AE827" t="s">
        <v>45</v>
      </c>
      <c r="AF827" t="s">
        <v>48</v>
      </c>
      <c r="AG827" t="s">
        <v>43</v>
      </c>
      <c r="AH827">
        <v>5.44</v>
      </c>
      <c r="AI827">
        <v>187</v>
      </c>
    </row>
    <row r="828" spans="1:35" x14ac:dyDescent="0.25">
      <c r="A828" t="s">
        <v>8</v>
      </c>
      <c r="B828" t="s">
        <v>48</v>
      </c>
      <c r="C828" t="s">
        <v>43</v>
      </c>
      <c r="D828">
        <v>7.59</v>
      </c>
      <c r="E828">
        <v>186</v>
      </c>
      <c r="G828" t="s">
        <v>9</v>
      </c>
      <c r="H828" t="s">
        <v>48</v>
      </c>
      <c r="I828" t="s">
        <v>43</v>
      </c>
      <c r="J828">
        <v>40.119999999999997</v>
      </c>
      <c r="K828">
        <v>186</v>
      </c>
      <c r="AE828" t="s">
        <v>45</v>
      </c>
      <c r="AF828" t="s">
        <v>48</v>
      </c>
      <c r="AG828" t="s">
        <v>43</v>
      </c>
      <c r="AH828">
        <v>5.43</v>
      </c>
      <c r="AI828">
        <v>186</v>
      </c>
    </row>
    <row r="829" spans="1:35" x14ac:dyDescent="0.25">
      <c r="A829" t="s">
        <v>8</v>
      </c>
      <c r="B829" t="s">
        <v>48</v>
      </c>
      <c r="C829" t="s">
        <v>43</v>
      </c>
      <c r="D829">
        <v>7.61</v>
      </c>
      <c r="E829">
        <v>185</v>
      </c>
      <c r="G829" t="s">
        <v>9</v>
      </c>
      <c r="H829" t="s">
        <v>48</v>
      </c>
      <c r="I829" t="s">
        <v>43</v>
      </c>
      <c r="J829">
        <v>40.19</v>
      </c>
      <c r="K829">
        <v>185</v>
      </c>
      <c r="AE829" t="s">
        <v>45</v>
      </c>
      <c r="AF829" t="s">
        <v>48</v>
      </c>
      <c r="AG829" t="s">
        <v>43</v>
      </c>
      <c r="AH829">
        <v>5.42</v>
      </c>
      <c r="AI829">
        <v>185</v>
      </c>
    </row>
    <row r="830" spans="1:35" x14ac:dyDescent="0.25">
      <c r="A830" t="s">
        <v>8</v>
      </c>
      <c r="B830" t="s">
        <v>48</v>
      </c>
      <c r="C830" t="s">
        <v>43</v>
      </c>
      <c r="D830">
        <v>7.62</v>
      </c>
      <c r="E830">
        <v>184</v>
      </c>
      <c r="G830" t="s">
        <v>9</v>
      </c>
      <c r="H830" t="s">
        <v>48</v>
      </c>
      <c r="I830" t="s">
        <v>43</v>
      </c>
      <c r="J830">
        <v>40.26</v>
      </c>
      <c r="K830">
        <v>184</v>
      </c>
      <c r="AE830" t="s">
        <v>45</v>
      </c>
      <c r="AF830" t="s">
        <v>48</v>
      </c>
      <c r="AG830" t="s">
        <v>43</v>
      </c>
      <c r="AH830">
        <v>5.41</v>
      </c>
      <c r="AI830">
        <v>184</v>
      </c>
    </row>
    <row r="831" spans="1:35" x14ac:dyDescent="0.25">
      <c r="A831" t="s">
        <v>8</v>
      </c>
      <c r="B831" t="s">
        <v>48</v>
      </c>
      <c r="C831" t="s">
        <v>43</v>
      </c>
      <c r="D831">
        <v>7.63</v>
      </c>
      <c r="E831">
        <v>183</v>
      </c>
      <c r="G831" t="s">
        <v>9</v>
      </c>
      <c r="H831" t="s">
        <v>48</v>
      </c>
      <c r="I831" t="s">
        <v>43</v>
      </c>
      <c r="J831">
        <v>40.32</v>
      </c>
      <c r="K831">
        <v>183</v>
      </c>
      <c r="AE831" t="s">
        <v>45</v>
      </c>
      <c r="AF831" t="s">
        <v>48</v>
      </c>
      <c r="AG831" t="s">
        <v>43</v>
      </c>
      <c r="AH831">
        <v>5.39</v>
      </c>
      <c r="AI831">
        <v>183</v>
      </c>
    </row>
    <row r="832" spans="1:35" x14ac:dyDescent="0.25">
      <c r="A832" t="s">
        <v>8</v>
      </c>
      <c r="B832" t="s">
        <v>48</v>
      </c>
      <c r="C832" t="s">
        <v>43</v>
      </c>
      <c r="D832">
        <v>7.64</v>
      </c>
      <c r="E832">
        <v>182</v>
      </c>
      <c r="G832" t="s">
        <v>9</v>
      </c>
      <c r="H832" t="s">
        <v>48</v>
      </c>
      <c r="I832" t="s">
        <v>43</v>
      </c>
      <c r="J832">
        <v>40.39</v>
      </c>
      <c r="K832">
        <v>182</v>
      </c>
      <c r="AE832" t="s">
        <v>45</v>
      </c>
      <c r="AF832" t="s">
        <v>48</v>
      </c>
      <c r="AG832" t="s">
        <v>43</v>
      </c>
      <c r="AH832">
        <v>5.38</v>
      </c>
      <c r="AI832">
        <v>182</v>
      </c>
    </row>
    <row r="833" spans="1:35" x14ac:dyDescent="0.25">
      <c r="A833" t="s">
        <v>8</v>
      </c>
      <c r="B833" t="s">
        <v>48</v>
      </c>
      <c r="C833" t="s">
        <v>43</v>
      </c>
      <c r="D833">
        <v>7.65</v>
      </c>
      <c r="E833">
        <v>181</v>
      </c>
      <c r="G833" t="s">
        <v>9</v>
      </c>
      <c r="H833" t="s">
        <v>48</v>
      </c>
      <c r="I833" t="s">
        <v>43</v>
      </c>
      <c r="J833">
        <v>40.46</v>
      </c>
      <c r="K833">
        <v>181</v>
      </c>
      <c r="AE833" t="s">
        <v>45</v>
      </c>
      <c r="AF833" t="s">
        <v>48</v>
      </c>
      <c r="AG833" t="s">
        <v>43</v>
      </c>
      <c r="AH833">
        <v>5.37</v>
      </c>
      <c r="AI833">
        <v>181</v>
      </c>
    </row>
    <row r="834" spans="1:35" x14ac:dyDescent="0.25">
      <c r="A834" t="s">
        <v>8</v>
      </c>
      <c r="B834" t="s">
        <v>48</v>
      </c>
      <c r="C834" t="s">
        <v>43</v>
      </c>
      <c r="D834">
        <v>7.67</v>
      </c>
      <c r="E834">
        <v>180</v>
      </c>
      <c r="G834" t="s">
        <v>9</v>
      </c>
      <c r="H834" t="s">
        <v>48</v>
      </c>
      <c r="I834" t="s">
        <v>43</v>
      </c>
      <c r="J834">
        <v>40.53</v>
      </c>
      <c r="K834">
        <v>180</v>
      </c>
      <c r="AE834" t="s">
        <v>45</v>
      </c>
      <c r="AF834" t="s">
        <v>48</v>
      </c>
      <c r="AG834" t="s">
        <v>43</v>
      </c>
      <c r="AH834">
        <v>5.36</v>
      </c>
      <c r="AI834">
        <v>180</v>
      </c>
    </row>
    <row r="835" spans="1:35" x14ac:dyDescent="0.25">
      <c r="A835" t="s">
        <v>8</v>
      </c>
      <c r="B835" t="s">
        <v>48</v>
      </c>
      <c r="C835" t="s">
        <v>43</v>
      </c>
      <c r="D835">
        <v>7.68</v>
      </c>
      <c r="E835">
        <v>179</v>
      </c>
      <c r="G835" t="s">
        <v>9</v>
      </c>
      <c r="H835" t="s">
        <v>48</v>
      </c>
      <c r="I835" t="s">
        <v>43</v>
      </c>
      <c r="J835">
        <v>40.6</v>
      </c>
      <c r="K835">
        <v>179</v>
      </c>
      <c r="AE835" t="s">
        <v>45</v>
      </c>
      <c r="AF835" t="s">
        <v>48</v>
      </c>
      <c r="AG835" t="s">
        <v>43</v>
      </c>
      <c r="AH835">
        <v>5.35</v>
      </c>
      <c r="AI835">
        <v>179</v>
      </c>
    </row>
    <row r="836" spans="1:35" x14ac:dyDescent="0.25">
      <c r="A836" t="s">
        <v>8</v>
      </c>
      <c r="B836" t="s">
        <v>48</v>
      </c>
      <c r="C836" t="s">
        <v>43</v>
      </c>
      <c r="D836">
        <v>7.69</v>
      </c>
      <c r="E836">
        <v>178</v>
      </c>
      <c r="G836" t="s">
        <v>9</v>
      </c>
      <c r="H836" t="s">
        <v>48</v>
      </c>
      <c r="I836" t="s">
        <v>43</v>
      </c>
      <c r="J836">
        <v>40.67</v>
      </c>
      <c r="K836">
        <v>178</v>
      </c>
      <c r="AE836" t="s">
        <v>45</v>
      </c>
      <c r="AF836" t="s">
        <v>48</v>
      </c>
      <c r="AG836" t="s">
        <v>43</v>
      </c>
      <c r="AH836">
        <v>5.33</v>
      </c>
      <c r="AI836">
        <v>178</v>
      </c>
    </row>
    <row r="837" spans="1:35" x14ac:dyDescent="0.25">
      <c r="A837" t="s">
        <v>8</v>
      </c>
      <c r="B837" t="s">
        <v>48</v>
      </c>
      <c r="C837" t="s">
        <v>43</v>
      </c>
      <c r="D837">
        <v>7.7</v>
      </c>
      <c r="E837">
        <v>177</v>
      </c>
      <c r="G837" t="s">
        <v>9</v>
      </c>
      <c r="H837" t="s">
        <v>48</v>
      </c>
      <c r="I837" t="s">
        <v>43</v>
      </c>
      <c r="J837">
        <v>40.74</v>
      </c>
      <c r="K837">
        <v>177</v>
      </c>
      <c r="AE837" t="s">
        <v>45</v>
      </c>
      <c r="AF837" t="s">
        <v>48</v>
      </c>
      <c r="AG837" t="s">
        <v>43</v>
      </c>
      <c r="AH837">
        <v>5.32</v>
      </c>
      <c r="AI837">
        <v>177</v>
      </c>
    </row>
    <row r="838" spans="1:35" x14ac:dyDescent="0.25">
      <c r="A838" t="s">
        <v>8</v>
      </c>
      <c r="B838" t="s">
        <v>48</v>
      </c>
      <c r="C838" t="s">
        <v>43</v>
      </c>
      <c r="D838">
        <v>7.71</v>
      </c>
      <c r="E838">
        <v>176</v>
      </c>
      <c r="G838" t="s">
        <v>9</v>
      </c>
      <c r="H838" t="s">
        <v>48</v>
      </c>
      <c r="I838" t="s">
        <v>43</v>
      </c>
      <c r="J838">
        <v>40.81</v>
      </c>
      <c r="K838">
        <v>176</v>
      </c>
      <c r="AE838" t="s">
        <v>45</v>
      </c>
      <c r="AF838" t="s">
        <v>48</v>
      </c>
      <c r="AG838" t="s">
        <v>43</v>
      </c>
      <c r="AH838">
        <v>5.31</v>
      </c>
      <c r="AI838">
        <v>176</v>
      </c>
    </row>
    <row r="839" spans="1:35" x14ac:dyDescent="0.25">
      <c r="A839" t="s">
        <v>8</v>
      </c>
      <c r="B839" t="s">
        <v>48</v>
      </c>
      <c r="C839" t="s">
        <v>43</v>
      </c>
      <c r="D839">
        <v>7.73</v>
      </c>
      <c r="E839">
        <v>175</v>
      </c>
      <c r="G839" t="s">
        <v>9</v>
      </c>
      <c r="H839" t="s">
        <v>48</v>
      </c>
      <c r="I839" t="s">
        <v>43</v>
      </c>
      <c r="J839">
        <v>40.880000000000003</v>
      </c>
      <c r="K839">
        <v>175</v>
      </c>
      <c r="AE839" t="s">
        <v>45</v>
      </c>
      <c r="AF839" t="s">
        <v>48</v>
      </c>
      <c r="AG839" t="s">
        <v>43</v>
      </c>
      <c r="AH839">
        <v>5.3</v>
      </c>
      <c r="AI839">
        <v>175</v>
      </c>
    </row>
    <row r="840" spans="1:35" x14ac:dyDescent="0.25">
      <c r="A840" t="s">
        <v>8</v>
      </c>
      <c r="B840" t="s">
        <v>48</v>
      </c>
      <c r="C840" t="s">
        <v>43</v>
      </c>
      <c r="D840">
        <v>7.74</v>
      </c>
      <c r="E840">
        <v>174</v>
      </c>
      <c r="G840" t="s">
        <v>9</v>
      </c>
      <c r="H840" t="s">
        <v>48</v>
      </c>
      <c r="I840" t="s">
        <v>43</v>
      </c>
      <c r="J840">
        <v>40.950000000000003</v>
      </c>
      <c r="K840">
        <v>174</v>
      </c>
      <c r="AE840" t="s">
        <v>45</v>
      </c>
      <c r="AF840" t="s">
        <v>48</v>
      </c>
      <c r="AG840" t="s">
        <v>43</v>
      </c>
      <c r="AH840">
        <v>5.28</v>
      </c>
      <c r="AI840">
        <v>174</v>
      </c>
    </row>
    <row r="841" spans="1:35" x14ac:dyDescent="0.25">
      <c r="A841" t="s">
        <v>8</v>
      </c>
      <c r="B841" t="s">
        <v>48</v>
      </c>
      <c r="C841" t="s">
        <v>43</v>
      </c>
      <c r="D841">
        <v>7.75</v>
      </c>
      <c r="E841">
        <v>173</v>
      </c>
      <c r="G841" t="s">
        <v>9</v>
      </c>
      <c r="H841" t="s">
        <v>48</v>
      </c>
      <c r="I841" t="s">
        <v>43</v>
      </c>
      <c r="J841">
        <v>41.02</v>
      </c>
      <c r="K841">
        <v>173</v>
      </c>
      <c r="AE841" t="s">
        <v>45</v>
      </c>
      <c r="AF841" t="s">
        <v>48</v>
      </c>
      <c r="AG841" t="s">
        <v>43</v>
      </c>
      <c r="AH841">
        <v>5.27</v>
      </c>
      <c r="AI841">
        <v>173</v>
      </c>
    </row>
    <row r="842" spans="1:35" x14ac:dyDescent="0.25">
      <c r="A842" t="s">
        <v>8</v>
      </c>
      <c r="B842" t="s">
        <v>48</v>
      </c>
      <c r="C842" t="s">
        <v>43</v>
      </c>
      <c r="D842">
        <v>7.76</v>
      </c>
      <c r="E842">
        <v>172</v>
      </c>
      <c r="G842" t="s">
        <v>9</v>
      </c>
      <c r="H842" t="s">
        <v>48</v>
      </c>
      <c r="I842" t="s">
        <v>43</v>
      </c>
      <c r="J842">
        <v>41.09</v>
      </c>
      <c r="K842">
        <v>172</v>
      </c>
      <c r="AE842" t="s">
        <v>45</v>
      </c>
      <c r="AF842" t="s">
        <v>48</v>
      </c>
      <c r="AG842" t="s">
        <v>43</v>
      </c>
      <c r="AH842">
        <v>5.26</v>
      </c>
      <c r="AI842">
        <v>172</v>
      </c>
    </row>
    <row r="843" spans="1:35" x14ac:dyDescent="0.25">
      <c r="A843" t="s">
        <v>8</v>
      </c>
      <c r="B843" t="s">
        <v>48</v>
      </c>
      <c r="C843" t="s">
        <v>43</v>
      </c>
      <c r="D843">
        <v>7.77</v>
      </c>
      <c r="E843">
        <v>171</v>
      </c>
      <c r="G843" t="s">
        <v>9</v>
      </c>
      <c r="H843" t="s">
        <v>48</v>
      </c>
      <c r="I843" t="s">
        <v>43</v>
      </c>
      <c r="J843">
        <v>41.17</v>
      </c>
      <c r="K843">
        <v>171</v>
      </c>
      <c r="AE843" t="s">
        <v>45</v>
      </c>
      <c r="AF843" t="s">
        <v>48</v>
      </c>
      <c r="AG843" t="s">
        <v>43</v>
      </c>
      <c r="AH843">
        <v>5.24</v>
      </c>
      <c r="AI843">
        <v>171</v>
      </c>
    </row>
    <row r="844" spans="1:35" x14ac:dyDescent="0.25">
      <c r="A844" t="s">
        <v>8</v>
      </c>
      <c r="B844" t="s">
        <v>48</v>
      </c>
      <c r="C844" t="s">
        <v>43</v>
      </c>
      <c r="D844">
        <v>7.79</v>
      </c>
      <c r="E844">
        <v>170</v>
      </c>
      <c r="G844" t="s">
        <v>9</v>
      </c>
      <c r="H844" t="s">
        <v>48</v>
      </c>
      <c r="I844" t="s">
        <v>43</v>
      </c>
      <c r="J844">
        <v>41.24</v>
      </c>
      <c r="K844">
        <v>170</v>
      </c>
      <c r="AE844" t="s">
        <v>45</v>
      </c>
      <c r="AF844" t="s">
        <v>48</v>
      </c>
      <c r="AG844" t="s">
        <v>43</v>
      </c>
      <c r="AH844">
        <v>5.23</v>
      </c>
      <c r="AI844">
        <v>170</v>
      </c>
    </row>
    <row r="845" spans="1:35" x14ac:dyDescent="0.25">
      <c r="A845" t="s">
        <v>8</v>
      </c>
      <c r="B845" t="s">
        <v>48</v>
      </c>
      <c r="C845" t="s">
        <v>43</v>
      </c>
      <c r="D845">
        <v>7.8</v>
      </c>
      <c r="E845">
        <v>169</v>
      </c>
      <c r="G845" t="s">
        <v>9</v>
      </c>
      <c r="H845" t="s">
        <v>48</v>
      </c>
      <c r="I845" t="s">
        <v>43</v>
      </c>
      <c r="J845">
        <v>41.31</v>
      </c>
      <c r="K845">
        <v>169</v>
      </c>
      <c r="AE845" t="s">
        <v>45</v>
      </c>
      <c r="AF845" t="s">
        <v>48</v>
      </c>
      <c r="AG845" t="s">
        <v>43</v>
      </c>
      <c r="AH845">
        <v>5.22</v>
      </c>
      <c r="AI845">
        <v>169</v>
      </c>
    </row>
    <row r="846" spans="1:35" x14ac:dyDescent="0.25">
      <c r="A846" t="s">
        <v>8</v>
      </c>
      <c r="B846" t="s">
        <v>48</v>
      </c>
      <c r="C846" t="s">
        <v>43</v>
      </c>
      <c r="D846">
        <v>7.81</v>
      </c>
      <c r="E846">
        <v>168</v>
      </c>
      <c r="G846" t="s">
        <v>9</v>
      </c>
      <c r="H846" t="s">
        <v>48</v>
      </c>
      <c r="I846" t="s">
        <v>43</v>
      </c>
      <c r="J846">
        <v>41.38</v>
      </c>
      <c r="K846">
        <v>168</v>
      </c>
      <c r="AE846" t="s">
        <v>45</v>
      </c>
      <c r="AF846" t="s">
        <v>48</v>
      </c>
      <c r="AG846" t="s">
        <v>43</v>
      </c>
      <c r="AH846">
        <v>5.21</v>
      </c>
      <c r="AI846">
        <v>168</v>
      </c>
    </row>
    <row r="847" spans="1:35" x14ac:dyDescent="0.25">
      <c r="A847" t="s">
        <v>8</v>
      </c>
      <c r="B847" t="s">
        <v>48</v>
      </c>
      <c r="C847" t="s">
        <v>43</v>
      </c>
      <c r="D847">
        <v>7.82</v>
      </c>
      <c r="E847">
        <v>167</v>
      </c>
      <c r="G847" t="s">
        <v>9</v>
      </c>
      <c r="H847" t="s">
        <v>48</v>
      </c>
      <c r="I847" t="s">
        <v>43</v>
      </c>
      <c r="J847">
        <v>41.45</v>
      </c>
      <c r="K847">
        <v>167</v>
      </c>
      <c r="AE847" t="s">
        <v>45</v>
      </c>
      <c r="AF847" t="s">
        <v>48</v>
      </c>
      <c r="AG847" t="s">
        <v>43</v>
      </c>
      <c r="AH847">
        <v>5.19</v>
      </c>
      <c r="AI847">
        <v>167</v>
      </c>
    </row>
    <row r="848" spans="1:35" x14ac:dyDescent="0.25">
      <c r="A848" t="s">
        <v>8</v>
      </c>
      <c r="B848" t="s">
        <v>48</v>
      </c>
      <c r="C848" t="s">
        <v>43</v>
      </c>
      <c r="D848">
        <v>7.84</v>
      </c>
      <c r="E848">
        <v>166</v>
      </c>
      <c r="G848" t="s">
        <v>9</v>
      </c>
      <c r="H848" t="s">
        <v>48</v>
      </c>
      <c r="I848" t="s">
        <v>43</v>
      </c>
      <c r="J848">
        <v>41.52</v>
      </c>
      <c r="K848">
        <v>166</v>
      </c>
      <c r="AE848" t="s">
        <v>45</v>
      </c>
      <c r="AF848" t="s">
        <v>48</v>
      </c>
      <c r="AG848" t="s">
        <v>43</v>
      </c>
      <c r="AH848">
        <v>5.18</v>
      </c>
      <c r="AI848">
        <v>166</v>
      </c>
    </row>
    <row r="849" spans="1:35" x14ac:dyDescent="0.25">
      <c r="A849" t="s">
        <v>8</v>
      </c>
      <c r="B849" t="s">
        <v>48</v>
      </c>
      <c r="C849" t="s">
        <v>43</v>
      </c>
      <c r="D849">
        <v>7.85</v>
      </c>
      <c r="E849">
        <v>165</v>
      </c>
      <c r="G849" t="s">
        <v>9</v>
      </c>
      <c r="H849" t="s">
        <v>48</v>
      </c>
      <c r="I849" t="s">
        <v>43</v>
      </c>
      <c r="J849">
        <v>41.6</v>
      </c>
      <c r="K849">
        <v>165</v>
      </c>
      <c r="AE849" t="s">
        <v>45</v>
      </c>
      <c r="AF849" t="s">
        <v>48</v>
      </c>
      <c r="AG849" t="s">
        <v>43</v>
      </c>
      <c r="AH849">
        <v>5.17</v>
      </c>
      <c r="AI849">
        <v>165</v>
      </c>
    </row>
    <row r="850" spans="1:35" x14ac:dyDescent="0.25">
      <c r="A850" t="s">
        <v>8</v>
      </c>
      <c r="B850" t="s">
        <v>48</v>
      </c>
      <c r="C850" t="s">
        <v>43</v>
      </c>
      <c r="D850">
        <v>7.86</v>
      </c>
      <c r="E850">
        <v>164</v>
      </c>
      <c r="G850" t="s">
        <v>9</v>
      </c>
      <c r="H850" t="s">
        <v>48</v>
      </c>
      <c r="I850" t="s">
        <v>43</v>
      </c>
      <c r="J850">
        <v>41.67</v>
      </c>
      <c r="K850">
        <v>164</v>
      </c>
      <c r="AE850" t="s">
        <v>45</v>
      </c>
      <c r="AF850" t="s">
        <v>48</v>
      </c>
      <c r="AG850" t="s">
        <v>43</v>
      </c>
      <c r="AH850">
        <v>5.16</v>
      </c>
      <c r="AI850">
        <v>164</v>
      </c>
    </row>
    <row r="851" spans="1:35" x14ac:dyDescent="0.25">
      <c r="A851" t="s">
        <v>8</v>
      </c>
      <c r="B851" t="s">
        <v>48</v>
      </c>
      <c r="C851" t="s">
        <v>43</v>
      </c>
      <c r="D851">
        <v>7.87</v>
      </c>
      <c r="E851">
        <v>163</v>
      </c>
      <c r="G851" t="s">
        <v>9</v>
      </c>
      <c r="H851" t="s">
        <v>48</v>
      </c>
      <c r="I851" t="s">
        <v>43</v>
      </c>
      <c r="J851">
        <v>41.74</v>
      </c>
      <c r="K851">
        <v>163</v>
      </c>
      <c r="AE851" t="s">
        <v>45</v>
      </c>
      <c r="AF851" t="s">
        <v>48</v>
      </c>
      <c r="AG851" t="s">
        <v>43</v>
      </c>
      <c r="AH851">
        <v>5.14</v>
      </c>
      <c r="AI851">
        <v>163</v>
      </c>
    </row>
    <row r="852" spans="1:35" x14ac:dyDescent="0.25">
      <c r="A852" t="s">
        <v>8</v>
      </c>
      <c r="B852" t="s">
        <v>48</v>
      </c>
      <c r="C852" t="s">
        <v>43</v>
      </c>
      <c r="D852">
        <v>7.89</v>
      </c>
      <c r="E852">
        <v>162</v>
      </c>
      <c r="G852" t="s">
        <v>9</v>
      </c>
      <c r="H852" t="s">
        <v>48</v>
      </c>
      <c r="I852" t="s">
        <v>43</v>
      </c>
      <c r="J852">
        <v>41.81</v>
      </c>
      <c r="K852">
        <v>162</v>
      </c>
      <c r="AE852" t="s">
        <v>45</v>
      </c>
      <c r="AF852" t="s">
        <v>48</v>
      </c>
      <c r="AG852" t="s">
        <v>43</v>
      </c>
      <c r="AH852">
        <v>5.13</v>
      </c>
      <c r="AI852">
        <v>162</v>
      </c>
    </row>
    <row r="853" spans="1:35" x14ac:dyDescent="0.25">
      <c r="A853" t="s">
        <v>8</v>
      </c>
      <c r="B853" t="s">
        <v>48</v>
      </c>
      <c r="C853" t="s">
        <v>43</v>
      </c>
      <c r="D853">
        <v>7.9</v>
      </c>
      <c r="E853">
        <v>161</v>
      </c>
      <c r="G853" t="s">
        <v>9</v>
      </c>
      <c r="H853" t="s">
        <v>48</v>
      </c>
      <c r="I853" t="s">
        <v>43</v>
      </c>
      <c r="J853">
        <v>41.89</v>
      </c>
      <c r="K853">
        <v>161</v>
      </c>
      <c r="AE853" t="s">
        <v>45</v>
      </c>
      <c r="AF853" t="s">
        <v>48</v>
      </c>
      <c r="AG853" t="s">
        <v>43</v>
      </c>
      <c r="AH853">
        <v>5.12</v>
      </c>
      <c r="AI853">
        <v>161</v>
      </c>
    </row>
    <row r="854" spans="1:35" x14ac:dyDescent="0.25">
      <c r="A854" t="s">
        <v>8</v>
      </c>
      <c r="B854" t="s">
        <v>48</v>
      </c>
      <c r="C854" t="s">
        <v>43</v>
      </c>
      <c r="D854">
        <v>7.91</v>
      </c>
      <c r="E854">
        <v>160</v>
      </c>
      <c r="G854" t="s">
        <v>9</v>
      </c>
      <c r="H854" t="s">
        <v>48</v>
      </c>
      <c r="I854" t="s">
        <v>43</v>
      </c>
      <c r="J854">
        <v>41.96</v>
      </c>
      <c r="K854">
        <v>160</v>
      </c>
      <c r="AE854" t="s">
        <v>45</v>
      </c>
      <c r="AF854" t="s">
        <v>48</v>
      </c>
      <c r="AG854" t="s">
        <v>43</v>
      </c>
      <c r="AH854">
        <v>5.0999999999999996</v>
      </c>
      <c r="AI854">
        <v>160</v>
      </c>
    </row>
    <row r="855" spans="1:35" x14ac:dyDescent="0.25">
      <c r="A855" t="s">
        <v>8</v>
      </c>
      <c r="B855" t="s">
        <v>48</v>
      </c>
      <c r="C855" t="s">
        <v>43</v>
      </c>
      <c r="D855">
        <v>7.92</v>
      </c>
      <c r="E855">
        <v>159</v>
      </c>
      <c r="G855" t="s">
        <v>9</v>
      </c>
      <c r="H855" t="s">
        <v>48</v>
      </c>
      <c r="I855" t="s">
        <v>43</v>
      </c>
      <c r="J855">
        <v>42.03</v>
      </c>
      <c r="K855">
        <v>159</v>
      </c>
      <c r="AE855" t="s">
        <v>45</v>
      </c>
      <c r="AF855" t="s">
        <v>48</v>
      </c>
      <c r="AG855" t="s">
        <v>43</v>
      </c>
      <c r="AH855">
        <v>5.09</v>
      </c>
      <c r="AI855">
        <v>159</v>
      </c>
    </row>
    <row r="856" spans="1:35" x14ac:dyDescent="0.25">
      <c r="A856" t="s">
        <v>8</v>
      </c>
      <c r="B856" t="s">
        <v>48</v>
      </c>
      <c r="C856" t="s">
        <v>43</v>
      </c>
      <c r="D856">
        <v>7.94</v>
      </c>
      <c r="E856">
        <v>158</v>
      </c>
      <c r="G856" t="s">
        <v>9</v>
      </c>
      <c r="H856" t="s">
        <v>48</v>
      </c>
      <c r="I856" t="s">
        <v>43</v>
      </c>
      <c r="J856">
        <v>42.11</v>
      </c>
      <c r="K856">
        <v>158</v>
      </c>
      <c r="AE856" t="s">
        <v>45</v>
      </c>
      <c r="AF856" t="s">
        <v>48</v>
      </c>
      <c r="AG856" t="s">
        <v>43</v>
      </c>
      <c r="AH856">
        <v>5.08</v>
      </c>
      <c r="AI856">
        <v>158</v>
      </c>
    </row>
    <row r="857" spans="1:35" x14ac:dyDescent="0.25">
      <c r="A857" t="s">
        <v>8</v>
      </c>
      <c r="B857" t="s">
        <v>48</v>
      </c>
      <c r="C857" t="s">
        <v>43</v>
      </c>
      <c r="D857">
        <v>7.95</v>
      </c>
      <c r="E857">
        <v>157</v>
      </c>
      <c r="G857" t="s">
        <v>9</v>
      </c>
      <c r="H857" t="s">
        <v>48</v>
      </c>
      <c r="I857" t="s">
        <v>43</v>
      </c>
      <c r="J857">
        <v>42.18</v>
      </c>
      <c r="K857">
        <v>157</v>
      </c>
      <c r="AE857" t="s">
        <v>45</v>
      </c>
      <c r="AF857" t="s">
        <v>48</v>
      </c>
      <c r="AG857" t="s">
        <v>43</v>
      </c>
      <c r="AH857">
        <v>5.0599999999999996</v>
      </c>
      <c r="AI857">
        <v>157</v>
      </c>
    </row>
    <row r="858" spans="1:35" x14ac:dyDescent="0.25">
      <c r="A858" t="s">
        <v>8</v>
      </c>
      <c r="B858" t="s">
        <v>48</v>
      </c>
      <c r="C858" t="s">
        <v>43</v>
      </c>
      <c r="D858">
        <v>7.96</v>
      </c>
      <c r="E858">
        <v>156</v>
      </c>
      <c r="G858" t="s">
        <v>9</v>
      </c>
      <c r="H858" t="s">
        <v>48</v>
      </c>
      <c r="I858" t="s">
        <v>43</v>
      </c>
      <c r="J858">
        <v>42.26</v>
      </c>
      <c r="K858">
        <v>156</v>
      </c>
      <c r="AE858" t="s">
        <v>45</v>
      </c>
      <c r="AF858" t="s">
        <v>48</v>
      </c>
      <c r="AG858" t="s">
        <v>43</v>
      </c>
      <c r="AH858">
        <v>5.05</v>
      </c>
      <c r="AI858">
        <v>156</v>
      </c>
    </row>
    <row r="859" spans="1:35" x14ac:dyDescent="0.25">
      <c r="A859" t="s">
        <v>8</v>
      </c>
      <c r="B859" t="s">
        <v>48</v>
      </c>
      <c r="C859" t="s">
        <v>43</v>
      </c>
      <c r="D859">
        <v>7.97</v>
      </c>
      <c r="E859">
        <v>155</v>
      </c>
      <c r="G859" t="s">
        <v>9</v>
      </c>
      <c r="H859" t="s">
        <v>48</v>
      </c>
      <c r="I859" t="s">
        <v>43</v>
      </c>
      <c r="J859">
        <v>42.33</v>
      </c>
      <c r="K859">
        <v>155</v>
      </c>
      <c r="AE859" t="s">
        <v>45</v>
      </c>
      <c r="AF859" t="s">
        <v>48</v>
      </c>
      <c r="AG859" t="s">
        <v>43</v>
      </c>
      <c r="AH859">
        <v>5.04</v>
      </c>
      <c r="AI859">
        <v>155</v>
      </c>
    </row>
    <row r="860" spans="1:35" x14ac:dyDescent="0.25">
      <c r="A860" t="s">
        <v>8</v>
      </c>
      <c r="B860" t="s">
        <v>48</v>
      </c>
      <c r="C860" t="s">
        <v>43</v>
      </c>
      <c r="D860">
        <v>7.99</v>
      </c>
      <c r="E860">
        <v>154</v>
      </c>
      <c r="G860" t="s">
        <v>9</v>
      </c>
      <c r="H860" t="s">
        <v>48</v>
      </c>
      <c r="I860" t="s">
        <v>43</v>
      </c>
      <c r="J860">
        <v>42.41</v>
      </c>
      <c r="K860">
        <v>154</v>
      </c>
      <c r="AE860" t="s">
        <v>45</v>
      </c>
      <c r="AF860" t="s">
        <v>48</v>
      </c>
      <c r="AG860" t="s">
        <v>43</v>
      </c>
      <c r="AH860">
        <v>5.0199999999999996</v>
      </c>
      <c r="AI860">
        <v>154</v>
      </c>
    </row>
    <row r="861" spans="1:35" x14ac:dyDescent="0.25">
      <c r="A861" t="s">
        <v>8</v>
      </c>
      <c r="B861" t="s">
        <v>48</v>
      </c>
      <c r="C861" t="s">
        <v>43</v>
      </c>
      <c r="D861">
        <v>8</v>
      </c>
      <c r="E861">
        <v>153</v>
      </c>
      <c r="G861" t="s">
        <v>9</v>
      </c>
      <c r="H861" t="s">
        <v>48</v>
      </c>
      <c r="I861" t="s">
        <v>43</v>
      </c>
      <c r="J861">
        <v>42.48</v>
      </c>
      <c r="K861">
        <v>153</v>
      </c>
      <c r="AE861" t="s">
        <v>45</v>
      </c>
      <c r="AF861" t="s">
        <v>48</v>
      </c>
      <c r="AG861" t="s">
        <v>43</v>
      </c>
      <c r="AH861">
        <v>5.01</v>
      </c>
      <c r="AI861">
        <v>153</v>
      </c>
    </row>
    <row r="862" spans="1:35" x14ac:dyDescent="0.25">
      <c r="A862" t="s">
        <v>8</v>
      </c>
      <c r="B862" t="s">
        <v>48</v>
      </c>
      <c r="C862" t="s">
        <v>43</v>
      </c>
      <c r="D862">
        <v>8.01</v>
      </c>
      <c r="E862">
        <v>152</v>
      </c>
      <c r="G862" t="s">
        <v>9</v>
      </c>
      <c r="H862" t="s">
        <v>48</v>
      </c>
      <c r="I862" t="s">
        <v>43</v>
      </c>
      <c r="J862">
        <v>42.56</v>
      </c>
      <c r="K862">
        <v>152</v>
      </c>
      <c r="AE862" t="s">
        <v>45</v>
      </c>
      <c r="AF862" t="s">
        <v>48</v>
      </c>
      <c r="AG862" t="s">
        <v>43</v>
      </c>
      <c r="AH862">
        <v>5</v>
      </c>
      <c r="AI862">
        <v>152</v>
      </c>
    </row>
    <row r="863" spans="1:35" x14ac:dyDescent="0.25">
      <c r="A863" t="s">
        <v>8</v>
      </c>
      <c r="B863" t="s">
        <v>48</v>
      </c>
      <c r="C863" t="s">
        <v>43</v>
      </c>
      <c r="D863">
        <v>8.0299999999999994</v>
      </c>
      <c r="E863">
        <v>151</v>
      </c>
      <c r="G863" t="s">
        <v>9</v>
      </c>
      <c r="H863" t="s">
        <v>48</v>
      </c>
      <c r="I863" t="s">
        <v>43</v>
      </c>
      <c r="J863">
        <v>42.63</v>
      </c>
      <c r="K863">
        <v>151</v>
      </c>
      <c r="AE863" t="s">
        <v>45</v>
      </c>
      <c r="AF863" t="s">
        <v>48</v>
      </c>
      <c r="AG863" t="s">
        <v>43</v>
      </c>
      <c r="AH863">
        <v>4.9800000000000004</v>
      </c>
      <c r="AI863">
        <v>151</v>
      </c>
    </row>
    <row r="864" spans="1:35" x14ac:dyDescent="0.25">
      <c r="A864" t="s">
        <v>8</v>
      </c>
      <c r="B864" t="s">
        <v>48</v>
      </c>
      <c r="C864" t="s">
        <v>43</v>
      </c>
      <c r="D864">
        <v>8.0399999999999991</v>
      </c>
      <c r="E864">
        <v>150</v>
      </c>
      <c r="G864" t="s">
        <v>9</v>
      </c>
      <c r="H864" t="s">
        <v>48</v>
      </c>
      <c r="I864" t="s">
        <v>43</v>
      </c>
      <c r="J864">
        <v>42.71</v>
      </c>
      <c r="K864">
        <v>150</v>
      </c>
      <c r="AE864" t="s">
        <v>45</v>
      </c>
      <c r="AF864" t="s">
        <v>48</v>
      </c>
      <c r="AG864" t="s">
        <v>43</v>
      </c>
      <c r="AH864">
        <v>4.97</v>
      </c>
      <c r="AI864">
        <v>150</v>
      </c>
    </row>
    <row r="865" spans="1:35" x14ac:dyDescent="0.25">
      <c r="A865" t="s">
        <v>8</v>
      </c>
      <c r="B865" t="s">
        <v>48</v>
      </c>
      <c r="C865" t="s">
        <v>43</v>
      </c>
      <c r="D865">
        <v>8.0500000000000007</v>
      </c>
      <c r="E865">
        <v>149</v>
      </c>
      <c r="G865" t="s">
        <v>9</v>
      </c>
      <c r="H865" t="s">
        <v>48</v>
      </c>
      <c r="I865" t="s">
        <v>43</v>
      </c>
      <c r="J865">
        <v>42.79</v>
      </c>
      <c r="K865">
        <v>149</v>
      </c>
      <c r="AE865" t="s">
        <v>45</v>
      </c>
      <c r="AF865" t="s">
        <v>48</v>
      </c>
      <c r="AG865" t="s">
        <v>43</v>
      </c>
      <c r="AH865">
        <v>4.96</v>
      </c>
      <c r="AI865">
        <v>149</v>
      </c>
    </row>
    <row r="866" spans="1:35" x14ac:dyDescent="0.25">
      <c r="A866" t="s">
        <v>8</v>
      </c>
      <c r="B866" t="s">
        <v>48</v>
      </c>
      <c r="C866" t="s">
        <v>43</v>
      </c>
      <c r="D866">
        <v>8.07</v>
      </c>
      <c r="E866">
        <v>148</v>
      </c>
      <c r="G866" t="s">
        <v>9</v>
      </c>
      <c r="H866" t="s">
        <v>48</v>
      </c>
      <c r="I866" t="s">
        <v>43</v>
      </c>
      <c r="J866">
        <v>42.86</v>
      </c>
      <c r="K866">
        <v>148</v>
      </c>
      <c r="AE866" t="s">
        <v>45</v>
      </c>
      <c r="AF866" t="s">
        <v>48</v>
      </c>
      <c r="AG866" t="s">
        <v>43</v>
      </c>
      <c r="AH866">
        <v>4.9400000000000004</v>
      </c>
      <c r="AI866">
        <v>148</v>
      </c>
    </row>
    <row r="867" spans="1:35" x14ac:dyDescent="0.25">
      <c r="A867" t="s">
        <v>8</v>
      </c>
      <c r="B867" t="s">
        <v>48</v>
      </c>
      <c r="C867" t="s">
        <v>43</v>
      </c>
      <c r="D867">
        <v>8.08</v>
      </c>
      <c r="E867">
        <v>147</v>
      </c>
      <c r="G867" t="s">
        <v>9</v>
      </c>
      <c r="H867" t="s">
        <v>48</v>
      </c>
      <c r="I867" t="s">
        <v>43</v>
      </c>
      <c r="J867">
        <v>42.94</v>
      </c>
      <c r="K867">
        <v>147</v>
      </c>
      <c r="AE867" t="s">
        <v>45</v>
      </c>
      <c r="AF867" t="s">
        <v>48</v>
      </c>
      <c r="AG867" t="s">
        <v>43</v>
      </c>
      <c r="AH867">
        <v>4.93</v>
      </c>
      <c r="AI867">
        <v>147</v>
      </c>
    </row>
    <row r="868" spans="1:35" x14ac:dyDescent="0.25">
      <c r="A868" t="s">
        <v>8</v>
      </c>
      <c r="B868" t="s">
        <v>48</v>
      </c>
      <c r="C868" t="s">
        <v>43</v>
      </c>
      <c r="D868">
        <v>8.09</v>
      </c>
      <c r="E868">
        <v>146</v>
      </c>
      <c r="G868" t="s">
        <v>9</v>
      </c>
      <c r="H868" t="s">
        <v>48</v>
      </c>
      <c r="I868" t="s">
        <v>43</v>
      </c>
      <c r="J868">
        <v>43.02</v>
      </c>
      <c r="K868">
        <v>146</v>
      </c>
      <c r="AE868" t="s">
        <v>45</v>
      </c>
      <c r="AF868" t="s">
        <v>48</v>
      </c>
      <c r="AG868" t="s">
        <v>43</v>
      </c>
      <c r="AH868">
        <v>4.92</v>
      </c>
      <c r="AI868">
        <v>146</v>
      </c>
    </row>
    <row r="869" spans="1:35" x14ac:dyDescent="0.25">
      <c r="A869" t="s">
        <v>8</v>
      </c>
      <c r="B869" t="s">
        <v>48</v>
      </c>
      <c r="C869" t="s">
        <v>43</v>
      </c>
      <c r="D869">
        <v>8.1</v>
      </c>
      <c r="E869">
        <v>145</v>
      </c>
      <c r="G869" t="s">
        <v>9</v>
      </c>
      <c r="H869" t="s">
        <v>48</v>
      </c>
      <c r="I869" t="s">
        <v>43</v>
      </c>
      <c r="J869">
        <v>43.09</v>
      </c>
      <c r="K869">
        <v>145</v>
      </c>
      <c r="AE869" t="s">
        <v>45</v>
      </c>
      <c r="AF869" t="s">
        <v>48</v>
      </c>
      <c r="AG869" t="s">
        <v>43</v>
      </c>
      <c r="AH869">
        <v>4.9000000000000004</v>
      </c>
      <c r="AI869">
        <v>145</v>
      </c>
    </row>
    <row r="870" spans="1:35" x14ac:dyDescent="0.25">
      <c r="A870" t="s">
        <v>8</v>
      </c>
      <c r="B870" t="s">
        <v>48</v>
      </c>
      <c r="C870" t="s">
        <v>43</v>
      </c>
      <c r="D870">
        <v>8.1199999999999992</v>
      </c>
      <c r="E870">
        <v>144</v>
      </c>
      <c r="G870" t="s">
        <v>9</v>
      </c>
      <c r="H870" t="s">
        <v>48</v>
      </c>
      <c r="I870" t="s">
        <v>43</v>
      </c>
      <c r="J870">
        <v>43.17</v>
      </c>
      <c r="K870">
        <v>144</v>
      </c>
      <c r="AE870" t="s">
        <v>45</v>
      </c>
      <c r="AF870" t="s">
        <v>48</v>
      </c>
      <c r="AG870" t="s">
        <v>43</v>
      </c>
      <c r="AH870">
        <v>4.8899999999999997</v>
      </c>
      <c r="AI870">
        <v>144</v>
      </c>
    </row>
    <row r="871" spans="1:35" x14ac:dyDescent="0.25">
      <c r="A871" t="s">
        <v>8</v>
      </c>
      <c r="B871" t="s">
        <v>48</v>
      </c>
      <c r="C871" t="s">
        <v>43</v>
      </c>
      <c r="D871">
        <v>8.1300000000000008</v>
      </c>
      <c r="E871">
        <v>143</v>
      </c>
      <c r="G871" t="s">
        <v>9</v>
      </c>
      <c r="H871" t="s">
        <v>48</v>
      </c>
      <c r="I871" t="s">
        <v>43</v>
      </c>
      <c r="J871">
        <v>43.25</v>
      </c>
      <c r="K871">
        <v>143</v>
      </c>
      <c r="AE871" t="s">
        <v>45</v>
      </c>
      <c r="AF871" t="s">
        <v>48</v>
      </c>
      <c r="AG871" t="s">
        <v>43</v>
      </c>
      <c r="AH871">
        <v>4.88</v>
      </c>
      <c r="AI871">
        <v>143</v>
      </c>
    </row>
    <row r="872" spans="1:35" x14ac:dyDescent="0.25">
      <c r="A872" t="s">
        <v>8</v>
      </c>
      <c r="B872" t="s">
        <v>48</v>
      </c>
      <c r="C872" t="s">
        <v>43</v>
      </c>
      <c r="D872">
        <v>8.14</v>
      </c>
      <c r="E872">
        <v>142</v>
      </c>
      <c r="G872" t="s">
        <v>9</v>
      </c>
      <c r="H872" t="s">
        <v>48</v>
      </c>
      <c r="I872" t="s">
        <v>43</v>
      </c>
      <c r="J872">
        <v>43.33</v>
      </c>
      <c r="K872">
        <v>142</v>
      </c>
      <c r="AE872" t="s">
        <v>45</v>
      </c>
      <c r="AF872" t="s">
        <v>48</v>
      </c>
      <c r="AG872" t="s">
        <v>43</v>
      </c>
      <c r="AH872">
        <v>4.8600000000000003</v>
      </c>
      <c r="AI872">
        <v>142</v>
      </c>
    </row>
    <row r="873" spans="1:35" x14ac:dyDescent="0.25">
      <c r="A873" t="s">
        <v>8</v>
      </c>
      <c r="B873" t="s">
        <v>48</v>
      </c>
      <c r="C873" t="s">
        <v>43</v>
      </c>
      <c r="D873">
        <v>8.16</v>
      </c>
      <c r="E873">
        <v>141</v>
      </c>
      <c r="G873" t="s">
        <v>9</v>
      </c>
      <c r="H873" t="s">
        <v>48</v>
      </c>
      <c r="I873" t="s">
        <v>43</v>
      </c>
      <c r="J873">
        <v>43.4</v>
      </c>
      <c r="K873">
        <v>141</v>
      </c>
      <c r="AE873" t="s">
        <v>45</v>
      </c>
      <c r="AF873" t="s">
        <v>48</v>
      </c>
      <c r="AG873" t="s">
        <v>43</v>
      </c>
      <c r="AH873">
        <v>4.8499999999999996</v>
      </c>
      <c r="AI873">
        <v>141</v>
      </c>
    </row>
    <row r="874" spans="1:35" x14ac:dyDescent="0.25">
      <c r="A874" t="s">
        <v>8</v>
      </c>
      <c r="B874" t="s">
        <v>48</v>
      </c>
      <c r="C874" t="s">
        <v>43</v>
      </c>
      <c r="D874">
        <v>8.17</v>
      </c>
      <c r="E874">
        <v>140</v>
      </c>
      <c r="G874" t="s">
        <v>9</v>
      </c>
      <c r="H874" t="s">
        <v>48</v>
      </c>
      <c r="I874" t="s">
        <v>43</v>
      </c>
      <c r="J874">
        <v>43.48</v>
      </c>
      <c r="K874">
        <v>140</v>
      </c>
      <c r="AE874" t="s">
        <v>45</v>
      </c>
      <c r="AF874" t="s">
        <v>48</v>
      </c>
      <c r="AG874" t="s">
        <v>43</v>
      </c>
      <c r="AH874">
        <v>4.84</v>
      </c>
      <c r="AI874">
        <v>140</v>
      </c>
    </row>
    <row r="875" spans="1:35" x14ac:dyDescent="0.25">
      <c r="A875" t="s">
        <v>8</v>
      </c>
      <c r="B875" t="s">
        <v>48</v>
      </c>
      <c r="C875" t="s">
        <v>43</v>
      </c>
      <c r="D875">
        <v>8.19</v>
      </c>
      <c r="E875">
        <v>139</v>
      </c>
      <c r="G875" t="s">
        <v>9</v>
      </c>
      <c r="H875" t="s">
        <v>48</v>
      </c>
      <c r="I875" t="s">
        <v>43</v>
      </c>
      <c r="J875">
        <v>43.56</v>
      </c>
      <c r="K875">
        <v>139</v>
      </c>
      <c r="AE875" t="s">
        <v>45</v>
      </c>
      <c r="AF875" t="s">
        <v>48</v>
      </c>
      <c r="AG875" t="s">
        <v>43</v>
      </c>
      <c r="AH875">
        <v>4.82</v>
      </c>
      <c r="AI875">
        <v>139</v>
      </c>
    </row>
    <row r="876" spans="1:35" x14ac:dyDescent="0.25">
      <c r="A876" t="s">
        <v>8</v>
      </c>
      <c r="B876" t="s">
        <v>48</v>
      </c>
      <c r="C876" t="s">
        <v>43</v>
      </c>
      <c r="D876">
        <v>8.1999999999999993</v>
      </c>
      <c r="E876">
        <v>138</v>
      </c>
      <c r="G876" t="s">
        <v>9</v>
      </c>
      <c r="H876" t="s">
        <v>48</v>
      </c>
      <c r="I876" t="s">
        <v>43</v>
      </c>
      <c r="J876">
        <v>43.64</v>
      </c>
      <c r="K876">
        <v>138</v>
      </c>
      <c r="AE876" t="s">
        <v>45</v>
      </c>
      <c r="AF876" t="s">
        <v>48</v>
      </c>
      <c r="AG876" t="s">
        <v>43</v>
      </c>
      <c r="AH876">
        <v>4.8099999999999996</v>
      </c>
      <c r="AI876">
        <v>138</v>
      </c>
    </row>
    <row r="877" spans="1:35" x14ac:dyDescent="0.25">
      <c r="A877" t="s">
        <v>8</v>
      </c>
      <c r="B877" t="s">
        <v>48</v>
      </c>
      <c r="C877" t="s">
        <v>43</v>
      </c>
      <c r="D877">
        <v>8.2100000000000009</v>
      </c>
      <c r="E877">
        <v>137</v>
      </c>
      <c r="G877" t="s">
        <v>9</v>
      </c>
      <c r="H877" t="s">
        <v>48</v>
      </c>
      <c r="I877" t="s">
        <v>43</v>
      </c>
      <c r="J877">
        <v>43.72</v>
      </c>
      <c r="K877">
        <v>137</v>
      </c>
      <c r="AE877" t="s">
        <v>45</v>
      </c>
      <c r="AF877" t="s">
        <v>48</v>
      </c>
      <c r="AG877" t="s">
        <v>43</v>
      </c>
      <c r="AH877">
        <v>4.79</v>
      </c>
      <c r="AI877">
        <v>137</v>
      </c>
    </row>
    <row r="878" spans="1:35" x14ac:dyDescent="0.25">
      <c r="A878" t="s">
        <v>8</v>
      </c>
      <c r="B878" t="s">
        <v>48</v>
      </c>
      <c r="C878" t="s">
        <v>43</v>
      </c>
      <c r="D878">
        <v>8.23</v>
      </c>
      <c r="E878">
        <v>136</v>
      </c>
      <c r="G878" t="s">
        <v>9</v>
      </c>
      <c r="H878" t="s">
        <v>48</v>
      </c>
      <c r="I878" t="s">
        <v>43</v>
      </c>
      <c r="J878">
        <v>43.8</v>
      </c>
      <c r="K878">
        <v>136</v>
      </c>
      <c r="AE878" t="s">
        <v>45</v>
      </c>
      <c r="AF878" t="s">
        <v>48</v>
      </c>
      <c r="AG878" t="s">
        <v>43</v>
      </c>
      <c r="AH878">
        <v>4.78</v>
      </c>
      <c r="AI878">
        <v>136</v>
      </c>
    </row>
    <row r="879" spans="1:35" x14ac:dyDescent="0.25">
      <c r="A879" t="s">
        <v>8</v>
      </c>
      <c r="B879" t="s">
        <v>48</v>
      </c>
      <c r="C879" t="s">
        <v>43</v>
      </c>
      <c r="D879">
        <v>8.24</v>
      </c>
      <c r="E879">
        <v>135</v>
      </c>
      <c r="G879" t="s">
        <v>9</v>
      </c>
      <c r="H879" t="s">
        <v>48</v>
      </c>
      <c r="I879" t="s">
        <v>43</v>
      </c>
      <c r="J879">
        <v>43.88</v>
      </c>
      <c r="K879">
        <v>135</v>
      </c>
      <c r="AE879" t="s">
        <v>45</v>
      </c>
      <c r="AF879" t="s">
        <v>48</v>
      </c>
      <c r="AG879" t="s">
        <v>43</v>
      </c>
      <c r="AH879">
        <v>4.7699999999999996</v>
      </c>
      <c r="AI879">
        <v>135</v>
      </c>
    </row>
    <row r="880" spans="1:35" x14ac:dyDescent="0.25">
      <c r="A880" t="s">
        <v>8</v>
      </c>
      <c r="B880" t="s">
        <v>48</v>
      </c>
      <c r="C880" t="s">
        <v>43</v>
      </c>
      <c r="D880">
        <v>8.25</v>
      </c>
      <c r="E880">
        <v>134</v>
      </c>
      <c r="G880" t="s">
        <v>9</v>
      </c>
      <c r="H880" t="s">
        <v>48</v>
      </c>
      <c r="I880" t="s">
        <v>43</v>
      </c>
      <c r="J880">
        <v>43.96</v>
      </c>
      <c r="K880">
        <v>134</v>
      </c>
      <c r="AE880" t="s">
        <v>45</v>
      </c>
      <c r="AF880" t="s">
        <v>48</v>
      </c>
      <c r="AG880" t="s">
        <v>43</v>
      </c>
      <c r="AH880">
        <v>4.75</v>
      </c>
      <c r="AI880">
        <v>134</v>
      </c>
    </row>
    <row r="881" spans="1:35" x14ac:dyDescent="0.25">
      <c r="A881" t="s">
        <v>8</v>
      </c>
      <c r="B881" t="s">
        <v>48</v>
      </c>
      <c r="C881" t="s">
        <v>43</v>
      </c>
      <c r="D881">
        <v>8.27</v>
      </c>
      <c r="E881">
        <v>133</v>
      </c>
      <c r="G881" t="s">
        <v>9</v>
      </c>
      <c r="H881" t="s">
        <v>48</v>
      </c>
      <c r="I881" t="s">
        <v>43</v>
      </c>
      <c r="J881">
        <v>44.04</v>
      </c>
      <c r="K881">
        <v>133</v>
      </c>
      <c r="AE881" t="s">
        <v>45</v>
      </c>
      <c r="AF881" t="s">
        <v>48</v>
      </c>
      <c r="AG881" t="s">
        <v>43</v>
      </c>
      <c r="AH881">
        <v>4.74</v>
      </c>
      <c r="AI881">
        <v>133</v>
      </c>
    </row>
    <row r="882" spans="1:35" x14ac:dyDescent="0.25">
      <c r="A882" t="s">
        <v>8</v>
      </c>
      <c r="B882" t="s">
        <v>48</v>
      </c>
      <c r="C882" t="s">
        <v>43</v>
      </c>
      <c r="D882">
        <v>8.2799999999999994</v>
      </c>
      <c r="E882">
        <v>132</v>
      </c>
      <c r="G882" t="s">
        <v>9</v>
      </c>
      <c r="H882" t="s">
        <v>48</v>
      </c>
      <c r="I882" t="s">
        <v>43</v>
      </c>
      <c r="J882">
        <v>44.12</v>
      </c>
      <c r="K882">
        <v>132</v>
      </c>
      <c r="AE882" t="s">
        <v>45</v>
      </c>
      <c r="AF882" t="s">
        <v>48</v>
      </c>
      <c r="AG882" t="s">
        <v>43</v>
      </c>
      <c r="AH882">
        <v>4.72</v>
      </c>
      <c r="AI882">
        <v>132</v>
      </c>
    </row>
    <row r="883" spans="1:35" x14ac:dyDescent="0.25">
      <c r="A883" t="s">
        <v>8</v>
      </c>
      <c r="B883" t="s">
        <v>48</v>
      </c>
      <c r="C883" t="s">
        <v>43</v>
      </c>
      <c r="D883">
        <v>8.3000000000000007</v>
      </c>
      <c r="E883">
        <v>131</v>
      </c>
      <c r="G883" t="s">
        <v>9</v>
      </c>
      <c r="H883" t="s">
        <v>48</v>
      </c>
      <c r="I883" t="s">
        <v>43</v>
      </c>
      <c r="J883">
        <v>44.2</v>
      </c>
      <c r="K883">
        <v>131</v>
      </c>
      <c r="AE883" t="s">
        <v>45</v>
      </c>
      <c r="AF883" t="s">
        <v>48</v>
      </c>
      <c r="AG883" t="s">
        <v>43</v>
      </c>
      <c r="AH883">
        <v>4.71</v>
      </c>
      <c r="AI883">
        <v>131</v>
      </c>
    </row>
    <row r="884" spans="1:35" x14ac:dyDescent="0.25">
      <c r="A884" t="s">
        <v>8</v>
      </c>
      <c r="B884" t="s">
        <v>48</v>
      </c>
      <c r="C884" t="s">
        <v>43</v>
      </c>
      <c r="D884">
        <v>8.31</v>
      </c>
      <c r="E884">
        <v>130</v>
      </c>
      <c r="G884" t="s">
        <v>9</v>
      </c>
      <c r="H884" t="s">
        <v>48</v>
      </c>
      <c r="I884" t="s">
        <v>43</v>
      </c>
      <c r="J884">
        <v>44.28</v>
      </c>
      <c r="K884">
        <v>130</v>
      </c>
      <c r="AE884" t="s">
        <v>45</v>
      </c>
      <c r="AF884" t="s">
        <v>48</v>
      </c>
      <c r="AG884" t="s">
        <v>43</v>
      </c>
      <c r="AH884">
        <v>4.6900000000000004</v>
      </c>
      <c r="AI884">
        <v>130</v>
      </c>
    </row>
    <row r="885" spans="1:35" x14ac:dyDescent="0.25">
      <c r="A885" t="s">
        <v>8</v>
      </c>
      <c r="B885" t="s">
        <v>48</v>
      </c>
      <c r="C885" t="s">
        <v>43</v>
      </c>
      <c r="D885">
        <v>8.32</v>
      </c>
      <c r="E885">
        <v>129</v>
      </c>
      <c r="G885" t="s">
        <v>9</v>
      </c>
      <c r="H885" t="s">
        <v>48</v>
      </c>
      <c r="I885" t="s">
        <v>43</v>
      </c>
      <c r="J885">
        <v>44.36</v>
      </c>
      <c r="K885">
        <v>129</v>
      </c>
      <c r="AE885" t="s">
        <v>45</v>
      </c>
      <c r="AF885" t="s">
        <v>48</v>
      </c>
      <c r="AG885" t="s">
        <v>43</v>
      </c>
      <c r="AH885">
        <v>4.68</v>
      </c>
      <c r="AI885">
        <v>129</v>
      </c>
    </row>
    <row r="886" spans="1:35" x14ac:dyDescent="0.25">
      <c r="A886" t="s">
        <v>8</v>
      </c>
      <c r="B886" t="s">
        <v>48</v>
      </c>
      <c r="C886" t="s">
        <v>43</v>
      </c>
      <c r="D886">
        <v>8.34</v>
      </c>
      <c r="E886">
        <v>128</v>
      </c>
      <c r="G886" t="s">
        <v>9</v>
      </c>
      <c r="H886" t="s">
        <v>48</v>
      </c>
      <c r="I886" t="s">
        <v>43</v>
      </c>
      <c r="J886">
        <v>44.45</v>
      </c>
      <c r="K886">
        <v>128</v>
      </c>
      <c r="AE886" t="s">
        <v>45</v>
      </c>
      <c r="AF886" t="s">
        <v>48</v>
      </c>
      <c r="AG886" t="s">
        <v>43</v>
      </c>
      <c r="AH886">
        <v>4.67</v>
      </c>
      <c r="AI886">
        <v>128</v>
      </c>
    </row>
    <row r="887" spans="1:35" x14ac:dyDescent="0.25">
      <c r="A887" t="s">
        <v>8</v>
      </c>
      <c r="B887" t="s">
        <v>48</v>
      </c>
      <c r="C887" t="s">
        <v>43</v>
      </c>
      <c r="D887">
        <v>8.35</v>
      </c>
      <c r="E887">
        <v>127</v>
      </c>
      <c r="G887" t="s">
        <v>9</v>
      </c>
      <c r="H887" t="s">
        <v>48</v>
      </c>
      <c r="I887" t="s">
        <v>43</v>
      </c>
      <c r="J887">
        <v>44.53</v>
      </c>
      <c r="K887">
        <v>127</v>
      </c>
      <c r="AE887" t="s">
        <v>45</v>
      </c>
      <c r="AF887" t="s">
        <v>48</v>
      </c>
      <c r="AG887" t="s">
        <v>43</v>
      </c>
      <c r="AH887">
        <v>4.6500000000000004</v>
      </c>
      <c r="AI887">
        <v>127</v>
      </c>
    </row>
    <row r="888" spans="1:35" x14ac:dyDescent="0.25">
      <c r="A888" t="s">
        <v>8</v>
      </c>
      <c r="B888" t="s">
        <v>48</v>
      </c>
      <c r="C888" t="s">
        <v>43</v>
      </c>
      <c r="D888">
        <v>8.3699999999999992</v>
      </c>
      <c r="E888">
        <v>126</v>
      </c>
      <c r="G888" t="s">
        <v>9</v>
      </c>
      <c r="H888" t="s">
        <v>48</v>
      </c>
      <c r="I888" t="s">
        <v>43</v>
      </c>
      <c r="J888">
        <v>44.61</v>
      </c>
      <c r="K888">
        <v>126</v>
      </c>
      <c r="AE888" t="s">
        <v>45</v>
      </c>
      <c r="AF888" t="s">
        <v>48</v>
      </c>
      <c r="AG888" t="s">
        <v>43</v>
      </c>
      <c r="AH888">
        <v>4.6399999999999997</v>
      </c>
      <c r="AI888">
        <v>126</v>
      </c>
    </row>
    <row r="889" spans="1:35" x14ac:dyDescent="0.25">
      <c r="A889" t="s">
        <v>8</v>
      </c>
      <c r="B889" t="s">
        <v>48</v>
      </c>
      <c r="C889" t="s">
        <v>43</v>
      </c>
      <c r="D889">
        <v>8.3800000000000008</v>
      </c>
      <c r="E889">
        <v>125</v>
      </c>
      <c r="G889" t="s">
        <v>9</v>
      </c>
      <c r="H889" t="s">
        <v>48</v>
      </c>
      <c r="I889" t="s">
        <v>43</v>
      </c>
      <c r="J889">
        <v>44.69</v>
      </c>
      <c r="K889">
        <v>125</v>
      </c>
      <c r="AE889" t="s">
        <v>45</v>
      </c>
      <c r="AF889" t="s">
        <v>48</v>
      </c>
      <c r="AG889" t="s">
        <v>43</v>
      </c>
      <c r="AH889">
        <v>4.62</v>
      </c>
      <c r="AI889">
        <v>125</v>
      </c>
    </row>
    <row r="890" spans="1:35" x14ac:dyDescent="0.25">
      <c r="A890" t="s">
        <v>8</v>
      </c>
      <c r="B890" t="s">
        <v>48</v>
      </c>
      <c r="C890" t="s">
        <v>43</v>
      </c>
      <c r="D890">
        <v>8.39</v>
      </c>
      <c r="E890">
        <v>124</v>
      </c>
      <c r="G890" t="s">
        <v>9</v>
      </c>
      <c r="H890" t="s">
        <v>48</v>
      </c>
      <c r="I890" t="s">
        <v>43</v>
      </c>
      <c r="J890">
        <v>44.78</v>
      </c>
      <c r="K890">
        <v>124</v>
      </c>
      <c r="AE890" t="s">
        <v>45</v>
      </c>
      <c r="AF890" t="s">
        <v>48</v>
      </c>
      <c r="AG890" t="s">
        <v>43</v>
      </c>
      <c r="AH890">
        <v>4.6100000000000003</v>
      </c>
      <c r="AI890">
        <v>124</v>
      </c>
    </row>
    <row r="891" spans="1:35" x14ac:dyDescent="0.25">
      <c r="A891" t="s">
        <v>8</v>
      </c>
      <c r="B891" t="s">
        <v>48</v>
      </c>
      <c r="C891" t="s">
        <v>43</v>
      </c>
      <c r="D891">
        <v>8.41</v>
      </c>
      <c r="E891">
        <v>123</v>
      </c>
      <c r="G891" t="s">
        <v>9</v>
      </c>
      <c r="H891" t="s">
        <v>48</v>
      </c>
      <c r="I891" t="s">
        <v>43</v>
      </c>
      <c r="J891">
        <v>44.86</v>
      </c>
      <c r="K891">
        <v>123</v>
      </c>
      <c r="AE891" t="s">
        <v>45</v>
      </c>
      <c r="AF891" t="s">
        <v>48</v>
      </c>
      <c r="AG891" t="s">
        <v>43</v>
      </c>
      <c r="AH891">
        <v>4.59</v>
      </c>
      <c r="AI891">
        <v>123</v>
      </c>
    </row>
    <row r="892" spans="1:35" x14ac:dyDescent="0.25">
      <c r="A892" t="s">
        <v>8</v>
      </c>
      <c r="B892" t="s">
        <v>48</v>
      </c>
      <c r="C892" t="s">
        <v>43</v>
      </c>
      <c r="D892">
        <v>8.42</v>
      </c>
      <c r="E892">
        <v>122</v>
      </c>
      <c r="G892" t="s">
        <v>9</v>
      </c>
      <c r="H892" t="s">
        <v>48</v>
      </c>
      <c r="I892" t="s">
        <v>43</v>
      </c>
      <c r="J892">
        <v>44.95</v>
      </c>
      <c r="K892">
        <v>122</v>
      </c>
      <c r="AE892" t="s">
        <v>45</v>
      </c>
      <c r="AF892" t="s">
        <v>48</v>
      </c>
      <c r="AG892" t="s">
        <v>43</v>
      </c>
      <c r="AH892">
        <v>4.58</v>
      </c>
      <c r="AI892">
        <v>122</v>
      </c>
    </row>
    <row r="893" spans="1:35" x14ac:dyDescent="0.25">
      <c r="A893" t="s">
        <v>8</v>
      </c>
      <c r="B893" t="s">
        <v>48</v>
      </c>
      <c r="C893" t="s">
        <v>43</v>
      </c>
      <c r="D893">
        <v>8.44</v>
      </c>
      <c r="E893">
        <v>121</v>
      </c>
      <c r="G893" t="s">
        <v>9</v>
      </c>
      <c r="H893" t="s">
        <v>48</v>
      </c>
      <c r="I893" t="s">
        <v>43</v>
      </c>
      <c r="J893">
        <v>45.03</v>
      </c>
      <c r="K893">
        <v>121</v>
      </c>
      <c r="AE893" t="s">
        <v>45</v>
      </c>
      <c r="AF893" t="s">
        <v>48</v>
      </c>
      <c r="AG893" t="s">
        <v>43</v>
      </c>
      <c r="AH893">
        <v>4.5599999999999996</v>
      </c>
      <c r="AI893">
        <v>121</v>
      </c>
    </row>
    <row r="894" spans="1:35" x14ac:dyDescent="0.25">
      <c r="A894" t="s">
        <v>8</v>
      </c>
      <c r="B894" t="s">
        <v>48</v>
      </c>
      <c r="C894" t="s">
        <v>43</v>
      </c>
      <c r="D894">
        <v>8.4499999999999993</v>
      </c>
      <c r="E894">
        <v>120</v>
      </c>
      <c r="G894" t="s">
        <v>9</v>
      </c>
      <c r="H894" t="s">
        <v>48</v>
      </c>
      <c r="I894" t="s">
        <v>43</v>
      </c>
      <c r="J894">
        <v>45.11</v>
      </c>
      <c r="K894">
        <v>120</v>
      </c>
      <c r="AE894" t="s">
        <v>45</v>
      </c>
      <c r="AF894" t="s">
        <v>48</v>
      </c>
      <c r="AG894" t="s">
        <v>43</v>
      </c>
      <c r="AH894">
        <v>4.55</v>
      </c>
      <c r="AI894">
        <v>120</v>
      </c>
    </row>
    <row r="895" spans="1:35" x14ac:dyDescent="0.25">
      <c r="A895" t="s">
        <v>8</v>
      </c>
      <c r="B895" t="s">
        <v>48</v>
      </c>
      <c r="C895" t="s">
        <v>43</v>
      </c>
      <c r="D895">
        <v>8.4700000000000006</v>
      </c>
      <c r="E895">
        <v>119</v>
      </c>
      <c r="G895" t="s">
        <v>9</v>
      </c>
      <c r="H895" t="s">
        <v>48</v>
      </c>
      <c r="I895" t="s">
        <v>43</v>
      </c>
      <c r="J895">
        <v>45.2</v>
      </c>
      <c r="K895">
        <v>119</v>
      </c>
      <c r="AE895" t="s">
        <v>45</v>
      </c>
      <c r="AF895" t="s">
        <v>48</v>
      </c>
      <c r="AG895" t="s">
        <v>43</v>
      </c>
      <c r="AH895">
        <v>4.54</v>
      </c>
      <c r="AI895">
        <v>119</v>
      </c>
    </row>
    <row r="896" spans="1:35" x14ac:dyDescent="0.25">
      <c r="A896" t="s">
        <v>8</v>
      </c>
      <c r="B896" t="s">
        <v>48</v>
      </c>
      <c r="C896" t="s">
        <v>43</v>
      </c>
      <c r="D896">
        <v>8.48</v>
      </c>
      <c r="E896">
        <v>118</v>
      </c>
      <c r="G896" t="s">
        <v>9</v>
      </c>
      <c r="H896" t="s">
        <v>48</v>
      </c>
      <c r="I896" t="s">
        <v>43</v>
      </c>
      <c r="J896">
        <v>45.29</v>
      </c>
      <c r="K896">
        <v>118</v>
      </c>
      <c r="AE896" t="s">
        <v>45</v>
      </c>
      <c r="AF896" t="s">
        <v>48</v>
      </c>
      <c r="AG896" t="s">
        <v>43</v>
      </c>
      <c r="AH896">
        <v>4.5199999999999996</v>
      </c>
      <c r="AI896">
        <v>118</v>
      </c>
    </row>
    <row r="897" spans="1:35" x14ac:dyDescent="0.25">
      <c r="A897" t="s">
        <v>8</v>
      </c>
      <c r="B897" t="s">
        <v>48</v>
      </c>
      <c r="C897" t="s">
        <v>43</v>
      </c>
      <c r="D897">
        <v>8.5</v>
      </c>
      <c r="E897">
        <v>117</v>
      </c>
      <c r="G897" t="s">
        <v>9</v>
      </c>
      <c r="H897" t="s">
        <v>48</v>
      </c>
      <c r="I897" t="s">
        <v>43</v>
      </c>
      <c r="J897">
        <v>45.37</v>
      </c>
      <c r="K897">
        <v>117</v>
      </c>
      <c r="AE897" t="s">
        <v>45</v>
      </c>
      <c r="AF897" t="s">
        <v>48</v>
      </c>
      <c r="AG897" t="s">
        <v>43</v>
      </c>
      <c r="AH897">
        <v>4.51</v>
      </c>
      <c r="AI897">
        <v>117</v>
      </c>
    </row>
    <row r="898" spans="1:35" x14ac:dyDescent="0.25">
      <c r="A898" t="s">
        <v>8</v>
      </c>
      <c r="B898" t="s">
        <v>48</v>
      </c>
      <c r="C898" t="s">
        <v>43</v>
      </c>
      <c r="D898">
        <v>8.51</v>
      </c>
      <c r="E898">
        <v>116</v>
      </c>
      <c r="G898" t="s">
        <v>9</v>
      </c>
      <c r="H898" t="s">
        <v>48</v>
      </c>
      <c r="I898" t="s">
        <v>43</v>
      </c>
      <c r="J898">
        <v>45.45</v>
      </c>
      <c r="K898">
        <v>116</v>
      </c>
      <c r="AE898" t="s">
        <v>45</v>
      </c>
      <c r="AF898" t="s">
        <v>48</v>
      </c>
      <c r="AG898" t="s">
        <v>43</v>
      </c>
      <c r="AH898">
        <v>4.49</v>
      </c>
      <c r="AI898">
        <v>116</v>
      </c>
    </row>
    <row r="899" spans="1:35" x14ac:dyDescent="0.25">
      <c r="A899" t="s">
        <v>8</v>
      </c>
      <c r="B899" t="s">
        <v>48</v>
      </c>
      <c r="C899" t="s">
        <v>43</v>
      </c>
      <c r="D899">
        <v>8.5299999999999994</v>
      </c>
      <c r="E899">
        <v>115</v>
      </c>
      <c r="G899" t="s">
        <v>9</v>
      </c>
      <c r="H899" t="s">
        <v>48</v>
      </c>
      <c r="I899" t="s">
        <v>43</v>
      </c>
      <c r="J899">
        <v>45.54</v>
      </c>
      <c r="K899">
        <v>115</v>
      </c>
      <c r="AE899" t="s">
        <v>45</v>
      </c>
      <c r="AF899" t="s">
        <v>48</v>
      </c>
      <c r="AG899" t="s">
        <v>43</v>
      </c>
      <c r="AH899">
        <v>4.4800000000000004</v>
      </c>
      <c r="AI899">
        <v>115</v>
      </c>
    </row>
    <row r="900" spans="1:35" x14ac:dyDescent="0.25">
      <c r="A900" t="s">
        <v>8</v>
      </c>
      <c r="B900" t="s">
        <v>48</v>
      </c>
      <c r="C900" t="s">
        <v>43</v>
      </c>
      <c r="D900">
        <v>8.5399999999999991</v>
      </c>
      <c r="E900">
        <v>114</v>
      </c>
      <c r="G900" t="s">
        <v>9</v>
      </c>
      <c r="H900" t="s">
        <v>48</v>
      </c>
      <c r="I900" t="s">
        <v>43</v>
      </c>
      <c r="J900">
        <v>45.63</v>
      </c>
      <c r="K900">
        <v>114</v>
      </c>
      <c r="AE900" t="s">
        <v>45</v>
      </c>
      <c r="AF900" t="s">
        <v>48</v>
      </c>
      <c r="AG900" t="s">
        <v>43</v>
      </c>
      <c r="AH900">
        <v>4.46</v>
      </c>
      <c r="AI900">
        <v>114</v>
      </c>
    </row>
    <row r="901" spans="1:35" x14ac:dyDescent="0.25">
      <c r="A901" t="s">
        <v>8</v>
      </c>
      <c r="B901" t="s">
        <v>48</v>
      </c>
      <c r="C901" t="s">
        <v>43</v>
      </c>
      <c r="D901">
        <v>8.5500000000000007</v>
      </c>
      <c r="E901">
        <v>113</v>
      </c>
      <c r="G901" t="s">
        <v>9</v>
      </c>
      <c r="H901" t="s">
        <v>48</v>
      </c>
      <c r="I901" t="s">
        <v>43</v>
      </c>
      <c r="J901">
        <v>45.72</v>
      </c>
      <c r="K901">
        <v>113</v>
      </c>
      <c r="AE901" t="s">
        <v>45</v>
      </c>
      <c r="AF901" t="s">
        <v>48</v>
      </c>
      <c r="AG901" t="s">
        <v>43</v>
      </c>
      <c r="AH901">
        <v>4.45</v>
      </c>
      <c r="AI901">
        <v>113</v>
      </c>
    </row>
    <row r="902" spans="1:35" x14ac:dyDescent="0.25">
      <c r="A902" t="s">
        <v>8</v>
      </c>
      <c r="B902" t="s">
        <v>48</v>
      </c>
      <c r="C902" t="s">
        <v>43</v>
      </c>
      <c r="D902">
        <v>8.57</v>
      </c>
      <c r="E902">
        <v>112</v>
      </c>
      <c r="G902" t="s">
        <v>9</v>
      </c>
      <c r="H902" t="s">
        <v>48</v>
      </c>
      <c r="I902" t="s">
        <v>43</v>
      </c>
      <c r="J902">
        <v>45.81</v>
      </c>
      <c r="K902">
        <v>112</v>
      </c>
      <c r="AE902" t="s">
        <v>45</v>
      </c>
      <c r="AF902" t="s">
        <v>48</v>
      </c>
      <c r="AG902" t="s">
        <v>43</v>
      </c>
      <c r="AH902">
        <v>4.43</v>
      </c>
      <c r="AI902">
        <v>112</v>
      </c>
    </row>
    <row r="903" spans="1:35" x14ac:dyDescent="0.25">
      <c r="A903" t="s">
        <v>8</v>
      </c>
      <c r="B903" t="s">
        <v>48</v>
      </c>
      <c r="C903" t="s">
        <v>43</v>
      </c>
      <c r="D903">
        <v>8.58</v>
      </c>
      <c r="E903">
        <v>111</v>
      </c>
      <c r="G903" t="s">
        <v>9</v>
      </c>
      <c r="H903" t="s">
        <v>48</v>
      </c>
      <c r="I903" t="s">
        <v>43</v>
      </c>
      <c r="J903">
        <v>45.89</v>
      </c>
      <c r="K903">
        <v>111</v>
      </c>
      <c r="AE903" t="s">
        <v>45</v>
      </c>
      <c r="AF903" t="s">
        <v>48</v>
      </c>
      <c r="AG903" t="s">
        <v>43</v>
      </c>
      <c r="AH903">
        <v>4.42</v>
      </c>
      <c r="AI903">
        <v>111</v>
      </c>
    </row>
    <row r="904" spans="1:35" x14ac:dyDescent="0.25">
      <c r="A904" t="s">
        <v>8</v>
      </c>
      <c r="B904" t="s">
        <v>48</v>
      </c>
      <c r="C904" t="s">
        <v>43</v>
      </c>
      <c r="D904">
        <v>8.6</v>
      </c>
      <c r="E904">
        <v>110</v>
      </c>
      <c r="G904" t="s">
        <v>9</v>
      </c>
      <c r="H904" t="s">
        <v>48</v>
      </c>
      <c r="I904" t="s">
        <v>43</v>
      </c>
      <c r="J904">
        <v>45.98</v>
      </c>
      <c r="K904">
        <v>110</v>
      </c>
      <c r="AE904" t="s">
        <v>45</v>
      </c>
      <c r="AF904" t="s">
        <v>48</v>
      </c>
      <c r="AG904" t="s">
        <v>43</v>
      </c>
      <c r="AH904">
        <v>4.4000000000000004</v>
      </c>
      <c r="AI904">
        <v>110</v>
      </c>
    </row>
    <row r="905" spans="1:35" x14ac:dyDescent="0.25">
      <c r="A905" t="s">
        <v>8</v>
      </c>
      <c r="B905" t="s">
        <v>48</v>
      </c>
      <c r="C905" t="s">
        <v>43</v>
      </c>
      <c r="D905">
        <v>8.6199999999999992</v>
      </c>
      <c r="E905">
        <v>109</v>
      </c>
      <c r="G905" t="s">
        <v>9</v>
      </c>
      <c r="H905" t="s">
        <v>48</v>
      </c>
      <c r="I905" t="s">
        <v>43</v>
      </c>
      <c r="J905">
        <v>46.07</v>
      </c>
      <c r="K905">
        <v>109</v>
      </c>
      <c r="AE905" t="s">
        <v>45</v>
      </c>
      <c r="AF905" t="s">
        <v>48</v>
      </c>
      <c r="AG905" t="s">
        <v>43</v>
      </c>
      <c r="AH905">
        <v>4.38</v>
      </c>
      <c r="AI905">
        <v>109</v>
      </c>
    </row>
    <row r="906" spans="1:35" x14ac:dyDescent="0.25">
      <c r="A906" t="s">
        <v>8</v>
      </c>
      <c r="B906" t="s">
        <v>48</v>
      </c>
      <c r="C906" t="s">
        <v>43</v>
      </c>
      <c r="D906">
        <v>8.6300000000000008</v>
      </c>
      <c r="E906">
        <v>108</v>
      </c>
      <c r="G906" t="s">
        <v>9</v>
      </c>
      <c r="H906" t="s">
        <v>48</v>
      </c>
      <c r="I906" t="s">
        <v>43</v>
      </c>
      <c r="J906">
        <v>46.16</v>
      </c>
      <c r="K906">
        <v>108</v>
      </c>
      <c r="AE906" t="s">
        <v>45</v>
      </c>
      <c r="AF906" t="s">
        <v>48</v>
      </c>
      <c r="AG906" t="s">
        <v>43</v>
      </c>
      <c r="AH906">
        <v>4.37</v>
      </c>
      <c r="AI906">
        <v>108</v>
      </c>
    </row>
    <row r="907" spans="1:35" x14ac:dyDescent="0.25">
      <c r="A907" t="s">
        <v>8</v>
      </c>
      <c r="B907" t="s">
        <v>48</v>
      </c>
      <c r="C907" t="s">
        <v>43</v>
      </c>
      <c r="D907">
        <v>8.65</v>
      </c>
      <c r="E907">
        <v>107</v>
      </c>
      <c r="G907" t="s">
        <v>9</v>
      </c>
      <c r="H907" t="s">
        <v>48</v>
      </c>
      <c r="I907" t="s">
        <v>43</v>
      </c>
      <c r="J907">
        <v>46.25</v>
      </c>
      <c r="K907">
        <v>107</v>
      </c>
      <c r="AE907" t="s">
        <v>45</v>
      </c>
      <c r="AF907" t="s">
        <v>48</v>
      </c>
      <c r="AG907" t="s">
        <v>43</v>
      </c>
      <c r="AH907">
        <v>4.3499999999999996</v>
      </c>
      <c r="AI907">
        <v>107</v>
      </c>
    </row>
    <row r="908" spans="1:35" x14ac:dyDescent="0.25">
      <c r="A908" t="s">
        <v>8</v>
      </c>
      <c r="B908" t="s">
        <v>48</v>
      </c>
      <c r="C908" t="s">
        <v>43</v>
      </c>
      <c r="D908">
        <v>8.66</v>
      </c>
      <c r="E908">
        <v>106</v>
      </c>
      <c r="G908" t="s">
        <v>9</v>
      </c>
      <c r="H908" t="s">
        <v>48</v>
      </c>
      <c r="I908" t="s">
        <v>43</v>
      </c>
      <c r="J908">
        <v>46.34</v>
      </c>
      <c r="K908">
        <v>106</v>
      </c>
      <c r="AE908" t="s">
        <v>45</v>
      </c>
      <c r="AF908" t="s">
        <v>48</v>
      </c>
      <c r="AG908" t="s">
        <v>43</v>
      </c>
      <c r="AH908">
        <v>4.34</v>
      </c>
      <c r="AI908">
        <v>106</v>
      </c>
    </row>
    <row r="909" spans="1:35" x14ac:dyDescent="0.25">
      <c r="A909" t="s">
        <v>8</v>
      </c>
      <c r="B909" t="s">
        <v>48</v>
      </c>
      <c r="C909" t="s">
        <v>43</v>
      </c>
      <c r="D909">
        <v>8.68</v>
      </c>
      <c r="E909">
        <v>105</v>
      </c>
      <c r="G909" t="s">
        <v>9</v>
      </c>
      <c r="H909" t="s">
        <v>48</v>
      </c>
      <c r="I909" t="s">
        <v>43</v>
      </c>
      <c r="J909">
        <v>46.43</v>
      </c>
      <c r="K909">
        <v>105</v>
      </c>
      <c r="AE909" t="s">
        <v>45</v>
      </c>
      <c r="AF909" t="s">
        <v>48</v>
      </c>
      <c r="AG909" t="s">
        <v>43</v>
      </c>
      <c r="AH909">
        <v>4.32</v>
      </c>
      <c r="AI909">
        <v>105</v>
      </c>
    </row>
    <row r="910" spans="1:35" x14ac:dyDescent="0.25">
      <c r="A910" t="s">
        <v>8</v>
      </c>
      <c r="B910" t="s">
        <v>48</v>
      </c>
      <c r="C910" t="s">
        <v>43</v>
      </c>
      <c r="D910">
        <v>8.69</v>
      </c>
      <c r="E910">
        <v>104</v>
      </c>
      <c r="G910" t="s">
        <v>9</v>
      </c>
      <c r="H910" t="s">
        <v>48</v>
      </c>
      <c r="I910" t="s">
        <v>43</v>
      </c>
      <c r="J910">
        <v>46.52</v>
      </c>
      <c r="K910">
        <v>104</v>
      </c>
      <c r="AE910" t="s">
        <v>45</v>
      </c>
      <c r="AF910" t="s">
        <v>48</v>
      </c>
      <c r="AG910" t="s">
        <v>43</v>
      </c>
      <c r="AH910">
        <v>4.3099999999999996</v>
      </c>
      <c r="AI910">
        <v>104</v>
      </c>
    </row>
    <row r="911" spans="1:35" x14ac:dyDescent="0.25">
      <c r="A911" t="s">
        <v>8</v>
      </c>
      <c r="B911" t="s">
        <v>48</v>
      </c>
      <c r="C911" t="s">
        <v>43</v>
      </c>
      <c r="D911">
        <v>8.7100000000000009</v>
      </c>
      <c r="E911">
        <v>103</v>
      </c>
      <c r="G911" t="s">
        <v>9</v>
      </c>
      <c r="H911" t="s">
        <v>48</v>
      </c>
      <c r="I911" t="s">
        <v>43</v>
      </c>
      <c r="J911">
        <v>46.61</v>
      </c>
      <c r="K911">
        <v>103</v>
      </c>
      <c r="AE911" t="s">
        <v>45</v>
      </c>
      <c r="AF911" t="s">
        <v>48</v>
      </c>
      <c r="AG911" t="s">
        <v>43</v>
      </c>
      <c r="AH911">
        <v>4.29</v>
      </c>
      <c r="AI911">
        <v>103</v>
      </c>
    </row>
    <row r="912" spans="1:35" x14ac:dyDescent="0.25">
      <c r="A912" t="s">
        <v>8</v>
      </c>
      <c r="B912" t="s">
        <v>48</v>
      </c>
      <c r="C912" t="s">
        <v>43</v>
      </c>
      <c r="D912">
        <v>8.7200000000000006</v>
      </c>
      <c r="E912">
        <v>102</v>
      </c>
      <c r="G912" t="s">
        <v>9</v>
      </c>
      <c r="H912" t="s">
        <v>48</v>
      </c>
      <c r="I912" t="s">
        <v>43</v>
      </c>
      <c r="J912">
        <v>46.7</v>
      </c>
      <c r="K912">
        <v>102</v>
      </c>
      <c r="AE912" t="s">
        <v>45</v>
      </c>
      <c r="AF912" t="s">
        <v>48</v>
      </c>
      <c r="AG912" t="s">
        <v>43</v>
      </c>
      <c r="AH912">
        <v>4.28</v>
      </c>
      <c r="AI912">
        <v>102</v>
      </c>
    </row>
    <row r="913" spans="1:35" x14ac:dyDescent="0.25">
      <c r="A913" t="s">
        <v>8</v>
      </c>
      <c r="B913" t="s">
        <v>48</v>
      </c>
      <c r="C913" t="s">
        <v>43</v>
      </c>
      <c r="D913">
        <v>8.74</v>
      </c>
      <c r="E913">
        <v>101</v>
      </c>
      <c r="G913" t="s">
        <v>9</v>
      </c>
      <c r="H913" t="s">
        <v>48</v>
      </c>
      <c r="I913" t="s">
        <v>43</v>
      </c>
      <c r="J913">
        <v>46.79</v>
      </c>
      <c r="K913">
        <v>101</v>
      </c>
      <c r="AE913" t="s">
        <v>45</v>
      </c>
      <c r="AF913" t="s">
        <v>48</v>
      </c>
      <c r="AG913" t="s">
        <v>43</v>
      </c>
      <c r="AH913">
        <v>4.26</v>
      </c>
      <c r="AI913">
        <v>101</v>
      </c>
    </row>
    <row r="914" spans="1:35" x14ac:dyDescent="0.25">
      <c r="A914" t="s">
        <v>8</v>
      </c>
      <c r="B914" t="s">
        <v>48</v>
      </c>
      <c r="C914" t="s">
        <v>43</v>
      </c>
      <c r="D914">
        <v>8.76</v>
      </c>
      <c r="E914">
        <v>100</v>
      </c>
      <c r="G914" t="s">
        <v>9</v>
      </c>
      <c r="H914" t="s">
        <v>48</v>
      </c>
      <c r="I914" t="s">
        <v>43</v>
      </c>
      <c r="J914">
        <v>46.89</v>
      </c>
      <c r="K914">
        <v>100</v>
      </c>
      <c r="AE914" t="s">
        <v>45</v>
      </c>
      <c r="AF914" t="s">
        <v>48</v>
      </c>
      <c r="AG914" t="s">
        <v>43</v>
      </c>
      <c r="AH914">
        <v>4.24</v>
      </c>
      <c r="AI914">
        <v>100</v>
      </c>
    </row>
    <row r="915" spans="1:35" x14ac:dyDescent="0.25">
      <c r="A915" t="s">
        <v>8</v>
      </c>
      <c r="B915" t="s">
        <v>48</v>
      </c>
      <c r="C915" t="s">
        <v>43</v>
      </c>
      <c r="D915">
        <v>8.77</v>
      </c>
      <c r="E915">
        <v>99</v>
      </c>
      <c r="G915" t="s">
        <v>9</v>
      </c>
      <c r="H915" t="s">
        <v>48</v>
      </c>
      <c r="I915" t="s">
        <v>43</v>
      </c>
      <c r="J915">
        <v>46.98</v>
      </c>
      <c r="K915">
        <v>99</v>
      </c>
      <c r="AE915" t="s">
        <v>45</v>
      </c>
      <c r="AF915" t="s">
        <v>48</v>
      </c>
      <c r="AG915" t="s">
        <v>43</v>
      </c>
      <c r="AH915">
        <v>4.2300000000000004</v>
      </c>
      <c r="AI915">
        <v>99</v>
      </c>
    </row>
    <row r="916" spans="1:35" x14ac:dyDescent="0.25">
      <c r="A916" t="s">
        <v>8</v>
      </c>
      <c r="B916" t="s">
        <v>48</v>
      </c>
      <c r="C916" t="s">
        <v>43</v>
      </c>
      <c r="D916">
        <v>8.7899999999999991</v>
      </c>
      <c r="E916">
        <v>98</v>
      </c>
      <c r="G916" t="s">
        <v>9</v>
      </c>
      <c r="H916" t="s">
        <v>48</v>
      </c>
      <c r="I916" t="s">
        <v>43</v>
      </c>
      <c r="J916">
        <v>47.07</v>
      </c>
      <c r="K916">
        <v>98</v>
      </c>
      <c r="AE916" t="s">
        <v>45</v>
      </c>
      <c r="AF916" t="s">
        <v>48</v>
      </c>
      <c r="AG916" t="s">
        <v>43</v>
      </c>
      <c r="AH916">
        <v>4.21</v>
      </c>
      <c r="AI916">
        <v>98</v>
      </c>
    </row>
    <row r="917" spans="1:35" x14ac:dyDescent="0.25">
      <c r="A917" t="s">
        <v>8</v>
      </c>
      <c r="B917" t="s">
        <v>48</v>
      </c>
      <c r="C917" t="s">
        <v>43</v>
      </c>
      <c r="D917">
        <v>8.8000000000000007</v>
      </c>
      <c r="E917">
        <v>97</v>
      </c>
      <c r="G917" t="s">
        <v>9</v>
      </c>
      <c r="H917" t="s">
        <v>48</v>
      </c>
      <c r="I917" t="s">
        <v>43</v>
      </c>
      <c r="J917">
        <v>47.17</v>
      </c>
      <c r="K917">
        <v>97</v>
      </c>
      <c r="AE917" t="s">
        <v>45</v>
      </c>
      <c r="AF917" t="s">
        <v>48</v>
      </c>
      <c r="AG917" t="s">
        <v>43</v>
      </c>
      <c r="AH917">
        <v>4.2</v>
      </c>
      <c r="AI917">
        <v>97</v>
      </c>
    </row>
    <row r="918" spans="1:35" x14ac:dyDescent="0.25">
      <c r="A918" t="s">
        <v>8</v>
      </c>
      <c r="B918" t="s">
        <v>48</v>
      </c>
      <c r="C918" t="s">
        <v>43</v>
      </c>
      <c r="D918">
        <v>8.82</v>
      </c>
      <c r="E918">
        <v>96</v>
      </c>
      <c r="G918" t="s">
        <v>9</v>
      </c>
      <c r="H918" t="s">
        <v>48</v>
      </c>
      <c r="I918" t="s">
        <v>43</v>
      </c>
      <c r="J918">
        <v>47.26</v>
      </c>
      <c r="K918">
        <v>96</v>
      </c>
      <c r="AE918" t="s">
        <v>45</v>
      </c>
      <c r="AF918" t="s">
        <v>48</v>
      </c>
      <c r="AG918" t="s">
        <v>43</v>
      </c>
      <c r="AH918">
        <v>4.18</v>
      </c>
      <c r="AI918">
        <v>96</v>
      </c>
    </row>
    <row r="919" spans="1:35" x14ac:dyDescent="0.25">
      <c r="A919" t="s">
        <v>8</v>
      </c>
      <c r="B919" t="s">
        <v>48</v>
      </c>
      <c r="C919" t="s">
        <v>43</v>
      </c>
      <c r="D919">
        <v>8.84</v>
      </c>
      <c r="E919">
        <v>95</v>
      </c>
      <c r="G919" t="s">
        <v>9</v>
      </c>
      <c r="H919" t="s">
        <v>48</v>
      </c>
      <c r="I919" t="s">
        <v>43</v>
      </c>
      <c r="J919">
        <v>47.35</v>
      </c>
      <c r="K919">
        <v>95</v>
      </c>
      <c r="AE919" t="s">
        <v>45</v>
      </c>
      <c r="AF919" t="s">
        <v>48</v>
      </c>
      <c r="AG919" t="s">
        <v>43</v>
      </c>
      <c r="AH919">
        <v>4.16</v>
      </c>
      <c r="AI919">
        <v>95</v>
      </c>
    </row>
    <row r="920" spans="1:35" x14ac:dyDescent="0.25">
      <c r="A920" t="s">
        <v>8</v>
      </c>
      <c r="B920" t="s">
        <v>48</v>
      </c>
      <c r="C920" t="s">
        <v>43</v>
      </c>
      <c r="D920">
        <v>8.85</v>
      </c>
      <c r="E920">
        <v>94</v>
      </c>
      <c r="G920" t="s">
        <v>9</v>
      </c>
      <c r="H920" t="s">
        <v>48</v>
      </c>
      <c r="I920" t="s">
        <v>43</v>
      </c>
      <c r="J920">
        <v>47.45</v>
      </c>
      <c r="K920">
        <v>94</v>
      </c>
      <c r="AE920" t="s">
        <v>45</v>
      </c>
      <c r="AF920" t="s">
        <v>48</v>
      </c>
      <c r="AG920" t="s">
        <v>43</v>
      </c>
      <c r="AH920">
        <v>4.1500000000000004</v>
      </c>
      <c r="AI920">
        <v>94</v>
      </c>
    </row>
    <row r="921" spans="1:35" x14ac:dyDescent="0.25">
      <c r="A921" t="s">
        <v>8</v>
      </c>
      <c r="B921" t="s">
        <v>48</v>
      </c>
      <c r="C921" t="s">
        <v>43</v>
      </c>
      <c r="D921">
        <v>8.8699999999999992</v>
      </c>
      <c r="E921">
        <v>93</v>
      </c>
      <c r="G921" t="s">
        <v>9</v>
      </c>
      <c r="H921" t="s">
        <v>48</v>
      </c>
      <c r="I921" t="s">
        <v>43</v>
      </c>
      <c r="J921">
        <v>47.55</v>
      </c>
      <c r="K921">
        <v>93</v>
      </c>
      <c r="AE921" t="s">
        <v>45</v>
      </c>
      <c r="AF921" t="s">
        <v>48</v>
      </c>
      <c r="AG921" t="s">
        <v>43</v>
      </c>
      <c r="AH921">
        <v>4.13</v>
      </c>
      <c r="AI921">
        <v>93</v>
      </c>
    </row>
    <row r="922" spans="1:35" x14ac:dyDescent="0.25">
      <c r="A922" t="s">
        <v>8</v>
      </c>
      <c r="B922" t="s">
        <v>48</v>
      </c>
      <c r="C922" t="s">
        <v>43</v>
      </c>
      <c r="D922">
        <v>8.8800000000000008</v>
      </c>
      <c r="E922">
        <v>92</v>
      </c>
      <c r="G922" t="s">
        <v>9</v>
      </c>
      <c r="H922" t="s">
        <v>48</v>
      </c>
      <c r="I922" t="s">
        <v>43</v>
      </c>
      <c r="J922">
        <v>47.65</v>
      </c>
      <c r="K922">
        <v>92</v>
      </c>
      <c r="AE922" t="s">
        <v>45</v>
      </c>
      <c r="AF922" t="s">
        <v>48</v>
      </c>
      <c r="AG922" t="s">
        <v>43</v>
      </c>
      <c r="AH922">
        <v>4.1100000000000003</v>
      </c>
      <c r="AI922">
        <v>92</v>
      </c>
    </row>
    <row r="923" spans="1:35" x14ac:dyDescent="0.25">
      <c r="A923" t="s">
        <v>8</v>
      </c>
      <c r="B923" t="s">
        <v>48</v>
      </c>
      <c r="C923" t="s">
        <v>43</v>
      </c>
      <c r="D923">
        <v>8.9</v>
      </c>
      <c r="E923">
        <v>91</v>
      </c>
      <c r="G923" t="s">
        <v>9</v>
      </c>
      <c r="H923" t="s">
        <v>48</v>
      </c>
      <c r="I923" t="s">
        <v>43</v>
      </c>
      <c r="J923">
        <v>47.74</v>
      </c>
      <c r="K923">
        <v>91</v>
      </c>
      <c r="AE923" t="s">
        <v>45</v>
      </c>
      <c r="AF923" t="s">
        <v>48</v>
      </c>
      <c r="AG923" t="s">
        <v>43</v>
      </c>
      <c r="AH923">
        <v>4.0999999999999996</v>
      </c>
      <c r="AI923">
        <v>91</v>
      </c>
    </row>
    <row r="924" spans="1:35" x14ac:dyDescent="0.25">
      <c r="A924" t="s">
        <v>8</v>
      </c>
      <c r="B924" t="s">
        <v>48</v>
      </c>
      <c r="C924" t="s">
        <v>43</v>
      </c>
      <c r="D924">
        <v>8.92</v>
      </c>
      <c r="E924">
        <v>90</v>
      </c>
      <c r="G924" t="s">
        <v>9</v>
      </c>
      <c r="H924" t="s">
        <v>48</v>
      </c>
      <c r="I924" t="s">
        <v>43</v>
      </c>
      <c r="J924">
        <v>47.84</v>
      </c>
      <c r="K924">
        <v>90</v>
      </c>
      <c r="AE924" t="s">
        <v>45</v>
      </c>
      <c r="AF924" t="s">
        <v>48</v>
      </c>
      <c r="AG924" t="s">
        <v>43</v>
      </c>
      <c r="AH924">
        <v>4.08</v>
      </c>
      <c r="AI924">
        <v>90</v>
      </c>
    </row>
    <row r="925" spans="1:35" x14ac:dyDescent="0.25">
      <c r="A925" t="s">
        <v>8</v>
      </c>
      <c r="B925" t="s">
        <v>48</v>
      </c>
      <c r="C925" t="s">
        <v>43</v>
      </c>
      <c r="D925">
        <v>8.93</v>
      </c>
      <c r="E925">
        <v>89</v>
      </c>
      <c r="G925" t="s">
        <v>9</v>
      </c>
      <c r="H925" t="s">
        <v>48</v>
      </c>
      <c r="I925" t="s">
        <v>43</v>
      </c>
      <c r="J925">
        <v>47.94</v>
      </c>
      <c r="K925">
        <v>89</v>
      </c>
      <c r="AE925" t="s">
        <v>45</v>
      </c>
      <c r="AF925" t="s">
        <v>48</v>
      </c>
      <c r="AG925" t="s">
        <v>43</v>
      </c>
      <c r="AH925">
        <v>4.07</v>
      </c>
      <c r="AI925">
        <v>89</v>
      </c>
    </row>
    <row r="926" spans="1:35" x14ac:dyDescent="0.25">
      <c r="A926" t="s">
        <v>8</v>
      </c>
      <c r="B926" t="s">
        <v>48</v>
      </c>
      <c r="C926" t="s">
        <v>43</v>
      </c>
      <c r="D926">
        <v>8.9499999999999993</v>
      </c>
      <c r="E926">
        <v>88</v>
      </c>
      <c r="G926" t="s">
        <v>9</v>
      </c>
      <c r="H926" t="s">
        <v>48</v>
      </c>
      <c r="I926" t="s">
        <v>43</v>
      </c>
      <c r="J926">
        <v>48.03</v>
      </c>
      <c r="K926">
        <v>88</v>
      </c>
      <c r="AE926" t="s">
        <v>45</v>
      </c>
      <c r="AF926" t="s">
        <v>48</v>
      </c>
      <c r="AG926" t="s">
        <v>43</v>
      </c>
      <c r="AH926">
        <v>4.05</v>
      </c>
      <c r="AI926">
        <v>88</v>
      </c>
    </row>
    <row r="927" spans="1:35" x14ac:dyDescent="0.25">
      <c r="A927" t="s">
        <v>8</v>
      </c>
      <c r="B927" t="s">
        <v>48</v>
      </c>
      <c r="C927" t="s">
        <v>43</v>
      </c>
      <c r="D927">
        <v>8.9700000000000006</v>
      </c>
      <c r="E927">
        <v>87</v>
      </c>
      <c r="G927" t="s">
        <v>9</v>
      </c>
      <c r="H927" t="s">
        <v>48</v>
      </c>
      <c r="I927" t="s">
        <v>43</v>
      </c>
      <c r="J927">
        <v>48.13</v>
      </c>
      <c r="K927">
        <v>87</v>
      </c>
      <c r="AE927" t="s">
        <v>45</v>
      </c>
      <c r="AF927" t="s">
        <v>48</v>
      </c>
      <c r="AG927" t="s">
        <v>43</v>
      </c>
      <c r="AH927">
        <v>4.03</v>
      </c>
      <c r="AI927">
        <v>87</v>
      </c>
    </row>
    <row r="928" spans="1:35" x14ac:dyDescent="0.25">
      <c r="A928" t="s">
        <v>8</v>
      </c>
      <c r="B928" t="s">
        <v>48</v>
      </c>
      <c r="C928" t="s">
        <v>43</v>
      </c>
      <c r="D928">
        <v>8.99</v>
      </c>
      <c r="E928">
        <v>86</v>
      </c>
      <c r="G928" t="s">
        <v>9</v>
      </c>
      <c r="H928" t="s">
        <v>48</v>
      </c>
      <c r="I928" t="s">
        <v>43</v>
      </c>
      <c r="J928">
        <v>48.23</v>
      </c>
      <c r="K928">
        <v>86</v>
      </c>
      <c r="AE928" t="s">
        <v>45</v>
      </c>
      <c r="AF928" t="s">
        <v>48</v>
      </c>
      <c r="AG928" t="s">
        <v>43</v>
      </c>
      <c r="AH928">
        <v>4.0199999999999996</v>
      </c>
      <c r="AI928">
        <v>86</v>
      </c>
    </row>
    <row r="929" spans="1:35" x14ac:dyDescent="0.25">
      <c r="A929" t="s">
        <v>8</v>
      </c>
      <c r="B929" t="s">
        <v>48</v>
      </c>
      <c r="C929" t="s">
        <v>43</v>
      </c>
      <c r="D929">
        <v>9</v>
      </c>
      <c r="E929">
        <v>85</v>
      </c>
      <c r="G929" t="s">
        <v>9</v>
      </c>
      <c r="H929" t="s">
        <v>48</v>
      </c>
      <c r="I929" t="s">
        <v>43</v>
      </c>
      <c r="J929">
        <v>48.33</v>
      </c>
      <c r="K929">
        <v>85</v>
      </c>
      <c r="AE929" t="s">
        <v>45</v>
      </c>
      <c r="AF929" t="s">
        <v>48</v>
      </c>
      <c r="AG929" t="s">
        <v>43</v>
      </c>
      <c r="AH929">
        <v>4</v>
      </c>
      <c r="AI929">
        <v>85</v>
      </c>
    </row>
    <row r="930" spans="1:35" x14ac:dyDescent="0.25">
      <c r="A930" t="s">
        <v>8</v>
      </c>
      <c r="B930" t="s">
        <v>48</v>
      </c>
      <c r="C930" t="s">
        <v>43</v>
      </c>
      <c r="D930">
        <v>9.02</v>
      </c>
      <c r="E930">
        <v>84</v>
      </c>
      <c r="G930" t="s">
        <v>9</v>
      </c>
      <c r="H930" t="s">
        <v>48</v>
      </c>
      <c r="I930" t="s">
        <v>43</v>
      </c>
      <c r="J930">
        <v>48.43</v>
      </c>
      <c r="K930">
        <v>84</v>
      </c>
      <c r="AE930" t="s">
        <v>45</v>
      </c>
      <c r="AF930" t="s">
        <v>48</v>
      </c>
      <c r="AG930" t="s">
        <v>43</v>
      </c>
      <c r="AH930">
        <v>3.98</v>
      </c>
      <c r="AI930">
        <v>84</v>
      </c>
    </row>
    <row r="931" spans="1:35" x14ac:dyDescent="0.25">
      <c r="A931" t="s">
        <v>8</v>
      </c>
      <c r="B931" t="s">
        <v>48</v>
      </c>
      <c r="C931" t="s">
        <v>43</v>
      </c>
      <c r="D931">
        <v>9.0399999999999991</v>
      </c>
      <c r="E931">
        <v>83</v>
      </c>
      <c r="G931" t="s">
        <v>9</v>
      </c>
      <c r="H931" t="s">
        <v>48</v>
      </c>
      <c r="I931" t="s">
        <v>43</v>
      </c>
      <c r="J931">
        <v>48.53</v>
      </c>
      <c r="K931">
        <v>83</v>
      </c>
      <c r="AE931" t="s">
        <v>45</v>
      </c>
      <c r="AF931" t="s">
        <v>48</v>
      </c>
      <c r="AG931" t="s">
        <v>43</v>
      </c>
      <c r="AH931">
        <v>3.96</v>
      </c>
      <c r="AI931">
        <v>83</v>
      </c>
    </row>
    <row r="932" spans="1:35" x14ac:dyDescent="0.25">
      <c r="A932" t="s">
        <v>8</v>
      </c>
      <c r="B932" t="s">
        <v>48</v>
      </c>
      <c r="C932" t="s">
        <v>43</v>
      </c>
      <c r="D932">
        <v>9.0500000000000007</v>
      </c>
      <c r="E932">
        <v>82</v>
      </c>
      <c r="G932" t="s">
        <v>9</v>
      </c>
      <c r="H932" t="s">
        <v>48</v>
      </c>
      <c r="I932" t="s">
        <v>43</v>
      </c>
      <c r="J932">
        <v>48.64</v>
      </c>
      <c r="K932">
        <v>82</v>
      </c>
      <c r="AE932" t="s">
        <v>45</v>
      </c>
      <c r="AF932" t="s">
        <v>48</v>
      </c>
      <c r="AG932" t="s">
        <v>43</v>
      </c>
      <c r="AH932">
        <v>3.95</v>
      </c>
      <c r="AI932">
        <v>82</v>
      </c>
    </row>
    <row r="933" spans="1:35" x14ac:dyDescent="0.25">
      <c r="A933" t="s">
        <v>8</v>
      </c>
      <c r="B933" t="s">
        <v>48</v>
      </c>
      <c r="C933" t="s">
        <v>43</v>
      </c>
      <c r="D933">
        <v>9.07</v>
      </c>
      <c r="E933">
        <v>81</v>
      </c>
      <c r="G933" t="s">
        <v>9</v>
      </c>
      <c r="H933" t="s">
        <v>48</v>
      </c>
      <c r="I933" t="s">
        <v>43</v>
      </c>
      <c r="J933">
        <v>48.74</v>
      </c>
      <c r="K933">
        <v>81</v>
      </c>
      <c r="AE933" t="s">
        <v>45</v>
      </c>
      <c r="AF933" t="s">
        <v>48</v>
      </c>
      <c r="AG933" t="s">
        <v>43</v>
      </c>
      <c r="AH933">
        <v>3.93</v>
      </c>
      <c r="AI933">
        <v>81</v>
      </c>
    </row>
    <row r="934" spans="1:35" x14ac:dyDescent="0.25">
      <c r="A934" t="s">
        <v>8</v>
      </c>
      <c r="B934" t="s">
        <v>48</v>
      </c>
      <c r="C934" t="s">
        <v>43</v>
      </c>
      <c r="D934">
        <v>9.09</v>
      </c>
      <c r="E934">
        <v>80</v>
      </c>
      <c r="G934" t="s">
        <v>9</v>
      </c>
      <c r="H934" t="s">
        <v>48</v>
      </c>
      <c r="I934" t="s">
        <v>43</v>
      </c>
      <c r="J934">
        <v>48.84</v>
      </c>
      <c r="K934">
        <v>80</v>
      </c>
      <c r="AE934" t="s">
        <v>45</v>
      </c>
      <c r="AF934" t="s">
        <v>48</v>
      </c>
      <c r="AG934" t="s">
        <v>43</v>
      </c>
      <c r="AH934">
        <v>3.91</v>
      </c>
      <c r="AI934">
        <v>80</v>
      </c>
    </row>
    <row r="935" spans="1:35" x14ac:dyDescent="0.25">
      <c r="A935" t="s">
        <v>8</v>
      </c>
      <c r="B935" t="s">
        <v>48</v>
      </c>
      <c r="C935" t="s">
        <v>43</v>
      </c>
      <c r="D935">
        <v>9.11</v>
      </c>
      <c r="E935">
        <v>79</v>
      </c>
      <c r="G935" t="s">
        <v>9</v>
      </c>
      <c r="H935" t="s">
        <v>48</v>
      </c>
      <c r="I935" t="s">
        <v>43</v>
      </c>
      <c r="J935">
        <v>48.94</v>
      </c>
      <c r="K935">
        <v>79</v>
      </c>
      <c r="AE935" t="s">
        <v>45</v>
      </c>
      <c r="AF935" t="s">
        <v>48</v>
      </c>
      <c r="AG935" t="s">
        <v>43</v>
      </c>
      <c r="AH935">
        <v>3.9</v>
      </c>
      <c r="AI935">
        <v>79</v>
      </c>
    </row>
    <row r="936" spans="1:35" x14ac:dyDescent="0.25">
      <c r="A936" t="s">
        <v>8</v>
      </c>
      <c r="B936" t="s">
        <v>48</v>
      </c>
      <c r="C936" t="s">
        <v>43</v>
      </c>
      <c r="D936">
        <v>9.1300000000000008</v>
      </c>
      <c r="E936">
        <v>78</v>
      </c>
      <c r="G936" t="s">
        <v>9</v>
      </c>
      <c r="H936" t="s">
        <v>48</v>
      </c>
      <c r="I936" t="s">
        <v>43</v>
      </c>
      <c r="J936">
        <v>49.05</v>
      </c>
      <c r="K936">
        <v>78</v>
      </c>
      <c r="AE936" t="s">
        <v>45</v>
      </c>
      <c r="AF936" t="s">
        <v>48</v>
      </c>
      <c r="AG936" t="s">
        <v>43</v>
      </c>
      <c r="AH936">
        <v>3.88</v>
      </c>
      <c r="AI936">
        <v>78</v>
      </c>
    </row>
    <row r="937" spans="1:35" x14ac:dyDescent="0.25">
      <c r="A937" t="s">
        <v>8</v>
      </c>
      <c r="B937" t="s">
        <v>48</v>
      </c>
      <c r="C937" t="s">
        <v>43</v>
      </c>
      <c r="D937">
        <v>9.14</v>
      </c>
      <c r="E937">
        <v>77</v>
      </c>
      <c r="G937" t="s">
        <v>9</v>
      </c>
      <c r="H937" t="s">
        <v>48</v>
      </c>
      <c r="I937" t="s">
        <v>43</v>
      </c>
      <c r="J937">
        <v>49.15</v>
      </c>
      <c r="K937">
        <v>77</v>
      </c>
      <c r="AE937" t="s">
        <v>45</v>
      </c>
      <c r="AF937" t="s">
        <v>48</v>
      </c>
      <c r="AG937" t="s">
        <v>43</v>
      </c>
      <c r="AH937">
        <v>3.86</v>
      </c>
      <c r="AI937">
        <v>77</v>
      </c>
    </row>
    <row r="938" spans="1:35" x14ac:dyDescent="0.25">
      <c r="A938" t="s">
        <v>8</v>
      </c>
      <c r="B938" t="s">
        <v>48</v>
      </c>
      <c r="C938" t="s">
        <v>43</v>
      </c>
      <c r="D938">
        <v>9.16</v>
      </c>
      <c r="E938">
        <v>76</v>
      </c>
      <c r="G938" t="s">
        <v>9</v>
      </c>
      <c r="H938" t="s">
        <v>48</v>
      </c>
      <c r="I938" t="s">
        <v>43</v>
      </c>
      <c r="J938">
        <v>49.26</v>
      </c>
      <c r="K938">
        <v>76</v>
      </c>
      <c r="AE938" t="s">
        <v>45</v>
      </c>
      <c r="AF938" t="s">
        <v>48</v>
      </c>
      <c r="AG938" t="s">
        <v>43</v>
      </c>
      <c r="AH938">
        <v>3.84</v>
      </c>
      <c r="AI938">
        <v>76</v>
      </c>
    </row>
    <row r="939" spans="1:35" x14ac:dyDescent="0.25">
      <c r="A939" t="s">
        <v>8</v>
      </c>
      <c r="B939" t="s">
        <v>48</v>
      </c>
      <c r="C939" t="s">
        <v>43</v>
      </c>
      <c r="D939">
        <v>9.18</v>
      </c>
      <c r="E939">
        <v>75</v>
      </c>
      <c r="G939" t="s">
        <v>9</v>
      </c>
      <c r="H939" t="s">
        <v>48</v>
      </c>
      <c r="I939" t="s">
        <v>43</v>
      </c>
      <c r="J939">
        <v>49.37</v>
      </c>
      <c r="K939">
        <v>75</v>
      </c>
      <c r="AE939" t="s">
        <v>45</v>
      </c>
      <c r="AF939" t="s">
        <v>48</v>
      </c>
      <c r="AG939" t="s">
        <v>43</v>
      </c>
      <c r="AH939">
        <v>3.82</v>
      </c>
      <c r="AI939">
        <v>75</v>
      </c>
    </row>
    <row r="940" spans="1:35" x14ac:dyDescent="0.25">
      <c r="A940" t="s">
        <v>8</v>
      </c>
      <c r="B940" t="s">
        <v>48</v>
      </c>
      <c r="C940" t="s">
        <v>43</v>
      </c>
      <c r="D940">
        <v>9.1999999999999993</v>
      </c>
      <c r="E940">
        <v>74</v>
      </c>
      <c r="G940" t="s">
        <v>9</v>
      </c>
      <c r="H940" t="s">
        <v>48</v>
      </c>
      <c r="I940" t="s">
        <v>43</v>
      </c>
      <c r="J940">
        <v>49.48</v>
      </c>
      <c r="K940">
        <v>74</v>
      </c>
      <c r="AE940" t="s">
        <v>45</v>
      </c>
      <c r="AF940" t="s">
        <v>48</v>
      </c>
      <c r="AG940" t="s">
        <v>43</v>
      </c>
      <c r="AH940">
        <v>3.81</v>
      </c>
      <c r="AI940">
        <v>74</v>
      </c>
    </row>
    <row r="941" spans="1:35" x14ac:dyDescent="0.25">
      <c r="A941" t="s">
        <v>8</v>
      </c>
      <c r="B941" t="s">
        <v>48</v>
      </c>
      <c r="C941" t="s">
        <v>43</v>
      </c>
      <c r="D941">
        <v>9.2200000000000006</v>
      </c>
      <c r="E941">
        <v>73</v>
      </c>
      <c r="G941" t="s">
        <v>9</v>
      </c>
      <c r="H941" t="s">
        <v>48</v>
      </c>
      <c r="I941" t="s">
        <v>43</v>
      </c>
      <c r="J941">
        <v>49.58</v>
      </c>
      <c r="K941">
        <v>73</v>
      </c>
      <c r="AE941" t="s">
        <v>45</v>
      </c>
      <c r="AF941" t="s">
        <v>48</v>
      </c>
      <c r="AG941" t="s">
        <v>43</v>
      </c>
      <c r="AH941">
        <v>3.79</v>
      </c>
      <c r="AI941">
        <v>73</v>
      </c>
    </row>
    <row r="942" spans="1:35" x14ac:dyDescent="0.25">
      <c r="A942" t="s">
        <v>8</v>
      </c>
      <c r="B942" t="s">
        <v>48</v>
      </c>
      <c r="C942" t="s">
        <v>43</v>
      </c>
      <c r="D942">
        <v>9.23</v>
      </c>
      <c r="E942">
        <v>72</v>
      </c>
      <c r="G942" t="s">
        <v>9</v>
      </c>
      <c r="H942" t="s">
        <v>48</v>
      </c>
      <c r="I942" t="s">
        <v>43</v>
      </c>
      <c r="J942">
        <v>49.69</v>
      </c>
      <c r="K942">
        <v>72</v>
      </c>
      <c r="AE942" t="s">
        <v>45</v>
      </c>
      <c r="AF942" t="s">
        <v>48</v>
      </c>
      <c r="AG942" t="s">
        <v>43</v>
      </c>
      <c r="AH942">
        <v>3.77</v>
      </c>
      <c r="AI942">
        <v>72</v>
      </c>
    </row>
    <row r="943" spans="1:35" x14ac:dyDescent="0.25">
      <c r="A943" t="s">
        <v>8</v>
      </c>
      <c r="B943" t="s">
        <v>48</v>
      </c>
      <c r="C943" t="s">
        <v>43</v>
      </c>
      <c r="D943">
        <v>9.25</v>
      </c>
      <c r="E943">
        <v>71</v>
      </c>
      <c r="G943" t="s">
        <v>9</v>
      </c>
      <c r="H943" t="s">
        <v>48</v>
      </c>
      <c r="I943" t="s">
        <v>43</v>
      </c>
      <c r="J943">
        <v>49.8</v>
      </c>
      <c r="K943">
        <v>71</v>
      </c>
      <c r="AE943" t="s">
        <v>45</v>
      </c>
      <c r="AF943" t="s">
        <v>48</v>
      </c>
      <c r="AG943" t="s">
        <v>43</v>
      </c>
      <c r="AH943">
        <v>3.75</v>
      </c>
      <c r="AI943">
        <v>71</v>
      </c>
    </row>
    <row r="944" spans="1:35" x14ac:dyDescent="0.25">
      <c r="A944" t="s">
        <v>8</v>
      </c>
      <c r="B944" t="s">
        <v>48</v>
      </c>
      <c r="C944" t="s">
        <v>43</v>
      </c>
      <c r="D944">
        <v>9.2799999999999994</v>
      </c>
      <c r="E944">
        <v>70</v>
      </c>
      <c r="G944" t="s">
        <v>9</v>
      </c>
      <c r="H944" t="s">
        <v>48</v>
      </c>
      <c r="I944" t="s">
        <v>43</v>
      </c>
      <c r="J944">
        <v>49.91</v>
      </c>
      <c r="K944">
        <v>70</v>
      </c>
      <c r="AE944" t="s">
        <v>45</v>
      </c>
      <c r="AF944" t="s">
        <v>48</v>
      </c>
      <c r="AG944" t="s">
        <v>43</v>
      </c>
      <c r="AH944">
        <v>3.73</v>
      </c>
      <c r="AI944">
        <v>70</v>
      </c>
    </row>
    <row r="945" spans="1:35" x14ac:dyDescent="0.25">
      <c r="A945" t="s">
        <v>8</v>
      </c>
      <c r="B945" t="s">
        <v>48</v>
      </c>
      <c r="C945" t="s">
        <v>43</v>
      </c>
      <c r="D945">
        <v>9.2899999999999991</v>
      </c>
      <c r="E945">
        <v>69</v>
      </c>
      <c r="G945" t="s">
        <v>9</v>
      </c>
      <c r="H945" t="s">
        <v>48</v>
      </c>
      <c r="I945" t="s">
        <v>43</v>
      </c>
      <c r="J945">
        <v>50.02</v>
      </c>
      <c r="K945">
        <v>69</v>
      </c>
      <c r="AE945" t="s">
        <v>45</v>
      </c>
      <c r="AF945" t="s">
        <v>48</v>
      </c>
      <c r="AG945" t="s">
        <v>43</v>
      </c>
      <c r="AH945">
        <v>3.72</v>
      </c>
      <c r="AI945">
        <v>69</v>
      </c>
    </row>
    <row r="946" spans="1:35" x14ac:dyDescent="0.25">
      <c r="A946" t="s">
        <v>8</v>
      </c>
      <c r="B946" t="s">
        <v>48</v>
      </c>
      <c r="C946" t="s">
        <v>43</v>
      </c>
      <c r="D946">
        <v>9.31</v>
      </c>
      <c r="E946">
        <v>68</v>
      </c>
      <c r="G946" t="s">
        <v>9</v>
      </c>
      <c r="H946" t="s">
        <v>48</v>
      </c>
      <c r="I946" t="s">
        <v>43</v>
      </c>
      <c r="J946">
        <v>50.13</v>
      </c>
      <c r="K946">
        <v>68</v>
      </c>
      <c r="AE946" t="s">
        <v>45</v>
      </c>
      <c r="AF946" t="s">
        <v>48</v>
      </c>
      <c r="AG946" t="s">
        <v>43</v>
      </c>
      <c r="AH946">
        <v>3.7</v>
      </c>
      <c r="AI946">
        <v>68</v>
      </c>
    </row>
    <row r="947" spans="1:35" x14ac:dyDescent="0.25">
      <c r="A947" t="s">
        <v>8</v>
      </c>
      <c r="B947" t="s">
        <v>48</v>
      </c>
      <c r="C947" t="s">
        <v>43</v>
      </c>
      <c r="D947">
        <v>9.33</v>
      </c>
      <c r="E947">
        <v>67</v>
      </c>
      <c r="G947" t="s">
        <v>9</v>
      </c>
      <c r="H947" t="s">
        <v>48</v>
      </c>
      <c r="I947" t="s">
        <v>43</v>
      </c>
      <c r="J947">
        <v>50.24</v>
      </c>
      <c r="K947">
        <v>67</v>
      </c>
      <c r="AE947" t="s">
        <v>45</v>
      </c>
      <c r="AF947" t="s">
        <v>48</v>
      </c>
      <c r="AG947" t="s">
        <v>43</v>
      </c>
      <c r="AH947">
        <v>3.68</v>
      </c>
      <c r="AI947">
        <v>67</v>
      </c>
    </row>
    <row r="948" spans="1:35" x14ac:dyDescent="0.25">
      <c r="A948" t="s">
        <v>8</v>
      </c>
      <c r="B948" t="s">
        <v>48</v>
      </c>
      <c r="C948" t="s">
        <v>43</v>
      </c>
      <c r="D948">
        <v>9.35</v>
      </c>
      <c r="E948">
        <v>66</v>
      </c>
      <c r="G948" t="s">
        <v>9</v>
      </c>
      <c r="H948" t="s">
        <v>48</v>
      </c>
      <c r="I948" t="s">
        <v>43</v>
      </c>
      <c r="J948">
        <v>50.36</v>
      </c>
      <c r="K948">
        <v>66</v>
      </c>
      <c r="AE948" t="s">
        <v>45</v>
      </c>
      <c r="AF948" t="s">
        <v>48</v>
      </c>
      <c r="AG948" t="s">
        <v>43</v>
      </c>
      <c r="AH948">
        <v>3.66</v>
      </c>
      <c r="AI948">
        <v>66</v>
      </c>
    </row>
    <row r="949" spans="1:35" x14ac:dyDescent="0.25">
      <c r="A949" t="s">
        <v>8</v>
      </c>
      <c r="B949" t="s">
        <v>48</v>
      </c>
      <c r="C949" t="s">
        <v>43</v>
      </c>
      <c r="D949">
        <v>9.3699999999999992</v>
      </c>
      <c r="E949">
        <v>65</v>
      </c>
      <c r="G949" t="s">
        <v>9</v>
      </c>
      <c r="H949" t="s">
        <v>48</v>
      </c>
      <c r="I949" t="s">
        <v>43</v>
      </c>
      <c r="J949">
        <v>50.47</v>
      </c>
      <c r="K949">
        <v>65</v>
      </c>
      <c r="AE949" t="s">
        <v>45</v>
      </c>
      <c r="AF949" t="s">
        <v>48</v>
      </c>
      <c r="AG949" t="s">
        <v>43</v>
      </c>
      <c r="AH949">
        <v>3.64</v>
      </c>
      <c r="AI949">
        <v>65</v>
      </c>
    </row>
    <row r="950" spans="1:35" x14ac:dyDescent="0.25">
      <c r="A950" t="s">
        <v>8</v>
      </c>
      <c r="B950" t="s">
        <v>48</v>
      </c>
      <c r="C950" t="s">
        <v>43</v>
      </c>
      <c r="D950">
        <v>9.39</v>
      </c>
      <c r="E950">
        <v>64</v>
      </c>
      <c r="G950" t="s">
        <v>9</v>
      </c>
      <c r="H950" t="s">
        <v>48</v>
      </c>
      <c r="I950" t="s">
        <v>43</v>
      </c>
      <c r="J950">
        <v>50.58</v>
      </c>
      <c r="K950">
        <v>64</v>
      </c>
      <c r="AE950" t="s">
        <v>45</v>
      </c>
      <c r="AF950" t="s">
        <v>48</v>
      </c>
      <c r="AG950" t="s">
        <v>43</v>
      </c>
      <c r="AH950">
        <v>3.62</v>
      </c>
      <c r="AI950">
        <v>64</v>
      </c>
    </row>
    <row r="951" spans="1:35" x14ac:dyDescent="0.25">
      <c r="A951" t="s">
        <v>8</v>
      </c>
      <c r="B951" t="s">
        <v>48</v>
      </c>
      <c r="C951" t="s">
        <v>43</v>
      </c>
      <c r="D951">
        <v>9.41</v>
      </c>
      <c r="E951">
        <v>63</v>
      </c>
      <c r="G951" t="s">
        <v>9</v>
      </c>
      <c r="H951" t="s">
        <v>48</v>
      </c>
      <c r="I951" t="s">
        <v>43</v>
      </c>
      <c r="J951">
        <v>50.7</v>
      </c>
      <c r="K951">
        <v>63</v>
      </c>
      <c r="AE951" t="s">
        <v>45</v>
      </c>
      <c r="AF951" t="s">
        <v>48</v>
      </c>
      <c r="AG951" t="s">
        <v>43</v>
      </c>
      <c r="AH951">
        <v>3.6</v>
      </c>
      <c r="AI951">
        <v>63</v>
      </c>
    </row>
    <row r="952" spans="1:35" x14ac:dyDescent="0.25">
      <c r="A952" t="s">
        <v>8</v>
      </c>
      <c r="B952" t="s">
        <v>48</v>
      </c>
      <c r="C952" t="s">
        <v>43</v>
      </c>
      <c r="D952">
        <v>9.43</v>
      </c>
      <c r="E952">
        <v>62</v>
      </c>
      <c r="G952" t="s">
        <v>9</v>
      </c>
      <c r="H952" t="s">
        <v>48</v>
      </c>
      <c r="I952" t="s">
        <v>43</v>
      </c>
      <c r="J952">
        <v>50.82</v>
      </c>
      <c r="K952">
        <v>62</v>
      </c>
      <c r="AE952" t="s">
        <v>45</v>
      </c>
      <c r="AF952" t="s">
        <v>48</v>
      </c>
      <c r="AG952" t="s">
        <v>43</v>
      </c>
      <c r="AH952">
        <v>3.59</v>
      </c>
      <c r="AI952">
        <v>62</v>
      </c>
    </row>
    <row r="953" spans="1:35" x14ac:dyDescent="0.25">
      <c r="A953" t="s">
        <v>8</v>
      </c>
      <c r="B953" t="s">
        <v>48</v>
      </c>
      <c r="C953" t="s">
        <v>43</v>
      </c>
      <c r="D953">
        <v>9.4499999999999993</v>
      </c>
      <c r="E953">
        <v>61</v>
      </c>
      <c r="G953" t="s">
        <v>9</v>
      </c>
      <c r="H953" t="s">
        <v>48</v>
      </c>
      <c r="I953" t="s">
        <v>43</v>
      </c>
      <c r="J953">
        <v>50.94</v>
      </c>
      <c r="K953">
        <v>61</v>
      </c>
      <c r="AE953" t="s">
        <v>45</v>
      </c>
      <c r="AF953" t="s">
        <v>48</v>
      </c>
      <c r="AG953" t="s">
        <v>43</v>
      </c>
      <c r="AH953">
        <v>3.57</v>
      </c>
      <c r="AI953">
        <v>61</v>
      </c>
    </row>
    <row r="954" spans="1:35" x14ac:dyDescent="0.25">
      <c r="A954" t="s">
        <v>8</v>
      </c>
      <c r="B954" t="s">
        <v>48</v>
      </c>
      <c r="C954" t="s">
        <v>43</v>
      </c>
      <c r="D954">
        <v>9.4700000000000006</v>
      </c>
      <c r="E954">
        <v>60</v>
      </c>
      <c r="G954" t="s">
        <v>9</v>
      </c>
      <c r="H954" t="s">
        <v>48</v>
      </c>
      <c r="I954" t="s">
        <v>43</v>
      </c>
      <c r="J954">
        <v>51.05</v>
      </c>
      <c r="K954">
        <v>60</v>
      </c>
      <c r="AE954" t="s">
        <v>45</v>
      </c>
      <c r="AF954" t="s">
        <v>48</v>
      </c>
      <c r="AG954" t="s">
        <v>43</v>
      </c>
      <c r="AH954">
        <v>3.55</v>
      </c>
      <c r="AI954">
        <v>60</v>
      </c>
    </row>
    <row r="955" spans="1:35" x14ac:dyDescent="0.25">
      <c r="A955" t="s">
        <v>8</v>
      </c>
      <c r="B955" t="s">
        <v>48</v>
      </c>
      <c r="C955" t="s">
        <v>43</v>
      </c>
      <c r="D955">
        <v>9.49</v>
      </c>
      <c r="E955">
        <v>59</v>
      </c>
      <c r="G955" t="s">
        <v>9</v>
      </c>
      <c r="H955" t="s">
        <v>48</v>
      </c>
      <c r="I955" t="s">
        <v>43</v>
      </c>
      <c r="J955">
        <v>51.18</v>
      </c>
      <c r="K955">
        <v>59</v>
      </c>
      <c r="AE955" t="s">
        <v>45</v>
      </c>
      <c r="AF955" t="s">
        <v>48</v>
      </c>
      <c r="AG955" t="s">
        <v>43</v>
      </c>
      <c r="AH955">
        <v>3.53</v>
      </c>
      <c r="AI955">
        <v>59</v>
      </c>
    </row>
    <row r="956" spans="1:35" x14ac:dyDescent="0.25">
      <c r="A956" t="s">
        <v>8</v>
      </c>
      <c r="B956" t="s">
        <v>48</v>
      </c>
      <c r="C956" t="s">
        <v>43</v>
      </c>
      <c r="D956">
        <v>9.51</v>
      </c>
      <c r="E956">
        <v>58</v>
      </c>
      <c r="G956" t="s">
        <v>9</v>
      </c>
      <c r="H956" t="s">
        <v>48</v>
      </c>
      <c r="I956" t="s">
        <v>43</v>
      </c>
      <c r="J956">
        <v>51.3</v>
      </c>
      <c r="K956">
        <v>58</v>
      </c>
      <c r="AE956" t="s">
        <v>45</v>
      </c>
      <c r="AF956" t="s">
        <v>48</v>
      </c>
      <c r="AG956" t="s">
        <v>43</v>
      </c>
      <c r="AH956">
        <v>3.51</v>
      </c>
      <c r="AI956">
        <v>58</v>
      </c>
    </row>
    <row r="957" spans="1:35" x14ac:dyDescent="0.25">
      <c r="A957" t="s">
        <v>8</v>
      </c>
      <c r="B957" t="s">
        <v>48</v>
      </c>
      <c r="C957" t="s">
        <v>43</v>
      </c>
      <c r="D957">
        <v>9.5299999999999994</v>
      </c>
      <c r="E957">
        <v>57</v>
      </c>
      <c r="G957" t="s">
        <v>9</v>
      </c>
      <c r="H957" t="s">
        <v>48</v>
      </c>
      <c r="I957" t="s">
        <v>43</v>
      </c>
      <c r="J957">
        <v>51.42</v>
      </c>
      <c r="K957">
        <v>57</v>
      </c>
      <c r="AE957" t="s">
        <v>45</v>
      </c>
      <c r="AF957" t="s">
        <v>48</v>
      </c>
      <c r="AG957" t="s">
        <v>43</v>
      </c>
      <c r="AH957">
        <v>3.49</v>
      </c>
      <c r="AI957">
        <v>57</v>
      </c>
    </row>
    <row r="958" spans="1:35" x14ac:dyDescent="0.25">
      <c r="A958" t="s">
        <v>8</v>
      </c>
      <c r="B958" t="s">
        <v>48</v>
      </c>
      <c r="C958" t="s">
        <v>43</v>
      </c>
      <c r="D958">
        <v>9.5500000000000007</v>
      </c>
      <c r="E958">
        <v>56</v>
      </c>
      <c r="G958" t="s">
        <v>9</v>
      </c>
      <c r="H958" t="s">
        <v>48</v>
      </c>
      <c r="I958" t="s">
        <v>43</v>
      </c>
      <c r="J958">
        <v>51.54</v>
      </c>
      <c r="K958">
        <v>56</v>
      </c>
      <c r="AE958" t="s">
        <v>45</v>
      </c>
      <c r="AF958" t="s">
        <v>48</v>
      </c>
      <c r="AG958" t="s">
        <v>43</v>
      </c>
      <c r="AH958">
        <v>3.47</v>
      </c>
      <c r="AI958">
        <v>56</v>
      </c>
    </row>
    <row r="959" spans="1:35" x14ac:dyDescent="0.25">
      <c r="A959" t="s">
        <v>8</v>
      </c>
      <c r="B959" t="s">
        <v>48</v>
      </c>
      <c r="C959" t="s">
        <v>43</v>
      </c>
      <c r="D959">
        <v>9.57</v>
      </c>
      <c r="E959">
        <v>55</v>
      </c>
      <c r="G959" t="s">
        <v>9</v>
      </c>
      <c r="H959" t="s">
        <v>48</v>
      </c>
      <c r="I959" t="s">
        <v>43</v>
      </c>
      <c r="J959">
        <v>51.66</v>
      </c>
      <c r="K959">
        <v>55</v>
      </c>
      <c r="AE959" t="s">
        <v>45</v>
      </c>
      <c r="AF959" t="s">
        <v>48</v>
      </c>
      <c r="AG959" t="s">
        <v>43</v>
      </c>
      <c r="AH959">
        <v>3.45</v>
      </c>
      <c r="AI959">
        <v>55</v>
      </c>
    </row>
    <row r="960" spans="1:35" x14ac:dyDescent="0.25">
      <c r="A960" t="s">
        <v>8</v>
      </c>
      <c r="B960" t="s">
        <v>48</v>
      </c>
      <c r="C960" t="s">
        <v>43</v>
      </c>
      <c r="D960">
        <v>9.6</v>
      </c>
      <c r="E960">
        <v>54</v>
      </c>
      <c r="G960" t="s">
        <v>9</v>
      </c>
      <c r="H960" t="s">
        <v>48</v>
      </c>
      <c r="I960" t="s">
        <v>43</v>
      </c>
      <c r="J960">
        <v>51.78</v>
      </c>
      <c r="K960">
        <v>54</v>
      </c>
      <c r="AE960" t="s">
        <v>45</v>
      </c>
      <c r="AF960" t="s">
        <v>48</v>
      </c>
      <c r="AG960" t="s">
        <v>43</v>
      </c>
      <c r="AH960">
        <v>3.43</v>
      </c>
      <c r="AI960">
        <v>54</v>
      </c>
    </row>
    <row r="961" spans="1:35" x14ac:dyDescent="0.25">
      <c r="A961" t="s">
        <v>8</v>
      </c>
      <c r="B961" t="s">
        <v>48</v>
      </c>
      <c r="C961" t="s">
        <v>43</v>
      </c>
      <c r="D961">
        <v>9.61</v>
      </c>
      <c r="E961">
        <v>53</v>
      </c>
      <c r="G961" t="s">
        <v>9</v>
      </c>
      <c r="H961" t="s">
        <v>48</v>
      </c>
      <c r="I961" t="s">
        <v>43</v>
      </c>
      <c r="J961">
        <v>51.91</v>
      </c>
      <c r="K961">
        <v>53</v>
      </c>
      <c r="AE961" t="s">
        <v>45</v>
      </c>
      <c r="AF961" t="s">
        <v>48</v>
      </c>
      <c r="AG961" t="s">
        <v>43</v>
      </c>
      <c r="AH961">
        <v>3.41</v>
      </c>
      <c r="AI961">
        <v>53</v>
      </c>
    </row>
    <row r="962" spans="1:35" x14ac:dyDescent="0.25">
      <c r="A962" t="s">
        <v>8</v>
      </c>
      <c r="B962" t="s">
        <v>48</v>
      </c>
      <c r="C962" t="s">
        <v>43</v>
      </c>
      <c r="D962">
        <v>9.64</v>
      </c>
      <c r="E962">
        <v>52</v>
      </c>
      <c r="G962" t="s">
        <v>9</v>
      </c>
      <c r="H962" t="s">
        <v>48</v>
      </c>
      <c r="I962" t="s">
        <v>43</v>
      </c>
      <c r="J962">
        <v>52.04</v>
      </c>
      <c r="K962">
        <v>52</v>
      </c>
      <c r="AE962" t="s">
        <v>45</v>
      </c>
      <c r="AF962" t="s">
        <v>48</v>
      </c>
      <c r="AG962" t="s">
        <v>43</v>
      </c>
      <c r="AH962">
        <v>3.39</v>
      </c>
      <c r="AI962">
        <v>52</v>
      </c>
    </row>
    <row r="963" spans="1:35" x14ac:dyDescent="0.25">
      <c r="A963" t="s">
        <v>8</v>
      </c>
      <c r="B963" t="s">
        <v>48</v>
      </c>
      <c r="C963" t="s">
        <v>43</v>
      </c>
      <c r="D963">
        <v>9.66</v>
      </c>
      <c r="E963">
        <v>51</v>
      </c>
      <c r="G963" t="s">
        <v>9</v>
      </c>
      <c r="H963" t="s">
        <v>48</v>
      </c>
      <c r="I963" t="s">
        <v>43</v>
      </c>
      <c r="J963">
        <v>52.17</v>
      </c>
      <c r="K963">
        <v>51</v>
      </c>
      <c r="AE963" t="s">
        <v>45</v>
      </c>
      <c r="AF963" t="s">
        <v>48</v>
      </c>
      <c r="AG963" t="s">
        <v>43</v>
      </c>
      <c r="AH963">
        <v>3.37</v>
      </c>
      <c r="AI963">
        <v>51</v>
      </c>
    </row>
    <row r="964" spans="1:35" x14ac:dyDescent="0.25">
      <c r="A964" t="s">
        <v>8</v>
      </c>
      <c r="B964" t="s">
        <v>48</v>
      </c>
      <c r="C964" t="s">
        <v>43</v>
      </c>
      <c r="D964">
        <v>9.68</v>
      </c>
      <c r="E964">
        <v>50</v>
      </c>
      <c r="G964" t="s">
        <v>9</v>
      </c>
      <c r="H964" t="s">
        <v>48</v>
      </c>
      <c r="I964" t="s">
        <v>43</v>
      </c>
      <c r="J964">
        <v>52.3</v>
      </c>
      <c r="K964">
        <v>50</v>
      </c>
      <c r="AE964" t="s">
        <v>45</v>
      </c>
      <c r="AF964" t="s">
        <v>48</v>
      </c>
      <c r="AG964" t="s">
        <v>43</v>
      </c>
      <c r="AH964">
        <v>3.35</v>
      </c>
      <c r="AI964">
        <v>50</v>
      </c>
    </row>
    <row r="965" spans="1:35" x14ac:dyDescent="0.25">
      <c r="A965" t="s">
        <v>8</v>
      </c>
      <c r="B965" t="s">
        <v>48</v>
      </c>
      <c r="C965" t="s">
        <v>43</v>
      </c>
      <c r="D965">
        <v>9.6999999999999993</v>
      </c>
      <c r="E965">
        <v>49</v>
      </c>
      <c r="G965" t="s">
        <v>9</v>
      </c>
      <c r="H965" t="s">
        <v>48</v>
      </c>
      <c r="I965" t="s">
        <v>43</v>
      </c>
      <c r="J965">
        <v>52.43</v>
      </c>
      <c r="K965">
        <v>49</v>
      </c>
      <c r="AE965" t="s">
        <v>45</v>
      </c>
      <c r="AF965" t="s">
        <v>48</v>
      </c>
      <c r="AG965" t="s">
        <v>43</v>
      </c>
      <c r="AH965">
        <v>3.33</v>
      </c>
      <c r="AI965">
        <v>49</v>
      </c>
    </row>
    <row r="966" spans="1:35" x14ac:dyDescent="0.25">
      <c r="A966" t="s">
        <v>8</v>
      </c>
      <c r="B966" t="s">
        <v>48</v>
      </c>
      <c r="C966" t="s">
        <v>43</v>
      </c>
      <c r="D966">
        <v>9.7200000000000006</v>
      </c>
      <c r="E966">
        <v>48</v>
      </c>
      <c r="G966" t="s">
        <v>9</v>
      </c>
      <c r="H966" t="s">
        <v>48</v>
      </c>
      <c r="I966" t="s">
        <v>43</v>
      </c>
      <c r="J966">
        <v>52.56</v>
      </c>
      <c r="K966">
        <v>48</v>
      </c>
      <c r="AE966" t="s">
        <v>45</v>
      </c>
      <c r="AF966" t="s">
        <v>48</v>
      </c>
      <c r="AG966" t="s">
        <v>43</v>
      </c>
      <c r="AH966">
        <v>3.31</v>
      </c>
      <c r="AI966">
        <v>48</v>
      </c>
    </row>
    <row r="967" spans="1:35" x14ac:dyDescent="0.25">
      <c r="A967" t="s">
        <v>8</v>
      </c>
      <c r="B967" t="s">
        <v>48</v>
      </c>
      <c r="C967" t="s">
        <v>43</v>
      </c>
      <c r="D967">
        <v>9.75</v>
      </c>
      <c r="E967">
        <v>47</v>
      </c>
      <c r="G967" t="s">
        <v>9</v>
      </c>
      <c r="H967" t="s">
        <v>48</v>
      </c>
      <c r="I967" t="s">
        <v>43</v>
      </c>
      <c r="J967">
        <v>52.69</v>
      </c>
      <c r="K967">
        <v>47</v>
      </c>
      <c r="AE967" t="s">
        <v>45</v>
      </c>
      <c r="AF967" t="s">
        <v>48</v>
      </c>
      <c r="AG967" t="s">
        <v>43</v>
      </c>
      <c r="AH967">
        <v>3.29</v>
      </c>
      <c r="AI967">
        <v>47</v>
      </c>
    </row>
    <row r="968" spans="1:35" x14ac:dyDescent="0.25">
      <c r="A968" t="s">
        <v>8</v>
      </c>
      <c r="B968" t="s">
        <v>48</v>
      </c>
      <c r="C968" t="s">
        <v>43</v>
      </c>
      <c r="D968">
        <v>9.77</v>
      </c>
      <c r="E968">
        <v>46</v>
      </c>
      <c r="G968" t="s">
        <v>9</v>
      </c>
      <c r="H968" t="s">
        <v>48</v>
      </c>
      <c r="I968" t="s">
        <v>43</v>
      </c>
      <c r="J968">
        <v>52.82</v>
      </c>
      <c r="K968">
        <v>46</v>
      </c>
      <c r="AE968" t="s">
        <v>45</v>
      </c>
      <c r="AF968" t="s">
        <v>48</v>
      </c>
      <c r="AG968" t="s">
        <v>43</v>
      </c>
      <c r="AH968">
        <v>3.26</v>
      </c>
      <c r="AI968">
        <v>46</v>
      </c>
    </row>
    <row r="969" spans="1:35" x14ac:dyDescent="0.25">
      <c r="A969" t="s">
        <v>8</v>
      </c>
      <c r="B969" t="s">
        <v>48</v>
      </c>
      <c r="C969" t="s">
        <v>43</v>
      </c>
      <c r="D969">
        <v>9.7899999999999991</v>
      </c>
      <c r="E969">
        <v>45</v>
      </c>
      <c r="G969" t="s">
        <v>9</v>
      </c>
      <c r="H969" t="s">
        <v>48</v>
      </c>
      <c r="I969" t="s">
        <v>43</v>
      </c>
      <c r="J969">
        <v>52.96</v>
      </c>
      <c r="K969">
        <v>45</v>
      </c>
      <c r="AE969" t="s">
        <v>45</v>
      </c>
      <c r="AF969" t="s">
        <v>48</v>
      </c>
      <c r="AG969" t="s">
        <v>43</v>
      </c>
      <c r="AH969">
        <v>3.24</v>
      </c>
      <c r="AI969">
        <v>45</v>
      </c>
    </row>
    <row r="970" spans="1:35" x14ac:dyDescent="0.25">
      <c r="A970" t="s">
        <v>8</v>
      </c>
      <c r="B970" t="s">
        <v>48</v>
      </c>
      <c r="C970" t="s">
        <v>43</v>
      </c>
      <c r="D970">
        <v>9.82</v>
      </c>
      <c r="E970">
        <v>44</v>
      </c>
      <c r="G970" t="s">
        <v>9</v>
      </c>
      <c r="H970" t="s">
        <v>48</v>
      </c>
      <c r="I970" t="s">
        <v>43</v>
      </c>
      <c r="J970">
        <v>53.1</v>
      </c>
      <c r="K970">
        <v>44</v>
      </c>
      <c r="AE970" t="s">
        <v>45</v>
      </c>
      <c r="AF970" t="s">
        <v>48</v>
      </c>
      <c r="AG970" t="s">
        <v>43</v>
      </c>
      <c r="AH970">
        <v>3.22</v>
      </c>
      <c r="AI970">
        <v>44</v>
      </c>
    </row>
    <row r="971" spans="1:35" x14ac:dyDescent="0.25">
      <c r="A971" t="s">
        <v>8</v>
      </c>
      <c r="B971" t="s">
        <v>48</v>
      </c>
      <c r="C971" t="s">
        <v>43</v>
      </c>
      <c r="D971">
        <v>9.84</v>
      </c>
      <c r="E971">
        <v>43</v>
      </c>
      <c r="G971" t="s">
        <v>9</v>
      </c>
      <c r="H971" t="s">
        <v>48</v>
      </c>
      <c r="I971" t="s">
        <v>43</v>
      </c>
      <c r="J971">
        <v>53.24</v>
      </c>
      <c r="K971">
        <v>43</v>
      </c>
      <c r="AE971" t="s">
        <v>45</v>
      </c>
      <c r="AF971" t="s">
        <v>48</v>
      </c>
      <c r="AG971" t="s">
        <v>43</v>
      </c>
      <c r="AH971">
        <v>3.2</v>
      </c>
      <c r="AI971">
        <v>43</v>
      </c>
    </row>
    <row r="972" spans="1:35" x14ac:dyDescent="0.25">
      <c r="A972" t="s">
        <v>8</v>
      </c>
      <c r="B972" t="s">
        <v>48</v>
      </c>
      <c r="C972" t="s">
        <v>43</v>
      </c>
      <c r="D972">
        <v>9.8699999999999992</v>
      </c>
      <c r="E972">
        <v>42</v>
      </c>
      <c r="G972" t="s">
        <v>9</v>
      </c>
      <c r="H972" t="s">
        <v>48</v>
      </c>
      <c r="I972" t="s">
        <v>43</v>
      </c>
      <c r="J972">
        <v>53.38</v>
      </c>
      <c r="K972">
        <v>42</v>
      </c>
      <c r="AE972" t="s">
        <v>45</v>
      </c>
      <c r="AF972" t="s">
        <v>48</v>
      </c>
      <c r="AG972" t="s">
        <v>43</v>
      </c>
      <c r="AH972">
        <v>3.18</v>
      </c>
      <c r="AI972">
        <v>42</v>
      </c>
    </row>
    <row r="973" spans="1:35" x14ac:dyDescent="0.25">
      <c r="A973" t="s">
        <v>8</v>
      </c>
      <c r="B973" t="s">
        <v>48</v>
      </c>
      <c r="C973" t="s">
        <v>43</v>
      </c>
      <c r="D973">
        <v>9.89</v>
      </c>
      <c r="E973">
        <v>41</v>
      </c>
      <c r="G973" t="s">
        <v>9</v>
      </c>
      <c r="H973" t="s">
        <v>48</v>
      </c>
      <c r="I973" t="s">
        <v>43</v>
      </c>
      <c r="J973">
        <v>53.52</v>
      </c>
      <c r="K973">
        <v>41</v>
      </c>
      <c r="AE973" t="s">
        <v>45</v>
      </c>
      <c r="AF973" t="s">
        <v>48</v>
      </c>
      <c r="AG973" t="s">
        <v>43</v>
      </c>
      <c r="AH973">
        <v>3.16</v>
      </c>
      <c r="AI973">
        <v>41</v>
      </c>
    </row>
    <row r="974" spans="1:35" x14ac:dyDescent="0.25">
      <c r="A974" t="s">
        <v>8</v>
      </c>
      <c r="B974" t="s">
        <v>48</v>
      </c>
      <c r="C974" t="s">
        <v>43</v>
      </c>
      <c r="D974">
        <v>9.91</v>
      </c>
      <c r="E974">
        <v>40</v>
      </c>
      <c r="G974" t="s">
        <v>9</v>
      </c>
      <c r="H974" t="s">
        <v>48</v>
      </c>
      <c r="I974" t="s">
        <v>43</v>
      </c>
      <c r="J974">
        <v>53.66</v>
      </c>
      <c r="K974">
        <v>40</v>
      </c>
      <c r="AE974" t="s">
        <v>45</v>
      </c>
      <c r="AF974" t="s">
        <v>48</v>
      </c>
      <c r="AG974" t="s">
        <v>43</v>
      </c>
      <c r="AH974">
        <v>3.13</v>
      </c>
      <c r="AI974">
        <v>40</v>
      </c>
    </row>
    <row r="975" spans="1:35" x14ac:dyDescent="0.25">
      <c r="A975" t="s">
        <v>8</v>
      </c>
      <c r="B975" t="s">
        <v>48</v>
      </c>
      <c r="C975" t="s">
        <v>43</v>
      </c>
      <c r="D975">
        <v>9.94</v>
      </c>
      <c r="E975">
        <v>39</v>
      </c>
      <c r="G975" t="s">
        <v>9</v>
      </c>
      <c r="H975" t="s">
        <v>48</v>
      </c>
      <c r="I975" t="s">
        <v>43</v>
      </c>
      <c r="J975">
        <v>53.8</v>
      </c>
      <c r="K975">
        <v>39</v>
      </c>
      <c r="AE975" t="s">
        <v>45</v>
      </c>
      <c r="AF975" t="s">
        <v>48</v>
      </c>
      <c r="AG975" t="s">
        <v>43</v>
      </c>
      <c r="AH975">
        <v>3.11</v>
      </c>
      <c r="AI975">
        <v>39</v>
      </c>
    </row>
    <row r="976" spans="1:35" x14ac:dyDescent="0.25">
      <c r="A976" t="s">
        <v>8</v>
      </c>
      <c r="B976" t="s">
        <v>48</v>
      </c>
      <c r="C976" t="s">
        <v>43</v>
      </c>
      <c r="D976">
        <v>9.9600000000000009</v>
      </c>
      <c r="E976">
        <v>38</v>
      </c>
      <c r="G976" t="s">
        <v>9</v>
      </c>
      <c r="H976" t="s">
        <v>48</v>
      </c>
      <c r="I976" t="s">
        <v>43</v>
      </c>
      <c r="J976">
        <v>53.95</v>
      </c>
      <c r="K976">
        <v>38</v>
      </c>
      <c r="AE976" t="s">
        <v>45</v>
      </c>
      <c r="AF976" t="s">
        <v>48</v>
      </c>
      <c r="AG976" t="s">
        <v>43</v>
      </c>
      <c r="AH976">
        <v>3.09</v>
      </c>
      <c r="AI976">
        <v>38</v>
      </c>
    </row>
    <row r="977" spans="1:35" x14ac:dyDescent="0.25">
      <c r="A977" t="s">
        <v>8</v>
      </c>
      <c r="B977" t="s">
        <v>48</v>
      </c>
      <c r="C977" t="s">
        <v>43</v>
      </c>
      <c r="D977">
        <v>9.99</v>
      </c>
      <c r="E977">
        <v>37</v>
      </c>
      <c r="G977" t="s">
        <v>9</v>
      </c>
      <c r="H977" t="s">
        <v>48</v>
      </c>
      <c r="I977" t="s">
        <v>43</v>
      </c>
      <c r="J977">
        <v>54.1</v>
      </c>
      <c r="K977">
        <v>37</v>
      </c>
      <c r="AE977" t="s">
        <v>45</v>
      </c>
      <c r="AF977" t="s">
        <v>48</v>
      </c>
      <c r="AG977" t="s">
        <v>43</v>
      </c>
      <c r="AH977">
        <v>3.07</v>
      </c>
      <c r="AI977">
        <v>37</v>
      </c>
    </row>
    <row r="978" spans="1:35" x14ac:dyDescent="0.25">
      <c r="A978" t="s">
        <v>8</v>
      </c>
      <c r="B978" t="s">
        <v>48</v>
      </c>
      <c r="C978" t="s">
        <v>43</v>
      </c>
      <c r="D978">
        <v>10.01</v>
      </c>
      <c r="E978">
        <v>36</v>
      </c>
      <c r="G978" t="s">
        <v>9</v>
      </c>
      <c r="H978" t="s">
        <v>48</v>
      </c>
      <c r="I978" t="s">
        <v>43</v>
      </c>
      <c r="J978">
        <v>54.25</v>
      </c>
      <c r="K978">
        <v>36</v>
      </c>
      <c r="AE978" t="s">
        <v>45</v>
      </c>
      <c r="AF978" t="s">
        <v>48</v>
      </c>
      <c r="AG978" t="s">
        <v>43</v>
      </c>
      <c r="AH978">
        <v>3.04</v>
      </c>
      <c r="AI978">
        <v>36</v>
      </c>
    </row>
    <row r="979" spans="1:35" x14ac:dyDescent="0.25">
      <c r="A979" t="s">
        <v>8</v>
      </c>
      <c r="B979" t="s">
        <v>48</v>
      </c>
      <c r="C979" t="s">
        <v>43</v>
      </c>
      <c r="D979">
        <v>10.039999999999999</v>
      </c>
      <c r="E979">
        <v>35</v>
      </c>
      <c r="G979" t="s">
        <v>9</v>
      </c>
      <c r="H979" t="s">
        <v>48</v>
      </c>
      <c r="I979" t="s">
        <v>43</v>
      </c>
      <c r="J979">
        <v>54.4</v>
      </c>
      <c r="K979">
        <v>35</v>
      </c>
      <c r="AE979" t="s">
        <v>45</v>
      </c>
      <c r="AF979" t="s">
        <v>48</v>
      </c>
      <c r="AG979" t="s">
        <v>43</v>
      </c>
      <c r="AH979">
        <v>3.02</v>
      </c>
      <c r="AI979">
        <v>35</v>
      </c>
    </row>
    <row r="980" spans="1:35" x14ac:dyDescent="0.25">
      <c r="A980" t="s">
        <v>8</v>
      </c>
      <c r="B980" t="s">
        <v>48</v>
      </c>
      <c r="C980" t="s">
        <v>43</v>
      </c>
      <c r="D980">
        <v>10.07</v>
      </c>
      <c r="E980">
        <v>34</v>
      </c>
      <c r="G980" t="s">
        <v>9</v>
      </c>
      <c r="H980" t="s">
        <v>48</v>
      </c>
      <c r="I980" t="s">
        <v>43</v>
      </c>
      <c r="J980">
        <v>54.56</v>
      </c>
      <c r="K980">
        <v>34</v>
      </c>
      <c r="AE980" t="s">
        <v>45</v>
      </c>
      <c r="AF980" t="s">
        <v>48</v>
      </c>
      <c r="AG980" t="s">
        <v>43</v>
      </c>
      <c r="AH980">
        <v>3</v>
      </c>
      <c r="AI980">
        <v>34</v>
      </c>
    </row>
    <row r="981" spans="1:35" x14ac:dyDescent="0.25">
      <c r="A981" t="s">
        <v>8</v>
      </c>
      <c r="B981" t="s">
        <v>48</v>
      </c>
      <c r="C981" t="s">
        <v>43</v>
      </c>
      <c r="D981">
        <v>10.09</v>
      </c>
      <c r="E981">
        <v>33</v>
      </c>
      <c r="G981" t="s">
        <v>9</v>
      </c>
      <c r="H981" t="s">
        <v>48</v>
      </c>
      <c r="I981" t="s">
        <v>43</v>
      </c>
      <c r="J981">
        <v>54.72</v>
      </c>
      <c r="K981">
        <v>33</v>
      </c>
      <c r="AE981" t="s">
        <v>45</v>
      </c>
      <c r="AF981" t="s">
        <v>48</v>
      </c>
      <c r="AG981" t="s">
        <v>43</v>
      </c>
      <c r="AH981">
        <v>2.97</v>
      </c>
      <c r="AI981">
        <v>33</v>
      </c>
    </row>
    <row r="982" spans="1:35" x14ac:dyDescent="0.25">
      <c r="A982" t="s">
        <v>8</v>
      </c>
      <c r="B982" t="s">
        <v>48</v>
      </c>
      <c r="C982" t="s">
        <v>43</v>
      </c>
      <c r="D982">
        <v>10.119999999999999</v>
      </c>
      <c r="E982">
        <v>32</v>
      </c>
      <c r="G982" t="s">
        <v>9</v>
      </c>
      <c r="H982" t="s">
        <v>48</v>
      </c>
      <c r="I982" t="s">
        <v>43</v>
      </c>
      <c r="J982">
        <v>54.88</v>
      </c>
      <c r="K982">
        <v>32</v>
      </c>
      <c r="AE982" t="s">
        <v>45</v>
      </c>
      <c r="AF982" t="s">
        <v>48</v>
      </c>
      <c r="AG982" t="s">
        <v>43</v>
      </c>
      <c r="AH982">
        <v>2.95</v>
      </c>
      <c r="AI982">
        <v>32</v>
      </c>
    </row>
    <row r="983" spans="1:35" x14ac:dyDescent="0.25">
      <c r="A983" t="s">
        <v>8</v>
      </c>
      <c r="B983" t="s">
        <v>48</v>
      </c>
      <c r="C983" t="s">
        <v>43</v>
      </c>
      <c r="D983">
        <v>10.15</v>
      </c>
      <c r="E983">
        <v>31</v>
      </c>
      <c r="G983" t="s">
        <v>9</v>
      </c>
      <c r="H983" t="s">
        <v>48</v>
      </c>
      <c r="I983" t="s">
        <v>43</v>
      </c>
      <c r="J983">
        <v>55.04</v>
      </c>
      <c r="K983">
        <v>31</v>
      </c>
      <c r="AE983" t="s">
        <v>45</v>
      </c>
      <c r="AF983" t="s">
        <v>48</v>
      </c>
      <c r="AG983" t="s">
        <v>43</v>
      </c>
      <c r="AH983">
        <v>2.93</v>
      </c>
      <c r="AI983">
        <v>31</v>
      </c>
    </row>
    <row r="984" spans="1:35" x14ac:dyDescent="0.25">
      <c r="A984" t="s">
        <v>8</v>
      </c>
      <c r="B984" t="s">
        <v>48</v>
      </c>
      <c r="C984" t="s">
        <v>43</v>
      </c>
      <c r="D984">
        <v>10.17</v>
      </c>
      <c r="E984">
        <v>30</v>
      </c>
      <c r="G984" t="s">
        <v>9</v>
      </c>
      <c r="H984" t="s">
        <v>48</v>
      </c>
      <c r="I984" t="s">
        <v>43</v>
      </c>
      <c r="J984">
        <v>55.2</v>
      </c>
      <c r="K984">
        <v>30</v>
      </c>
      <c r="AE984" t="s">
        <v>45</v>
      </c>
      <c r="AF984" t="s">
        <v>48</v>
      </c>
      <c r="AG984" t="s">
        <v>43</v>
      </c>
      <c r="AH984">
        <v>2.9</v>
      </c>
      <c r="AI984">
        <v>30</v>
      </c>
    </row>
    <row r="985" spans="1:35" x14ac:dyDescent="0.25">
      <c r="A985" t="s">
        <v>8</v>
      </c>
      <c r="B985" t="s">
        <v>48</v>
      </c>
      <c r="C985" t="s">
        <v>43</v>
      </c>
      <c r="D985">
        <v>10.199999999999999</v>
      </c>
      <c r="E985">
        <v>29</v>
      </c>
      <c r="G985" t="s">
        <v>9</v>
      </c>
      <c r="H985" t="s">
        <v>48</v>
      </c>
      <c r="I985" t="s">
        <v>43</v>
      </c>
      <c r="J985">
        <v>55.36</v>
      </c>
      <c r="K985">
        <v>29</v>
      </c>
      <c r="AE985" t="s">
        <v>45</v>
      </c>
      <c r="AF985" t="s">
        <v>48</v>
      </c>
      <c r="AG985" t="s">
        <v>43</v>
      </c>
      <c r="AH985">
        <v>2.88</v>
      </c>
      <c r="AI985">
        <v>29</v>
      </c>
    </row>
    <row r="986" spans="1:35" x14ac:dyDescent="0.25">
      <c r="A986" t="s">
        <v>8</v>
      </c>
      <c r="B986" t="s">
        <v>48</v>
      </c>
      <c r="C986" t="s">
        <v>43</v>
      </c>
      <c r="D986">
        <v>10.23</v>
      </c>
      <c r="E986">
        <v>28</v>
      </c>
      <c r="G986" t="s">
        <v>9</v>
      </c>
      <c r="H986" t="s">
        <v>48</v>
      </c>
      <c r="I986" t="s">
        <v>43</v>
      </c>
      <c r="J986">
        <v>55.54</v>
      </c>
      <c r="K986">
        <v>28</v>
      </c>
      <c r="AE986" t="s">
        <v>45</v>
      </c>
      <c r="AF986" t="s">
        <v>48</v>
      </c>
      <c r="AG986" t="s">
        <v>43</v>
      </c>
      <c r="AH986">
        <v>2.85</v>
      </c>
      <c r="AI986">
        <v>28</v>
      </c>
    </row>
    <row r="987" spans="1:35" x14ac:dyDescent="0.25">
      <c r="A987" t="s">
        <v>8</v>
      </c>
      <c r="B987" t="s">
        <v>48</v>
      </c>
      <c r="C987" t="s">
        <v>43</v>
      </c>
      <c r="D987">
        <v>10.26</v>
      </c>
      <c r="E987">
        <v>27</v>
      </c>
      <c r="G987" t="s">
        <v>9</v>
      </c>
      <c r="H987" t="s">
        <v>48</v>
      </c>
      <c r="I987" t="s">
        <v>43</v>
      </c>
      <c r="J987">
        <v>55.72</v>
      </c>
      <c r="K987">
        <v>27</v>
      </c>
      <c r="AE987" t="s">
        <v>45</v>
      </c>
      <c r="AF987" t="s">
        <v>48</v>
      </c>
      <c r="AG987" t="s">
        <v>43</v>
      </c>
      <c r="AH987">
        <v>2.83</v>
      </c>
      <c r="AI987">
        <v>27</v>
      </c>
    </row>
    <row r="988" spans="1:35" x14ac:dyDescent="0.25">
      <c r="A988" t="s">
        <v>8</v>
      </c>
      <c r="B988" t="s">
        <v>48</v>
      </c>
      <c r="C988" t="s">
        <v>43</v>
      </c>
      <c r="D988">
        <v>10.29</v>
      </c>
      <c r="E988">
        <v>26</v>
      </c>
      <c r="G988" t="s">
        <v>9</v>
      </c>
      <c r="H988" t="s">
        <v>48</v>
      </c>
      <c r="I988" t="s">
        <v>43</v>
      </c>
      <c r="J988">
        <v>55.89</v>
      </c>
      <c r="K988">
        <v>26</v>
      </c>
      <c r="AE988" t="s">
        <v>45</v>
      </c>
      <c r="AF988" t="s">
        <v>48</v>
      </c>
      <c r="AG988" t="s">
        <v>43</v>
      </c>
      <c r="AH988">
        <v>2.8</v>
      </c>
      <c r="AI988">
        <v>26</v>
      </c>
    </row>
    <row r="989" spans="1:35" x14ac:dyDescent="0.25">
      <c r="A989" t="s">
        <v>8</v>
      </c>
      <c r="B989" t="s">
        <v>48</v>
      </c>
      <c r="C989" t="s">
        <v>43</v>
      </c>
      <c r="D989">
        <v>10.32</v>
      </c>
      <c r="E989">
        <v>25</v>
      </c>
      <c r="G989" t="s">
        <v>9</v>
      </c>
      <c r="H989" t="s">
        <v>48</v>
      </c>
      <c r="I989" t="s">
        <v>43</v>
      </c>
      <c r="J989">
        <v>56.06</v>
      </c>
      <c r="K989">
        <v>25</v>
      </c>
      <c r="AE989" t="s">
        <v>45</v>
      </c>
      <c r="AF989" t="s">
        <v>48</v>
      </c>
      <c r="AG989" t="s">
        <v>43</v>
      </c>
      <c r="AH989">
        <v>2.78</v>
      </c>
      <c r="AI989">
        <v>25</v>
      </c>
    </row>
    <row r="990" spans="1:35" x14ac:dyDescent="0.25">
      <c r="A990" t="s">
        <v>8</v>
      </c>
      <c r="B990" t="s">
        <v>48</v>
      </c>
      <c r="C990" t="s">
        <v>43</v>
      </c>
      <c r="D990">
        <v>10.35</v>
      </c>
      <c r="E990">
        <v>24</v>
      </c>
      <c r="G990" t="s">
        <v>9</v>
      </c>
      <c r="H990" t="s">
        <v>48</v>
      </c>
      <c r="I990" t="s">
        <v>43</v>
      </c>
      <c r="J990">
        <v>56.25</v>
      </c>
      <c r="K990">
        <v>24</v>
      </c>
      <c r="AE990" t="s">
        <v>45</v>
      </c>
      <c r="AF990" t="s">
        <v>48</v>
      </c>
      <c r="AG990" t="s">
        <v>43</v>
      </c>
      <c r="AH990">
        <v>2.75</v>
      </c>
      <c r="AI990">
        <v>24</v>
      </c>
    </row>
    <row r="991" spans="1:35" x14ac:dyDescent="0.25">
      <c r="A991" t="s">
        <v>8</v>
      </c>
      <c r="B991" t="s">
        <v>48</v>
      </c>
      <c r="C991" t="s">
        <v>43</v>
      </c>
      <c r="D991">
        <v>10.38</v>
      </c>
      <c r="E991">
        <v>23</v>
      </c>
      <c r="G991" t="s">
        <v>9</v>
      </c>
      <c r="H991" t="s">
        <v>48</v>
      </c>
      <c r="I991" t="s">
        <v>43</v>
      </c>
      <c r="J991">
        <v>56.44</v>
      </c>
      <c r="K991">
        <v>23</v>
      </c>
      <c r="AE991" t="s">
        <v>45</v>
      </c>
      <c r="AF991" t="s">
        <v>48</v>
      </c>
      <c r="AG991" t="s">
        <v>43</v>
      </c>
      <c r="AH991">
        <v>2.73</v>
      </c>
      <c r="AI991">
        <v>23</v>
      </c>
    </row>
    <row r="992" spans="1:35" x14ac:dyDescent="0.25">
      <c r="A992" t="s">
        <v>8</v>
      </c>
      <c r="B992" t="s">
        <v>48</v>
      </c>
      <c r="C992" t="s">
        <v>43</v>
      </c>
      <c r="D992">
        <v>10.41</v>
      </c>
      <c r="E992">
        <v>22</v>
      </c>
      <c r="G992" t="s">
        <v>9</v>
      </c>
      <c r="H992" t="s">
        <v>48</v>
      </c>
      <c r="I992" t="s">
        <v>43</v>
      </c>
      <c r="J992">
        <v>56.63</v>
      </c>
      <c r="K992">
        <v>22</v>
      </c>
      <c r="AE992" t="s">
        <v>45</v>
      </c>
      <c r="AF992" t="s">
        <v>48</v>
      </c>
      <c r="AG992" t="s">
        <v>43</v>
      </c>
      <c r="AH992">
        <v>2.7</v>
      </c>
      <c r="AI992">
        <v>22</v>
      </c>
    </row>
    <row r="993" spans="1:35" x14ac:dyDescent="0.25">
      <c r="A993" t="s">
        <v>8</v>
      </c>
      <c r="B993" t="s">
        <v>48</v>
      </c>
      <c r="C993" t="s">
        <v>43</v>
      </c>
      <c r="D993">
        <v>10.45</v>
      </c>
      <c r="E993">
        <v>21</v>
      </c>
      <c r="G993" t="s">
        <v>9</v>
      </c>
      <c r="H993" t="s">
        <v>48</v>
      </c>
      <c r="I993" t="s">
        <v>43</v>
      </c>
      <c r="J993">
        <v>56.82</v>
      </c>
      <c r="K993">
        <v>21</v>
      </c>
      <c r="AE993" t="s">
        <v>45</v>
      </c>
      <c r="AF993" t="s">
        <v>48</v>
      </c>
      <c r="AG993" t="s">
        <v>43</v>
      </c>
      <c r="AH993">
        <v>2.68</v>
      </c>
      <c r="AI993">
        <v>21</v>
      </c>
    </row>
    <row r="994" spans="1:35" x14ac:dyDescent="0.25">
      <c r="A994" t="s">
        <v>8</v>
      </c>
      <c r="B994" t="s">
        <v>48</v>
      </c>
      <c r="C994" t="s">
        <v>43</v>
      </c>
      <c r="D994">
        <v>10.48</v>
      </c>
      <c r="E994">
        <v>20</v>
      </c>
      <c r="G994" t="s">
        <v>9</v>
      </c>
      <c r="H994" t="s">
        <v>48</v>
      </c>
      <c r="I994" t="s">
        <v>43</v>
      </c>
      <c r="J994">
        <v>57.01</v>
      </c>
      <c r="K994">
        <v>20</v>
      </c>
      <c r="AE994" t="s">
        <v>45</v>
      </c>
      <c r="AF994" t="s">
        <v>48</v>
      </c>
      <c r="AG994" t="s">
        <v>43</v>
      </c>
      <c r="AH994">
        <v>2.65</v>
      </c>
      <c r="AI994">
        <v>20</v>
      </c>
    </row>
    <row r="995" spans="1:35" x14ac:dyDescent="0.25">
      <c r="A995" t="s">
        <v>8</v>
      </c>
      <c r="B995" t="s">
        <v>48</v>
      </c>
      <c r="C995" t="s">
        <v>43</v>
      </c>
      <c r="D995">
        <v>10.51</v>
      </c>
      <c r="E995">
        <v>19</v>
      </c>
      <c r="G995" t="s">
        <v>9</v>
      </c>
      <c r="H995" t="s">
        <v>48</v>
      </c>
      <c r="I995" t="s">
        <v>43</v>
      </c>
      <c r="J995">
        <v>57.2</v>
      </c>
      <c r="K995">
        <v>19</v>
      </c>
      <c r="AE995" t="s">
        <v>45</v>
      </c>
      <c r="AF995" t="s">
        <v>48</v>
      </c>
      <c r="AG995" t="s">
        <v>43</v>
      </c>
      <c r="AH995">
        <v>2.62</v>
      </c>
      <c r="AI995">
        <v>19</v>
      </c>
    </row>
    <row r="996" spans="1:35" x14ac:dyDescent="0.25">
      <c r="A996" t="s">
        <v>8</v>
      </c>
      <c r="B996" t="s">
        <v>48</v>
      </c>
      <c r="C996" t="s">
        <v>43</v>
      </c>
      <c r="D996">
        <v>10.55</v>
      </c>
      <c r="E996">
        <v>18</v>
      </c>
      <c r="G996" t="s">
        <v>9</v>
      </c>
      <c r="H996" t="s">
        <v>48</v>
      </c>
      <c r="I996" t="s">
        <v>43</v>
      </c>
      <c r="J996">
        <v>57.42</v>
      </c>
      <c r="K996">
        <v>18</v>
      </c>
      <c r="AE996" t="s">
        <v>45</v>
      </c>
      <c r="AF996" t="s">
        <v>48</v>
      </c>
      <c r="AG996" t="s">
        <v>43</v>
      </c>
      <c r="AH996">
        <v>2.6</v>
      </c>
      <c r="AI996">
        <v>18</v>
      </c>
    </row>
    <row r="997" spans="1:35" x14ac:dyDescent="0.25">
      <c r="A997" t="s">
        <v>8</v>
      </c>
      <c r="B997" t="s">
        <v>48</v>
      </c>
      <c r="C997" t="s">
        <v>43</v>
      </c>
      <c r="D997">
        <v>10.58</v>
      </c>
      <c r="E997">
        <v>17</v>
      </c>
      <c r="G997" t="s">
        <v>9</v>
      </c>
      <c r="H997" t="s">
        <v>48</v>
      </c>
      <c r="I997" t="s">
        <v>43</v>
      </c>
      <c r="J997">
        <v>57.64</v>
      </c>
      <c r="K997">
        <v>17</v>
      </c>
      <c r="AE997" t="s">
        <v>45</v>
      </c>
      <c r="AF997" t="s">
        <v>48</v>
      </c>
      <c r="AG997" t="s">
        <v>43</v>
      </c>
      <c r="AH997">
        <v>2.57</v>
      </c>
      <c r="AI997">
        <v>17</v>
      </c>
    </row>
    <row r="998" spans="1:35" x14ac:dyDescent="0.25">
      <c r="A998" t="s">
        <v>8</v>
      </c>
      <c r="B998" t="s">
        <v>48</v>
      </c>
      <c r="C998" t="s">
        <v>43</v>
      </c>
      <c r="D998">
        <v>10.62</v>
      </c>
      <c r="E998">
        <v>16</v>
      </c>
      <c r="G998" t="s">
        <v>9</v>
      </c>
      <c r="H998" t="s">
        <v>48</v>
      </c>
      <c r="I998" t="s">
        <v>43</v>
      </c>
      <c r="J998">
        <v>57.84</v>
      </c>
      <c r="K998">
        <v>16</v>
      </c>
      <c r="AE998" t="s">
        <v>45</v>
      </c>
      <c r="AF998" t="s">
        <v>48</v>
      </c>
      <c r="AG998" t="s">
        <v>43</v>
      </c>
      <c r="AH998">
        <v>2.54</v>
      </c>
      <c r="AI998">
        <v>16</v>
      </c>
    </row>
    <row r="999" spans="1:35" x14ac:dyDescent="0.25">
      <c r="A999" t="s">
        <v>8</v>
      </c>
      <c r="B999" t="s">
        <v>48</v>
      </c>
      <c r="C999" t="s">
        <v>43</v>
      </c>
      <c r="D999">
        <v>10.66</v>
      </c>
      <c r="E999">
        <v>15</v>
      </c>
      <c r="G999" t="s">
        <v>9</v>
      </c>
      <c r="H999" t="s">
        <v>48</v>
      </c>
      <c r="I999" t="s">
        <v>43</v>
      </c>
      <c r="J999">
        <v>58.07</v>
      </c>
      <c r="K999">
        <v>15</v>
      </c>
      <c r="AE999" t="s">
        <v>45</v>
      </c>
      <c r="AF999" t="s">
        <v>48</v>
      </c>
      <c r="AG999" t="s">
        <v>43</v>
      </c>
      <c r="AH999">
        <v>2.5099999999999998</v>
      </c>
      <c r="AI999">
        <v>15</v>
      </c>
    </row>
    <row r="1000" spans="1:35" x14ac:dyDescent="0.25">
      <c r="A1000" t="s">
        <v>8</v>
      </c>
      <c r="B1000" t="s">
        <v>48</v>
      </c>
      <c r="C1000" t="s">
        <v>43</v>
      </c>
      <c r="D1000">
        <v>10.68</v>
      </c>
      <c r="E1000">
        <v>14</v>
      </c>
      <c r="G1000" t="s">
        <v>9</v>
      </c>
      <c r="H1000" t="s">
        <v>48</v>
      </c>
      <c r="I1000" t="s">
        <v>43</v>
      </c>
      <c r="J1000">
        <v>58.3</v>
      </c>
      <c r="K1000">
        <v>14</v>
      </c>
      <c r="AE1000" t="s">
        <v>45</v>
      </c>
      <c r="AF1000" t="s">
        <v>48</v>
      </c>
      <c r="AG1000" t="s">
        <v>43</v>
      </c>
      <c r="AH1000">
        <v>2.48</v>
      </c>
      <c r="AI1000">
        <v>14</v>
      </c>
    </row>
    <row r="1001" spans="1:35" x14ac:dyDescent="0.25">
      <c r="A1001" t="s">
        <v>8</v>
      </c>
      <c r="B1001" t="s">
        <v>48</v>
      </c>
      <c r="C1001" t="s">
        <v>43</v>
      </c>
      <c r="D1001">
        <v>10.73</v>
      </c>
      <c r="E1001">
        <v>13</v>
      </c>
      <c r="G1001" t="s">
        <v>9</v>
      </c>
      <c r="H1001" t="s">
        <v>48</v>
      </c>
      <c r="I1001" t="s">
        <v>43</v>
      </c>
      <c r="J1001">
        <v>58.53</v>
      </c>
      <c r="K1001">
        <v>13</v>
      </c>
      <c r="AE1001" t="s">
        <v>45</v>
      </c>
      <c r="AF1001" t="s">
        <v>48</v>
      </c>
      <c r="AG1001" t="s">
        <v>43</v>
      </c>
      <c r="AH1001">
        <v>2.4500000000000002</v>
      </c>
      <c r="AI1001">
        <v>13</v>
      </c>
    </row>
    <row r="1002" spans="1:35" x14ac:dyDescent="0.25">
      <c r="A1002" t="s">
        <v>8</v>
      </c>
      <c r="B1002" t="s">
        <v>48</v>
      </c>
      <c r="C1002" t="s">
        <v>43</v>
      </c>
      <c r="D1002">
        <v>10.77</v>
      </c>
      <c r="E1002">
        <v>12</v>
      </c>
      <c r="G1002" t="s">
        <v>9</v>
      </c>
      <c r="H1002" t="s">
        <v>48</v>
      </c>
      <c r="I1002" t="s">
        <v>43</v>
      </c>
      <c r="J1002">
        <v>58.78</v>
      </c>
      <c r="K1002">
        <v>12</v>
      </c>
      <c r="AE1002" t="s">
        <v>45</v>
      </c>
      <c r="AF1002" t="s">
        <v>48</v>
      </c>
      <c r="AG1002" t="s">
        <v>43</v>
      </c>
      <c r="AH1002">
        <v>2.42</v>
      </c>
      <c r="AI1002">
        <v>12</v>
      </c>
    </row>
    <row r="1003" spans="1:35" x14ac:dyDescent="0.25">
      <c r="A1003" t="s">
        <v>8</v>
      </c>
      <c r="B1003" t="s">
        <v>48</v>
      </c>
      <c r="C1003" t="s">
        <v>43</v>
      </c>
      <c r="D1003">
        <v>10.82</v>
      </c>
      <c r="E1003">
        <v>11</v>
      </c>
      <c r="G1003" t="s">
        <v>9</v>
      </c>
      <c r="H1003" t="s">
        <v>48</v>
      </c>
      <c r="I1003" t="s">
        <v>43</v>
      </c>
      <c r="J1003">
        <v>59.03</v>
      </c>
      <c r="K1003">
        <v>11</v>
      </c>
      <c r="AE1003" t="s">
        <v>45</v>
      </c>
      <c r="AF1003" t="s">
        <v>48</v>
      </c>
      <c r="AG1003" t="s">
        <v>43</v>
      </c>
      <c r="AH1003">
        <v>2.4</v>
      </c>
      <c r="AI1003">
        <v>11</v>
      </c>
    </row>
    <row r="1004" spans="1:35" x14ac:dyDescent="0.25">
      <c r="A1004" t="s">
        <v>8</v>
      </c>
      <c r="B1004" t="s">
        <v>48</v>
      </c>
      <c r="C1004" t="s">
        <v>43</v>
      </c>
      <c r="D1004">
        <v>10.86</v>
      </c>
      <c r="E1004">
        <v>10</v>
      </c>
      <c r="G1004" t="s">
        <v>9</v>
      </c>
      <c r="H1004" t="s">
        <v>48</v>
      </c>
      <c r="I1004" t="s">
        <v>43</v>
      </c>
      <c r="J1004">
        <v>59.29</v>
      </c>
      <c r="K1004">
        <v>10</v>
      </c>
      <c r="AE1004" t="s">
        <v>45</v>
      </c>
      <c r="AF1004" t="s">
        <v>48</v>
      </c>
      <c r="AG1004" t="s">
        <v>43</v>
      </c>
      <c r="AH1004">
        <v>2.35</v>
      </c>
      <c r="AI1004">
        <v>10</v>
      </c>
    </row>
    <row r="1005" spans="1:35" x14ac:dyDescent="0.25">
      <c r="A1005" t="s">
        <v>8</v>
      </c>
      <c r="B1005" t="s">
        <v>48</v>
      </c>
      <c r="C1005" t="s">
        <v>43</v>
      </c>
      <c r="D1005">
        <v>10.91</v>
      </c>
      <c r="E1005">
        <v>9</v>
      </c>
      <c r="G1005" t="s">
        <v>9</v>
      </c>
      <c r="H1005" t="s">
        <v>48</v>
      </c>
      <c r="I1005" t="s">
        <v>43</v>
      </c>
      <c r="J1005">
        <v>59.57</v>
      </c>
      <c r="K1005">
        <v>9</v>
      </c>
      <c r="AE1005" t="s">
        <v>45</v>
      </c>
      <c r="AF1005" t="s">
        <v>48</v>
      </c>
      <c r="AG1005" t="s">
        <v>43</v>
      </c>
      <c r="AH1005">
        <v>2.33</v>
      </c>
      <c r="AI1005">
        <v>9</v>
      </c>
    </row>
    <row r="1006" spans="1:35" x14ac:dyDescent="0.25">
      <c r="A1006" t="s">
        <v>8</v>
      </c>
      <c r="B1006" t="s">
        <v>48</v>
      </c>
      <c r="C1006" t="s">
        <v>43</v>
      </c>
      <c r="D1006">
        <v>10.95</v>
      </c>
      <c r="E1006">
        <v>8</v>
      </c>
      <c r="G1006" t="s">
        <v>9</v>
      </c>
      <c r="H1006" t="s">
        <v>48</v>
      </c>
      <c r="I1006" t="s">
        <v>43</v>
      </c>
      <c r="J1006">
        <v>59.85</v>
      </c>
      <c r="K1006">
        <v>8</v>
      </c>
      <c r="AE1006" t="s">
        <v>45</v>
      </c>
      <c r="AF1006" t="s">
        <v>48</v>
      </c>
      <c r="AG1006" t="s">
        <v>43</v>
      </c>
      <c r="AH1006">
        <v>2.2999999999999998</v>
      </c>
      <c r="AI1006">
        <v>8</v>
      </c>
    </row>
    <row r="1007" spans="1:35" x14ac:dyDescent="0.25">
      <c r="A1007" t="s">
        <v>8</v>
      </c>
      <c r="B1007" t="s">
        <v>48</v>
      </c>
      <c r="C1007" t="s">
        <v>43</v>
      </c>
      <c r="D1007">
        <v>11</v>
      </c>
      <c r="E1007">
        <v>7</v>
      </c>
      <c r="G1007" t="s">
        <v>9</v>
      </c>
      <c r="H1007" t="s">
        <v>48</v>
      </c>
      <c r="I1007" t="s">
        <v>43</v>
      </c>
      <c r="J1007">
        <v>60.16</v>
      </c>
      <c r="K1007">
        <v>7</v>
      </c>
      <c r="AE1007" t="s">
        <v>45</v>
      </c>
      <c r="AF1007" t="s">
        <v>48</v>
      </c>
      <c r="AG1007" t="s">
        <v>43</v>
      </c>
      <c r="AH1007">
        <v>2.27</v>
      </c>
      <c r="AI1007">
        <v>7</v>
      </c>
    </row>
    <row r="1008" spans="1:35" x14ac:dyDescent="0.25">
      <c r="A1008" t="s">
        <v>8</v>
      </c>
      <c r="B1008" t="s">
        <v>48</v>
      </c>
      <c r="C1008" t="s">
        <v>43</v>
      </c>
      <c r="D1008">
        <v>11.05</v>
      </c>
      <c r="E1008">
        <v>6</v>
      </c>
      <c r="G1008" t="s">
        <v>9</v>
      </c>
      <c r="H1008" t="s">
        <v>48</v>
      </c>
      <c r="I1008" t="s">
        <v>43</v>
      </c>
      <c r="J1008">
        <v>60.47</v>
      </c>
      <c r="K1008">
        <v>6</v>
      </c>
      <c r="AE1008" t="s">
        <v>45</v>
      </c>
      <c r="AF1008" t="s">
        <v>48</v>
      </c>
      <c r="AG1008" t="s">
        <v>43</v>
      </c>
      <c r="AH1008">
        <v>2.2400000000000002</v>
      </c>
      <c r="AI1008">
        <v>6</v>
      </c>
    </row>
    <row r="1009" spans="1:35" x14ac:dyDescent="0.25">
      <c r="A1009" t="s">
        <v>8</v>
      </c>
      <c r="B1009" t="s">
        <v>48</v>
      </c>
      <c r="C1009" t="s">
        <v>43</v>
      </c>
      <c r="D1009">
        <v>11.11</v>
      </c>
      <c r="E1009">
        <v>5</v>
      </c>
      <c r="G1009" t="s">
        <v>9</v>
      </c>
      <c r="H1009" t="s">
        <v>48</v>
      </c>
      <c r="I1009" t="s">
        <v>43</v>
      </c>
      <c r="J1009">
        <v>60.81</v>
      </c>
      <c r="K1009">
        <v>5</v>
      </c>
      <c r="AE1009" t="s">
        <v>45</v>
      </c>
      <c r="AF1009" t="s">
        <v>48</v>
      </c>
      <c r="AG1009" t="s">
        <v>43</v>
      </c>
      <c r="AH1009">
        <v>2.21</v>
      </c>
      <c r="AI1009">
        <v>5</v>
      </c>
    </row>
    <row r="1010" spans="1:35" x14ac:dyDescent="0.25">
      <c r="A1010" t="s">
        <v>8</v>
      </c>
      <c r="B1010" t="s">
        <v>48</v>
      </c>
      <c r="C1010" t="s">
        <v>43</v>
      </c>
      <c r="D1010">
        <v>11.17</v>
      </c>
      <c r="E1010">
        <v>4</v>
      </c>
      <c r="G1010" t="s">
        <v>9</v>
      </c>
      <c r="H1010" t="s">
        <v>48</v>
      </c>
      <c r="I1010" t="s">
        <v>43</v>
      </c>
      <c r="J1010">
        <v>61.17</v>
      </c>
      <c r="K1010">
        <v>4</v>
      </c>
      <c r="AE1010" t="s">
        <v>45</v>
      </c>
      <c r="AF1010" t="s">
        <v>48</v>
      </c>
      <c r="AG1010" t="s">
        <v>43</v>
      </c>
      <c r="AH1010">
        <v>2.17</v>
      </c>
      <c r="AI1010">
        <v>4</v>
      </c>
    </row>
    <row r="1011" spans="1:35" x14ac:dyDescent="0.25">
      <c r="A1011" t="s">
        <v>8</v>
      </c>
      <c r="B1011" t="s">
        <v>48</v>
      </c>
      <c r="C1011" t="s">
        <v>43</v>
      </c>
      <c r="D1011">
        <v>11.23</v>
      </c>
      <c r="E1011">
        <v>3</v>
      </c>
      <c r="G1011" t="s">
        <v>9</v>
      </c>
      <c r="H1011" t="s">
        <v>48</v>
      </c>
      <c r="I1011" t="s">
        <v>43</v>
      </c>
      <c r="J1011">
        <v>61.56</v>
      </c>
      <c r="K1011">
        <v>3</v>
      </c>
      <c r="AE1011" t="s">
        <v>45</v>
      </c>
      <c r="AF1011" t="s">
        <v>48</v>
      </c>
      <c r="AG1011" t="s">
        <v>43</v>
      </c>
      <c r="AH1011">
        <v>2.14</v>
      </c>
      <c r="AI1011">
        <v>3</v>
      </c>
    </row>
    <row r="1012" spans="1:35" x14ac:dyDescent="0.25">
      <c r="A1012" t="s">
        <v>8</v>
      </c>
      <c r="B1012" t="s">
        <v>48</v>
      </c>
      <c r="C1012" t="s">
        <v>43</v>
      </c>
      <c r="D1012">
        <v>11.29</v>
      </c>
      <c r="E1012">
        <v>2</v>
      </c>
      <c r="G1012" t="s">
        <v>9</v>
      </c>
      <c r="H1012" t="s">
        <v>48</v>
      </c>
      <c r="I1012" t="s">
        <v>43</v>
      </c>
      <c r="J1012">
        <v>62</v>
      </c>
      <c r="K1012">
        <v>2</v>
      </c>
      <c r="AE1012" t="s">
        <v>45</v>
      </c>
      <c r="AF1012" t="s">
        <v>48</v>
      </c>
      <c r="AG1012" t="s">
        <v>43</v>
      </c>
      <c r="AH1012">
        <v>2.11</v>
      </c>
      <c r="AI1012">
        <v>2</v>
      </c>
    </row>
    <row r="1013" spans="1:35" x14ac:dyDescent="0.25">
      <c r="D1013">
        <v>0</v>
      </c>
      <c r="E1013">
        <v>0</v>
      </c>
      <c r="J1013">
        <v>0</v>
      </c>
      <c r="K1013">
        <v>0</v>
      </c>
      <c r="AH1013">
        <v>0</v>
      </c>
      <c r="AI1013">
        <v>0</v>
      </c>
    </row>
    <row r="1014" spans="1:35" x14ac:dyDescent="0.25">
      <c r="A1014" t="s">
        <v>8</v>
      </c>
      <c r="B1014" t="s">
        <v>48</v>
      </c>
      <c r="C1014" t="s">
        <v>43</v>
      </c>
      <c r="D1014">
        <v>11.37</v>
      </c>
      <c r="E1014">
        <v>1</v>
      </c>
      <c r="G1014" t="s">
        <v>9</v>
      </c>
      <c r="H1014" t="s">
        <v>48</v>
      </c>
      <c r="I1014" t="s">
        <v>43</v>
      </c>
      <c r="J1014">
        <v>62.49</v>
      </c>
      <c r="K1014">
        <v>1</v>
      </c>
      <c r="AE1014" t="s">
        <v>45</v>
      </c>
      <c r="AF1014" t="s">
        <v>48</v>
      </c>
      <c r="AG1014" t="s">
        <v>43</v>
      </c>
      <c r="AH1014">
        <v>2.0699999999999998</v>
      </c>
      <c r="AI1014">
        <v>1</v>
      </c>
    </row>
    <row r="1015" spans="1:35" x14ac:dyDescent="0.25">
      <c r="A1015" s="58"/>
      <c r="B1015" s="58"/>
      <c r="C1015" s="58"/>
      <c r="D1015" s="58"/>
      <c r="E1015" s="58"/>
      <c r="G1015" s="58"/>
      <c r="H1015" s="58"/>
      <c r="I1015" s="58"/>
      <c r="J1015" s="58"/>
      <c r="K1015" s="58"/>
    </row>
    <row r="1016" spans="1:35" x14ac:dyDescent="0.25">
      <c r="A1016" t="s">
        <v>8</v>
      </c>
      <c r="B1016" t="s">
        <v>49</v>
      </c>
      <c r="C1016" t="s">
        <v>43</v>
      </c>
      <c r="D1016">
        <v>6.91</v>
      </c>
      <c r="E1016">
        <v>200</v>
      </c>
      <c r="G1016" t="s">
        <v>9</v>
      </c>
      <c r="H1016" t="s">
        <v>49</v>
      </c>
      <c r="I1016" t="s">
        <v>43</v>
      </c>
      <c r="J1016">
        <v>35.619999999999997</v>
      </c>
      <c r="K1016">
        <v>200</v>
      </c>
      <c r="AE1016" t="s">
        <v>45</v>
      </c>
      <c r="AF1016" t="s">
        <v>49</v>
      </c>
      <c r="AG1016" t="s">
        <v>43</v>
      </c>
      <c r="AH1016">
        <v>6.53</v>
      </c>
      <c r="AI1016">
        <v>200</v>
      </c>
    </row>
    <row r="1017" spans="1:35" x14ac:dyDescent="0.25">
      <c r="A1017" t="s">
        <v>8</v>
      </c>
      <c r="B1017" t="s">
        <v>49</v>
      </c>
      <c r="C1017" t="s">
        <v>43</v>
      </c>
      <c r="D1017">
        <v>6.92</v>
      </c>
      <c r="E1017">
        <v>199</v>
      </c>
      <c r="G1017" t="s">
        <v>9</v>
      </c>
      <c r="H1017" t="s">
        <v>49</v>
      </c>
      <c r="I1017" t="s">
        <v>43</v>
      </c>
      <c r="J1017">
        <v>35.69</v>
      </c>
      <c r="K1017">
        <v>199</v>
      </c>
      <c r="AE1017" t="s">
        <v>45</v>
      </c>
      <c r="AF1017" t="s">
        <v>49</v>
      </c>
      <c r="AG1017" t="s">
        <v>43</v>
      </c>
      <c r="AH1017">
        <v>6.52</v>
      </c>
      <c r="AI1017">
        <v>199</v>
      </c>
    </row>
    <row r="1018" spans="1:35" x14ac:dyDescent="0.25">
      <c r="A1018" t="s">
        <v>8</v>
      </c>
      <c r="B1018" t="s">
        <v>49</v>
      </c>
      <c r="C1018" t="s">
        <v>43</v>
      </c>
      <c r="D1018">
        <v>6.94</v>
      </c>
      <c r="E1018">
        <v>198</v>
      </c>
      <c r="G1018" t="s">
        <v>9</v>
      </c>
      <c r="H1018" t="s">
        <v>49</v>
      </c>
      <c r="I1018" t="s">
        <v>43</v>
      </c>
      <c r="J1018">
        <v>35.75</v>
      </c>
      <c r="K1018">
        <v>198</v>
      </c>
      <c r="AE1018" t="s">
        <v>45</v>
      </c>
      <c r="AF1018" t="s">
        <v>49</v>
      </c>
      <c r="AG1018" t="s">
        <v>43</v>
      </c>
      <c r="AH1018">
        <v>6.5</v>
      </c>
      <c r="AI1018">
        <v>198</v>
      </c>
    </row>
    <row r="1019" spans="1:35" x14ac:dyDescent="0.25">
      <c r="A1019" t="s">
        <v>8</v>
      </c>
      <c r="B1019" t="s">
        <v>49</v>
      </c>
      <c r="C1019" t="s">
        <v>43</v>
      </c>
      <c r="D1019">
        <v>6.95</v>
      </c>
      <c r="E1019">
        <v>197</v>
      </c>
      <c r="G1019" t="s">
        <v>9</v>
      </c>
      <c r="H1019" t="s">
        <v>49</v>
      </c>
      <c r="I1019" t="s">
        <v>43</v>
      </c>
      <c r="J1019">
        <v>35.82</v>
      </c>
      <c r="K1019">
        <v>197</v>
      </c>
      <c r="AE1019" t="s">
        <v>45</v>
      </c>
      <c r="AF1019" t="s">
        <v>49</v>
      </c>
      <c r="AG1019" t="s">
        <v>43</v>
      </c>
      <c r="AH1019">
        <v>6.49</v>
      </c>
      <c r="AI1019">
        <v>197</v>
      </c>
    </row>
    <row r="1020" spans="1:35" x14ac:dyDescent="0.25">
      <c r="A1020" t="s">
        <v>8</v>
      </c>
      <c r="B1020" t="s">
        <v>49</v>
      </c>
      <c r="C1020" t="s">
        <v>43</v>
      </c>
      <c r="D1020">
        <v>6.96</v>
      </c>
      <c r="E1020">
        <v>196</v>
      </c>
      <c r="G1020" t="s">
        <v>9</v>
      </c>
      <c r="H1020" t="s">
        <v>49</v>
      </c>
      <c r="I1020" t="s">
        <v>43</v>
      </c>
      <c r="J1020">
        <v>35.880000000000003</v>
      </c>
      <c r="K1020">
        <v>196</v>
      </c>
      <c r="AE1020" t="s">
        <v>45</v>
      </c>
      <c r="AF1020" t="s">
        <v>49</v>
      </c>
      <c r="AG1020" t="s">
        <v>43</v>
      </c>
      <c r="AH1020">
        <v>6.47</v>
      </c>
      <c r="AI1020">
        <v>196</v>
      </c>
    </row>
    <row r="1021" spans="1:35" x14ac:dyDescent="0.25">
      <c r="A1021" t="s">
        <v>8</v>
      </c>
      <c r="B1021" t="s">
        <v>49</v>
      </c>
      <c r="C1021" t="s">
        <v>43</v>
      </c>
      <c r="D1021">
        <v>6.97</v>
      </c>
      <c r="E1021">
        <v>195</v>
      </c>
      <c r="G1021" t="s">
        <v>9</v>
      </c>
      <c r="H1021" t="s">
        <v>49</v>
      </c>
      <c r="I1021" t="s">
        <v>43</v>
      </c>
      <c r="J1021">
        <v>35.950000000000003</v>
      </c>
      <c r="K1021">
        <v>195</v>
      </c>
      <c r="AE1021" t="s">
        <v>45</v>
      </c>
      <c r="AF1021" t="s">
        <v>49</v>
      </c>
      <c r="AG1021" t="s">
        <v>43</v>
      </c>
      <c r="AH1021">
        <v>6.46</v>
      </c>
      <c r="AI1021">
        <v>195</v>
      </c>
    </row>
    <row r="1022" spans="1:35" x14ac:dyDescent="0.25">
      <c r="A1022" t="s">
        <v>8</v>
      </c>
      <c r="B1022" t="s">
        <v>49</v>
      </c>
      <c r="C1022" t="s">
        <v>43</v>
      </c>
      <c r="D1022">
        <v>6.98</v>
      </c>
      <c r="E1022">
        <v>194</v>
      </c>
      <c r="G1022" t="s">
        <v>9</v>
      </c>
      <c r="H1022" t="s">
        <v>49</v>
      </c>
      <c r="I1022" t="s">
        <v>43</v>
      </c>
      <c r="J1022">
        <v>36.020000000000003</v>
      </c>
      <c r="K1022">
        <v>194</v>
      </c>
      <c r="AE1022" t="s">
        <v>45</v>
      </c>
      <c r="AF1022" t="s">
        <v>49</v>
      </c>
      <c r="AG1022" t="s">
        <v>43</v>
      </c>
      <c r="AH1022">
        <v>6.45</v>
      </c>
      <c r="AI1022">
        <v>194</v>
      </c>
    </row>
    <row r="1023" spans="1:35" x14ac:dyDescent="0.25">
      <c r="A1023" t="s">
        <v>8</v>
      </c>
      <c r="B1023" t="s">
        <v>49</v>
      </c>
      <c r="C1023" t="s">
        <v>43</v>
      </c>
      <c r="D1023">
        <v>6.99</v>
      </c>
      <c r="E1023">
        <v>193</v>
      </c>
      <c r="G1023" t="s">
        <v>9</v>
      </c>
      <c r="H1023" t="s">
        <v>49</v>
      </c>
      <c r="I1023" t="s">
        <v>43</v>
      </c>
      <c r="J1023">
        <v>36.08</v>
      </c>
      <c r="K1023">
        <v>193</v>
      </c>
      <c r="AE1023" t="s">
        <v>45</v>
      </c>
      <c r="AF1023" t="s">
        <v>49</v>
      </c>
      <c r="AG1023" t="s">
        <v>43</v>
      </c>
      <c r="AH1023">
        <v>6.43</v>
      </c>
      <c r="AI1023">
        <v>193</v>
      </c>
    </row>
    <row r="1024" spans="1:35" x14ac:dyDescent="0.25">
      <c r="A1024" t="s">
        <v>8</v>
      </c>
      <c r="B1024" t="s">
        <v>49</v>
      </c>
      <c r="C1024" t="s">
        <v>43</v>
      </c>
      <c r="D1024">
        <v>7</v>
      </c>
      <c r="E1024">
        <v>192</v>
      </c>
      <c r="G1024" t="s">
        <v>9</v>
      </c>
      <c r="H1024" t="s">
        <v>49</v>
      </c>
      <c r="I1024" t="s">
        <v>43</v>
      </c>
      <c r="J1024">
        <v>36.15</v>
      </c>
      <c r="K1024">
        <v>192</v>
      </c>
      <c r="AE1024" t="s">
        <v>45</v>
      </c>
      <c r="AF1024" t="s">
        <v>49</v>
      </c>
      <c r="AG1024" t="s">
        <v>43</v>
      </c>
      <c r="AH1024">
        <v>6.42</v>
      </c>
      <c r="AI1024">
        <v>192</v>
      </c>
    </row>
    <row r="1025" spans="1:35" x14ac:dyDescent="0.25">
      <c r="A1025" t="s">
        <v>8</v>
      </c>
      <c r="B1025" t="s">
        <v>49</v>
      </c>
      <c r="C1025" t="s">
        <v>43</v>
      </c>
      <c r="D1025">
        <v>7.02</v>
      </c>
      <c r="E1025">
        <v>191</v>
      </c>
      <c r="G1025" t="s">
        <v>9</v>
      </c>
      <c r="H1025" t="s">
        <v>49</v>
      </c>
      <c r="I1025" t="s">
        <v>43</v>
      </c>
      <c r="J1025">
        <v>36.22</v>
      </c>
      <c r="K1025">
        <v>191</v>
      </c>
      <c r="AE1025" t="s">
        <v>45</v>
      </c>
      <c r="AF1025" t="s">
        <v>49</v>
      </c>
      <c r="AG1025" t="s">
        <v>43</v>
      </c>
      <c r="AH1025">
        <v>6.4</v>
      </c>
      <c r="AI1025">
        <v>191</v>
      </c>
    </row>
    <row r="1026" spans="1:35" x14ac:dyDescent="0.25">
      <c r="A1026" t="s">
        <v>8</v>
      </c>
      <c r="B1026" t="s">
        <v>49</v>
      </c>
      <c r="C1026" t="s">
        <v>43</v>
      </c>
      <c r="D1026">
        <v>7.03</v>
      </c>
      <c r="E1026">
        <v>190</v>
      </c>
      <c r="G1026" t="s">
        <v>9</v>
      </c>
      <c r="H1026" t="s">
        <v>49</v>
      </c>
      <c r="I1026" t="s">
        <v>43</v>
      </c>
      <c r="J1026">
        <v>36.29</v>
      </c>
      <c r="K1026">
        <v>190</v>
      </c>
      <c r="AE1026" t="s">
        <v>45</v>
      </c>
      <c r="AF1026" t="s">
        <v>49</v>
      </c>
      <c r="AG1026" t="s">
        <v>43</v>
      </c>
      <c r="AH1026">
        <v>6.39</v>
      </c>
      <c r="AI1026">
        <v>190</v>
      </c>
    </row>
    <row r="1027" spans="1:35" x14ac:dyDescent="0.25">
      <c r="A1027" t="s">
        <v>8</v>
      </c>
      <c r="B1027" t="s">
        <v>49</v>
      </c>
      <c r="C1027" t="s">
        <v>43</v>
      </c>
      <c r="D1027">
        <v>7.04</v>
      </c>
      <c r="E1027">
        <v>189</v>
      </c>
      <c r="G1027" t="s">
        <v>9</v>
      </c>
      <c r="H1027" t="s">
        <v>49</v>
      </c>
      <c r="I1027" t="s">
        <v>43</v>
      </c>
      <c r="J1027">
        <v>36.35</v>
      </c>
      <c r="K1027">
        <v>189</v>
      </c>
      <c r="AE1027" t="s">
        <v>45</v>
      </c>
      <c r="AF1027" t="s">
        <v>49</v>
      </c>
      <c r="AG1027" t="s">
        <v>43</v>
      </c>
      <c r="AH1027">
        <v>6.38</v>
      </c>
      <c r="AI1027">
        <v>189</v>
      </c>
    </row>
    <row r="1028" spans="1:35" x14ac:dyDescent="0.25">
      <c r="A1028" t="s">
        <v>8</v>
      </c>
      <c r="B1028" t="s">
        <v>49</v>
      </c>
      <c r="C1028" t="s">
        <v>43</v>
      </c>
      <c r="D1028">
        <v>7.05</v>
      </c>
      <c r="E1028">
        <v>188</v>
      </c>
      <c r="G1028" t="s">
        <v>9</v>
      </c>
      <c r="H1028" t="s">
        <v>49</v>
      </c>
      <c r="I1028" t="s">
        <v>43</v>
      </c>
      <c r="J1028">
        <v>36.42</v>
      </c>
      <c r="K1028">
        <v>188</v>
      </c>
      <c r="AE1028" t="s">
        <v>45</v>
      </c>
      <c r="AF1028" t="s">
        <v>49</v>
      </c>
      <c r="AG1028" t="s">
        <v>43</v>
      </c>
      <c r="AH1028">
        <v>6.36</v>
      </c>
      <c r="AI1028">
        <v>188</v>
      </c>
    </row>
    <row r="1029" spans="1:35" x14ac:dyDescent="0.25">
      <c r="A1029" t="s">
        <v>8</v>
      </c>
      <c r="B1029" t="s">
        <v>49</v>
      </c>
      <c r="C1029" t="s">
        <v>43</v>
      </c>
      <c r="D1029">
        <v>7.06</v>
      </c>
      <c r="E1029">
        <v>187</v>
      </c>
      <c r="G1029" t="s">
        <v>9</v>
      </c>
      <c r="H1029" t="s">
        <v>49</v>
      </c>
      <c r="I1029" t="s">
        <v>43</v>
      </c>
      <c r="J1029">
        <v>36.49</v>
      </c>
      <c r="K1029">
        <v>187</v>
      </c>
      <c r="AE1029" t="s">
        <v>45</v>
      </c>
      <c r="AF1029" t="s">
        <v>49</v>
      </c>
      <c r="AG1029" t="s">
        <v>43</v>
      </c>
      <c r="AH1029">
        <v>6.35</v>
      </c>
      <c r="AI1029">
        <v>187</v>
      </c>
    </row>
    <row r="1030" spans="1:35" x14ac:dyDescent="0.25">
      <c r="A1030" t="s">
        <v>8</v>
      </c>
      <c r="B1030" t="s">
        <v>49</v>
      </c>
      <c r="C1030" t="s">
        <v>43</v>
      </c>
      <c r="D1030">
        <v>7.07</v>
      </c>
      <c r="E1030">
        <v>186</v>
      </c>
      <c r="G1030" t="s">
        <v>9</v>
      </c>
      <c r="H1030" t="s">
        <v>49</v>
      </c>
      <c r="I1030" t="s">
        <v>43</v>
      </c>
      <c r="J1030">
        <v>36.56</v>
      </c>
      <c r="K1030">
        <v>186</v>
      </c>
      <c r="AE1030" t="s">
        <v>45</v>
      </c>
      <c r="AF1030" t="s">
        <v>49</v>
      </c>
      <c r="AG1030" t="s">
        <v>43</v>
      </c>
      <c r="AH1030">
        <v>6.33</v>
      </c>
      <c r="AI1030">
        <v>186</v>
      </c>
    </row>
    <row r="1031" spans="1:35" x14ac:dyDescent="0.25">
      <c r="A1031" t="s">
        <v>8</v>
      </c>
      <c r="B1031" t="s">
        <v>49</v>
      </c>
      <c r="C1031" t="s">
        <v>43</v>
      </c>
      <c r="D1031">
        <v>7.09</v>
      </c>
      <c r="E1031">
        <v>185</v>
      </c>
      <c r="G1031" t="s">
        <v>9</v>
      </c>
      <c r="H1031" t="s">
        <v>49</v>
      </c>
      <c r="I1031" t="s">
        <v>43</v>
      </c>
      <c r="J1031">
        <v>36.630000000000003</v>
      </c>
      <c r="K1031">
        <v>185</v>
      </c>
      <c r="AE1031" t="s">
        <v>45</v>
      </c>
      <c r="AF1031" t="s">
        <v>49</v>
      </c>
      <c r="AG1031" t="s">
        <v>43</v>
      </c>
      <c r="AH1031">
        <v>6.32</v>
      </c>
      <c r="AI1031">
        <v>185</v>
      </c>
    </row>
    <row r="1032" spans="1:35" x14ac:dyDescent="0.25">
      <c r="A1032" t="s">
        <v>8</v>
      </c>
      <c r="B1032" t="s">
        <v>49</v>
      </c>
      <c r="C1032" t="s">
        <v>43</v>
      </c>
      <c r="D1032">
        <v>7.1</v>
      </c>
      <c r="E1032">
        <v>184</v>
      </c>
      <c r="G1032" t="s">
        <v>9</v>
      </c>
      <c r="H1032" t="s">
        <v>49</v>
      </c>
      <c r="I1032" t="s">
        <v>43</v>
      </c>
      <c r="J1032">
        <v>36.700000000000003</v>
      </c>
      <c r="K1032">
        <v>184</v>
      </c>
      <c r="AE1032" t="s">
        <v>45</v>
      </c>
      <c r="AF1032" t="s">
        <v>49</v>
      </c>
      <c r="AG1032" t="s">
        <v>43</v>
      </c>
      <c r="AH1032">
        <v>6.3</v>
      </c>
      <c r="AI1032">
        <v>184</v>
      </c>
    </row>
    <row r="1033" spans="1:35" x14ac:dyDescent="0.25">
      <c r="A1033" t="s">
        <v>8</v>
      </c>
      <c r="B1033" t="s">
        <v>49</v>
      </c>
      <c r="C1033" t="s">
        <v>43</v>
      </c>
      <c r="D1033">
        <v>7.11</v>
      </c>
      <c r="E1033">
        <v>183</v>
      </c>
      <c r="G1033" t="s">
        <v>9</v>
      </c>
      <c r="H1033" t="s">
        <v>49</v>
      </c>
      <c r="I1033" t="s">
        <v>43</v>
      </c>
      <c r="J1033">
        <v>36.76</v>
      </c>
      <c r="K1033">
        <v>183</v>
      </c>
      <c r="AE1033" t="s">
        <v>45</v>
      </c>
      <c r="AF1033" t="s">
        <v>49</v>
      </c>
      <c r="AG1033" t="s">
        <v>43</v>
      </c>
      <c r="AH1033">
        <v>6.29</v>
      </c>
      <c r="AI1033">
        <v>183</v>
      </c>
    </row>
    <row r="1034" spans="1:35" x14ac:dyDescent="0.25">
      <c r="A1034" t="s">
        <v>8</v>
      </c>
      <c r="B1034" t="s">
        <v>49</v>
      </c>
      <c r="C1034" t="s">
        <v>43</v>
      </c>
      <c r="D1034">
        <v>7.12</v>
      </c>
      <c r="E1034">
        <v>182</v>
      </c>
      <c r="G1034" t="s">
        <v>9</v>
      </c>
      <c r="H1034" t="s">
        <v>49</v>
      </c>
      <c r="I1034" t="s">
        <v>43</v>
      </c>
      <c r="J1034">
        <v>36.83</v>
      </c>
      <c r="K1034">
        <v>182</v>
      </c>
      <c r="AE1034" t="s">
        <v>45</v>
      </c>
      <c r="AF1034" t="s">
        <v>49</v>
      </c>
      <c r="AG1034" t="s">
        <v>43</v>
      </c>
      <c r="AH1034">
        <v>6.28</v>
      </c>
      <c r="AI1034">
        <v>182</v>
      </c>
    </row>
    <row r="1035" spans="1:35" x14ac:dyDescent="0.25">
      <c r="A1035" t="s">
        <v>8</v>
      </c>
      <c r="B1035" t="s">
        <v>49</v>
      </c>
      <c r="C1035" t="s">
        <v>43</v>
      </c>
      <c r="D1035">
        <v>7.13</v>
      </c>
      <c r="E1035">
        <v>181</v>
      </c>
      <c r="G1035" t="s">
        <v>9</v>
      </c>
      <c r="H1035" t="s">
        <v>49</v>
      </c>
      <c r="I1035" t="s">
        <v>43</v>
      </c>
      <c r="J1035">
        <v>36.9</v>
      </c>
      <c r="K1035">
        <v>181</v>
      </c>
      <c r="AE1035" t="s">
        <v>45</v>
      </c>
      <c r="AF1035" t="s">
        <v>49</v>
      </c>
      <c r="AG1035" t="s">
        <v>43</v>
      </c>
      <c r="AH1035">
        <v>6.26</v>
      </c>
      <c r="AI1035">
        <v>181</v>
      </c>
    </row>
    <row r="1036" spans="1:35" x14ac:dyDescent="0.25">
      <c r="A1036" t="s">
        <v>8</v>
      </c>
      <c r="B1036" t="s">
        <v>49</v>
      </c>
      <c r="C1036" t="s">
        <v>43</v>
      </c>
      <c r="D1036">
        <v>7.15</v>
      </c>
      <c r="E1036">
        <v>180</v>
      </c>
      <c r="G1036" t="s">
        <v>9</v>
      </c>
      <c r="H1036" t="s">
        <v>49</v>
      </c>
      <c r="I1036" t="s">
        <v>43</v>
      </c>
      <c r="J1036">
        <v>36.97</v>
      </c>
      <c r="K1036">
        <v>180</v>
      </c>
      <c r="AE1036" t="s">
        <v>45</v>
      </c>
      <c r="AF1036" t="s">
        <v>49</v>
      </c>
      <c r="AG1036" t="s">
        <v>43</v>
      </c>
      <c r="AH1036">
        <v>6.25</v>
      </c>
      <c r="AI1036">
        <v>180</v>
      </c>
    </row>
    <row r="1037" spans="1:35" x14ac:dyDescent="0.25">
      <c r="A1037" t="s">
        <v>8</v>
      </c>
      <c r="B1037" t="s">
        <v>49</v>
      </c>
      <c r="C1037" t="s">
        <v>43</v>
      </c>
      <c r="D1037">
        <v>7.16</v>
      </c>
      <c r="E1037">
        <v>179</v>
      </c>
      <c r="G1037" t="s">
        <v>9</v>
      </c>
      <c r="H1037" t="s">
        <v>49</v>
      </c>
      <c r="I1037" t="s">
        <v>43</v>
      </c>
      <c r="J1037">
        <v>37.04</v>
      </c>
      <c r="K1037">
        <v>179</v>
      </c>
      <c r="AE1037" t="s">
        <v>45</v>
      </c>
      <c r="AF1037" t="s">
        <v>49</v>
      </c>
      <c r="AG1037" t="s">
        <v>43</v>
      </c>
      <c r="AH1037">
        <v>6.23</v>
      </c>
      <c r="AI1037">
        <v>179</v>
      </c>
    </row>
    <row r="1038" spans="1:35" x14ac:dyDescent="0.25">
      <c r="A1038" t="s">
        <v>8</v>
      </c>
      <c r="B1038" t="s">
        <v>49</v>
      </c>
      <c r="C1038" t="s">
        <v>43</v>
      </c>
      <c r="D1038">
        <v>7.17</v>
      </c>
      <c r="E1038">
        <v>178</v>
      </c>
      <c r="G1038" t="s">
        <v>9</v>
      </c>
      <c r="H1038" t="s">
        <v>49</v>
      </c>
      <c r="I1038" t="s">
        <v>43</v>
      </c>
      <c r="J1038">
        <v>37.11</v>
      </c>
      <c r="K1038">
        <v>178</v>
      </c>
      <c r="AE1038" t="s">
        <v>45</v>
      </c>
      <c r="AF1038" t="s">
        <v>49</v>
      </c>
      <c r="AG1038" t="s">
        <v>43</v>
      </c>
      <c r="AH1038">
        <v>6.22</v>
      </c>
      <c r="AI1038">
        <v>178</v>
      </c>
    </row>
    <row r="1039" spans="1:35" x14ac:dyDescent="0.25">
      <c r="A1039" t="s">
        <v>8</v>
      </c>
      <c r="B1039" t="s">
        <v>49</v>
      </c>
      <c r="C1039" t="s">
        <v>43</v>
      </c>
      <c r="D1039">
        <v>7.18</v>
      </c>
      <c r="E1039">
        <v>177</v>
      </c>
      <c r="G1039" t="s">
        <v>9</v>
      </c>
      <c r="H1039" t="s">
        <v>49</v>
      </c>
      <c r="I1039" t="s">
        <v>43</v>
      </c>
      <c r="J1039">
        <v>37.18</v>
      </c>
      <c r="K1039">
        <v>177</v>
      </c>
      <c r="AE1039" t="s">
        <v>45</v>
      </c>
      <c r="AF1039" t="s">
        <v>49</v>
      </c>
      <c r="AG1039" t="s">
        <v>43</v>
      </c>
      <c r="AH1039">
        <v>6.2</v>
      </c>
      <c r="AI1039">
        <v>177</v>
      </c>
    </row>
    <row r="1040" spans="1:35" x14ac:dyDescent="0.25">
      <c r="A1040" t="s">
        <v>8</v>
      </c>
      <c r="B1040" t="s">
        <v>49</v>
      </c>
      <c r="C1040" t="s">
        <v>43</v>
      </c>
      <c r="D1040">
        <v>7.19</v>
      </c>
      <c r="E1040">
        <v>176</v>
      </c>
      <c r="G1040" t="s">
        <v>9</v>
      </c>
      <c r="H1040" t="s">
        <v>49</v>
      </c>
      <c r="I1040" t="s">
        <v>43</v>
      </c>
      <c r="J1040">
        <v>37.25</v>
      </c>
      <c r="K1040">
        <v>176</v>
      </c>
      <c r="AE1040" t="s">
        <v>45</v>
      </c>
      <c r="AF1040" t="s">
        <v>49</v>
      </c>
      <c r="AG1040" t="s">
        <v>43</v>
      </c>
      <c r="AH1040">
        <v>6.19</v>
      </c>
      <c r="AI1040">
        <v>176</v>
      </c>
    </row>
    <row r="1041" spans="1:35" x14ac:dyDescent="0.25">
      <c r="A1041" t="s">
        <v>8</v>
      </c>
      <c r="B1041" t="s">
        <v>49</v>
      </c>
      <c r="C1041" t="s">
        <v>43</v>
      </c>
      <c r="D1041">
        <v>7.21</v>
      </c>
      <c r="E1041">
        <v>175</v>
      </c>
      <c r="G1041" t="s">
        <v>9</v>
      </c>
      <c r="H1041" t="s">
        <v>49</v>
      </c>
      <c r="I1041" t="s">
        <v>43</v>
      </c>
      <c r="J1041">
        <v>37.32</v>
      </c>
      <c r="K1041">
        <v>175</v>
      </c>
      <c r="AE1041" t="s">
        <v>45</v>
      </c>
      <c r="AF1041" t="s">
        <v>49</v>
      </c>
      <c r="AG1041" t="s">
        <v>43</v>
      </c>
      <c r="AH1041">
        <v>6.17</v>
      </c>
      <c r="AI1041">
        <v>175</v>
      </c>
    </row>
    <row r="1042" spans="1:35" x14ac:dyDescent="0.25">
      <c r="A1042" t="s">
        <v>8</v>
      </c>
      <c r="B1042" t="s">
        <v>49</v>
      </c>
      <c r="C1042" t="s">
        <v>43</v>
      </c>
      <c r="D1042">
        <v>7.22</v>
      </c>
      <c r="E1042">
        <v>174</v>
      </c>
      <c r="G1042" t="s">
        <v>9</v>
      </c>
      <c r="H1042" t="s">
        <v>49</v>
      </c>
      <c r="I1042" t="s">
        <v>43</v>
      </c>
      <c r="J1042">
        <v>37.39</v>
      </c>
      <c r="K1042">
        <v>174</v>
      </c>
      <c r="AE1042" t="s">
        <v>45</v>
      </c>
      <c r="AF1042" t="s">
        <v>49</v>
      </c>
      <c r="AG1042" t="s">
        <v>43</v>
      </c>
      <c r="AH1042">
        <v>6.16</v>
      </c>
      <c r="AI1042">
        <v>174</v>
      </c>
    </row>
    <row r="1043" spans="1:35" x14ac:dyDescent="0.25">
      <c r="A1043" t="s">
        <v>8</v>
      </c>
      <c r="B1043" t="s">
        <v>49</v>
      </c>
      <c r="C1043" t="s">
        <v>43</v>
      </c>
      <c r="D1043">
        <v>7.23</v>
      </c>
      <c r="E1043">
        <v>173</v>
      </c>
      <c r="G1043" t="s">
        <v>9</v>
      </c>
      <c r="H1043" t="s">
        <v>49</v>
      </c>
      <c r="I1043" t="s">
        <v>43</v>
      </c>
      <c r="J1043">
        <v>37.46</v>
      </c>
      <c r="K1043">
        <v>173</v>
      </c>
      <c r="AE1043" t="s">
        <v>45</v>
      </c>
      <c r="AF1043" t="s">
        <v>49</v>
      </c>
      <c r="AG1043" t="s">
        <v>43</v>
      </c>
      <c r="AH1043">
        <v>6.15</v>
      </c>
      <c r="AI1043">
        <v>173</v>
      </c>
    </row>
    <row r="1044" spans="1:35" x14ac:dyDescent="0.25">
      <c r="A1044" t="s">
        <v>8</v>
      </c>
      <c r="B1044" t="s">
        <v>49</v>
      </c>
      <c r="C1044" t="s">
        <v>43</v>
      </c>
      <c r="D1044">
        <v>7.24</v>
      </c>
      <c r="E1044">
        <v>172</v>
      </c>
      <c r="G1044" t="s">
        <v>9</v>
      </c>
      <c r="H1044" t="s">
        <v>49</v>
      </c>
      <c r="I1044" t="s">
        <v>43</v>
      </c>
      <c r="J1044">
        <v>37.53</v>
      </c>
      <c r="K1044">
        <v>172</v>
      </c>
      <c r="AE1044" t="s">
        <v>45</v>
      </c>
      <c r="AF1044" t="s">
        <v>49</v>
      </c>
      <c r="AG1044" t="s">
        <v>43</v>
      </c>
      <c r="AH1044">
        <v>6.13</v>
      </c>
      <c r="AI1044">
        <v>172</v>
      </c>
    </row>
    <row r="1045" spans="1:35" x14ac:dyDescent="0.25">
      <c r="A1045" t="s">
        <v>8</v>
      </c>
      <c r="B1045" t="s">
        <v>49</v>
      </c>
      <c r="C1045" t="s">
        <v>43</v>
      </c>
      <c r="D1045">
        <v>7.25</v>
      </c>
      <c r="E1045">
        <v>171</v>
      </c>
      <c r="G1045" t="s">
        <v>9</v>
      </c>
      <c r="H1045" t="s">
        <v>49</v>
      </c>
      <c r="I1045" t="s">
        <v>43</v>
      </c>
      <c r="J1045">
        <v>37.61</v>
      </c>
      <c r="K1045">
        <v>171</v>
      </c>
      <c r="AE1045" t="s">
        <v>45</v>
      </c>
      <c r="AF1045" t="s">
        <v>49</v>
      </c>
      <c r="AG1045" t="s">
        <v>43</v>
      </c>
      <c r="AH1045">
        <v>6.12</v>
      </c>
      <c r="AI1045">
        <v>171</v>
      </c>
    </row>
    <row r="1046" spans="1:35" x14ac:dyDescent="0.25">
      <c r="A1046" t="s">
        <v>8</v>
      </c>
      <c r="B1046" t="s">
        <v>49</v>
      </c>
      <c r="C1046" t="s">
        <v>43</v>
      </c>
      <c r="D1046">
        <v>7.27</v>
      </c>
      <c r="E1046">
        <v>170</v>
      </c>
      <c r="G1046" t="s">
        <v>9</v>
      </c>
      <c r="H1046" t="s">
        <v>49</v>
      </c>
      <c r="I1046" t="s">
        <v>43</v>
      </c>
      <c r="J1046">
        <v>37.68</v>
      </c>
      <c r="K1046">
        <v>170</v>
      </c>
      <c r="AE1046" t="s">
        <v>45</v>
      </c>
      <c r="AF1046" t="s">
        <v>49</v>
      </c>
      <c r="AG1046" t="s">
        <v>43</v>
      </c>
      <c r="AH1046">
        <v>6.1</v>
      </c>
      <c r="AI1046">
        <v>170</v>
      </c>
    </row>
    <row r="1047" spans="1:35" x14ac:dyDescent="0.25">
      <c r="A1047" t="s">
        <v>8</v>
      </c>
      <c r="B1047" t="s">
        <v>49</v>
      </c>
      <c r="C1047" t="s">
        <v>43</v>
      </c>
      <c r="D1047">
        <v>7.28</v>
      </c>
      <c r="E1047">
        <v>169</v>
      </c>
      <c r="G1047" t="s">
        <v>9</v>
      </c>
      <c r="H1047" t="s">
        <v>49</v>
      </c>
      <c r="I1047" t="s">
        <v>43</v>
      </c>
      <c r="J1047">
        <v>37.75</v>
      </c>
      <c r="K1047">
        <v>169</v>
      </c>
      <c r="AE1047" t="s">
        <v>45</v>
      </c>
      <c r="AF1047" t="s">
        <v>49</v>
      </c>
      <c r="AG1047" t="s">
        <v>43</v>
      </c>
      <c r="AH1047">
        <v>6.09</v>
      </c>
      <c r="AI1047">
        <v>169</v>
      </c>
    </row>
    <row r="1048" spans="1:35" x14ac:dyDescent="0.25">
      <c r="A1048" t="s">
        <v>8</v>
      </c>
      <c r="B1048" t="s">
        <v>49</v>
      </c>
      <c r="C1048" t="s">
        <v>43</v>
      </c>
      <c r="D1048">
        <v>7.29</v>
      </c>
      <c r="E1048">
        <v>168</v>
      </c>
      <c r="G1048" t="s">
        <v>9</v>
      </c>
      <c r="H1048" t="s">
        <v>49</v>
      </c>
      <c r="I1048" t="s">
        <v>43</v>
      </c>
      <c r="J1048">
        <v>37.82</v>
      </c>
      <c r="K1048">
        <v>168</v>
      </c>
      <c r="AE1048" t="s">
        <v>45</v>
      </c>
      <c r="AF1048" t="s">
        <v>49</v>
      </c>
      <c r="AG1048" t="s">
        <v>43</v>
      </c>
      <c r="AH1048">
        <v>6.07</v>
      </c>
      <c r="AI1048">
        <v>168</v>
      </c>
    </row>
    <row r="1049" spans="1:35" x14ac:dyDescent="0.25">
      <c r="A1049" t="s">
        <v>8</v>
      </c>
      <c r="B1049" t="s">
        <v>49</v>
      </c>
      <c r="C1049" t="s">
        <v>43</v>
      </c>
      <c r="D1049">
        <v>7.3</v>
      </c>
      <c r="E1049">
        <v>167</v>
      </c>
      <c r="G1049" t="s">
        <v>9</v>
      </c>
      <c r="H1049" t="s">
        <v>49</v>
      </c>
      <c r="I1049" t="s">
        <v>43</v>
      </c>
      <c r="J1049">
        <v>37.89</v>
      </c>
      <c r="K1049">
        <v>167</v>
      </c>
      <c r="AE1049" t="s">
        <v>45</v>
      </c>
      <c r="AF1049" t="s">
        <v>49</v>
      </c>
      <c r="AG1049" t="s">
        <v>43</v>
      </c>
      <c r="AH1049">
        <v>6.06</v>
      </c>
      <c r="AI1049">
        <v>167</v>
      </c>
    </row>
    <row r="1050" spans="1:35" x14ac:dyDescent="0.25">
      <c r="A1050" t="s">
        <v>8</v>
      </c>
      <c r="B1050" t="s">
        <v>49</v>
      </c>
      <c r="C1050" t="s">
        <v>43</v>
      </c>
      <c r="D1050">
        <v>7.32</v>
      </c>
      <c r="E1050">
        <v>166</v>
      </c>
      <c r="G1050" t="s">
        <v>9</v>
      </c>
      <c r="H1050" t="s">
        <v>49</v>
      </c>
      <c r="I1050" t="s">
        <v>43</v>
      </c>
      <c r="J1050">
        <v>37.96</v>
      </c>
      <c r="K1050">
        <v>166</v>
      </c>
      <c r="AE1050" t="s">
        <v>45</v>
      </c>
      <c r="AF1050" t="s">
        <v>49</v>
      </c>
      <c r="AG1050" t="s">
        <v>43</v>
      </c>
      <c r="AH1050">
        <v>6.04</v>
      </c>
      <c r="AI1050">
        <v>166</v>
      </c>
    </row>
    <row r="1051" spans="1:35" x14ac:dyDescent="0.25">
      <c r="A1051" t="s">
        <v>8</v>
      </c>
      <c r="B1051" t="s">
        <v>49</v>
      </c>
      <c r="C1051" t="s">
        <v>43</v>
      </c>
      <c r="D1051">
        <v>7.33</v>
      </c>
      <c r="E1051">
        <v>165</v>
      </c>
      <c r="G1051" t="s">
        <v>9</v>
      </c>
      <c r="H1051" t="s">
        <v>49</v>
      </c>
      <c r="I1051" t="s">
        <v>43</v>
      </c>
      <c r="J1051">
        <v>38.04</v>
      </c>
      <c r="K1051">
        <v>165</v>
      </c>
      <c r="AE1051" t="s">
        <v>45</v>
      </c>
      <c r="AF1051" t="s">
        <v>49</v>
      </c>
      <c r="AG1051" t="s">
        <v>43</v>
      </c>
      <c r="AH1051">
        <v>6.03</v>
      </c>
      <c r="AI1051">
        <v>165</v>
      </c>
    </row>
    <row r="1052" spans="1:35" x14ac:dyDescent="0.25">
      <c r="A1052" t="s">
        <v>8</v>
      </c>
      <c r="B1052" t="s">
        <v>49</v>
      </c>
      <c r="C1052" t="s">
        <v>43</v>
      </c>
      <c r="D1052">
        <v>7.34</v>
      </c>
      <c r="E1052">
        <v>164</v>
      </c>
      <c r="G1052" t="s">
        <v>9</v>
      </c>
      <c r="H1052" t="s">
        <v>49</v>
      </c>
      <c r="I1052" t="s">
        <v>43</v>
      </c>
      <c r="J1052">
        <v>38.11</v>
      </c>
      <c r="K1052">
        <v>164</v>
      </c>
      <c r="AE1052" t="s">
        <v>45</v>
      </c>
      <c r="AF1052" t="s">
        <v>49</v>
      </c>
      <c r="AG1052" t="s">
        <v>43</v>
      </c>
      <c r="AH1052">
        <v>6.01</v>
      </c>
      <c r="AI1052">
        <v>164</v>
      </c>
    </row>
    <row r="1053" spans="1:35" x14ac:dyDescent="0.25">
      <c r="A1053" t="s">
        <v>8</v>
      </c>
      <c r="B1053" t="s">
        <v>49</v>
      </c>
      <c r="C1053" t="s">
        <v>43</v>
      </c>
      <c r="D1053">
        <v>7.35</v>
      </c>
      <c r="E1053">
        <v>163</v>
      </c>
      <c r="G1053" t="s">
        <v>9</v>
      </c>
      <c r="H1053" t="s">
        <v>49</v>
      </c>
      <c r="I1053" t="s">
        <v>43</v>
      </c>
      <c r="J1053">
        <v>38.18</v>
      </c>
      <c r="K1053">
        <v>163</v>
      </c>
      <c r="AE1053" t="s">
        <v>45</v>
      </c>
      <c r="AF1053" t="s">
        <v>49</v>
      </c>
      <c r="AG1053" t="s">
        <v>43</v>
      </c>
      <c r="AH1053">
        <v>6</v>
      </c>
      <c r="AI1053">
        <v>163</v>
      </c>
    </row>
    <row r="1054" spans="1:35" x14ac:dyDescent="0.25">
      <c r="A1054" t="s">
        <v>8</v>
      </c>
      <c r="B1054" t="s">
        <v>49</v>
      </c>
      <c r="C1054" t="s">
        <v>43</v>
      </c>
      <c r="D1054">
        <v>7.37</v>
      </c>
      <c r="E1054">
        <v>162</v>
      </c>
      <c r="G1054" t="s">
        <v>9</v>
      </c>
      <c r="H1054" t="s">
        <v>49</v>
      </c>
      <c r="I1054" t="s">
        <v>43</v>
      </c>
      <c r="J1054">
        <v>38.25</v>
      </c>
      <c r="K1054">
        <v>162</v>
      </c>
      <c r="AE1054" t="s">
        <v>45</v>
      </c>
      <c r="AF1054" t="s">
        <v>49</v>
      </c>
      <c r="AG1054" t="s">
        <v>43</v>
      </c>
      <c r="AH1054">
        <v>5.98</v>
      </c>
      <c r="AI1054">
        <v>162</v>
      </c>
    </row>
    <row r="1055" spans="1:35" x14ac:dyDescent="0.25">
      <c r="A1055" t="s">
        <v>8</v>
      </c>
      <c r="B1055" t="s">
        <v>49</v>
      </c>
      <c r="C1055" t="s">
        <v>43</v>
      </c>
      <c r="D1055">
        <v>7.38</v>
      </c>
      <c r="E1055">
        <v>161</v>
      </c>
      <c r="G1055" t="s">
        <v>9</v>
      </c>
      <c r="H1055" t="s">
        <v>49</v>
      </c>
      <c r="I1055" t="s">
        <v>43</v>
      </c>
      <c r="J1055">
        <v>38.33</v>
      </c>
      <c r="K1055">
        <v>161</v>
      </c>
      <c r="AE1055" t="s">
        <v>45</v>
      </c>
      <c r="AF1055" t="s">
        <v>49</v>
      </c>
      <c r="AG1055" t="s">
        <v>43</v>
      </c>
      <c r="AH1055">
        <v>5.97</v>
      </c>
      <c r="AI1055">
        <v>161</v>
      </c>
    </row>
    <row r="1056" spans="1:35" x14ac:dyDescent="0.25">
      <c r="A1056" t="s">
        <v>8</v>
      </c>
      <c r="B1056" t="s">
        <v>49</v>
      </c>
      <c r="C1056" t="s">
        <v>43</v>
      </c>
      <c r="D1056">
        <v>7.39</v>
      </c>
      <c r="E1056">
        <v>160</v>
      </c>
      <c r="G1056" t="s">
        <v>9</v>
      </c>
      <c r="H1056" t="s">
        <v>49</v>
      </c>
      <c r="I1056" t="s">
        <v>43</v>
      </c>
      <c r="J1056">
        <v>38.4</v>
      </c>
      <c r="K1056">
        <v>160</v>
      </c>
      <c r="AE1056" t="s">
        <v>45</v>
      </c>
      <c r="AF1056" t="s">
        <v>49</v>
      </c>
      <c r="AG1056" t="s">
        <v>43</v>
      </c>
      <c r="AH1056">
        <v>5.95</v>
      </c>
      <c r="AI1056">
        <v>160</v>
      </c>
    </row>
    <row r="1057" spans="1:35" x14ac:dyDescent="0.25">
      <c r="A1057" t="s">
        <v>8</v>
      </c>
      <c r="B1057" t="s">
        <v>49</v>
      </c>
      <c r="C1057" t="s">
        <v>43</v>
      </c>
      <c r="D1057">
        <v>7.4</v>
      </c>
      <c r="E1057">
        <v>159</v>
      </c>
      <c r="G1057" t="s">
        <v>9</v>
      </c>
      <c r="H1057" t="s">
        <v>49</v>
      </c>
      <c r="I1057" t="s">
        <v>43</v>
      </c>
      <c r="J1057">
        <v>38.47</v>
      </c>
      <c r="K1057">
        <v>159</v>
      </c>
      <c r="AE1057" t="s">
        <v>45</v>
      </c>
      <c r="AF1057" t="s">
        <v>49</v>
      </c>
      <c r="AG1057" t="s">
        <v>43</v>
      </c>
      <c r="AH1057">
        <v>5.94</v>
      </c>
      <c r="AI1057">
        <v>159</v>
      </c>
    </row>
    <row r="1058" spans="1:35" x14ac:dyDescent="0.25">
      <c r="A1058" t="s">
        <v>8</v>
      </c>
      <c r="B1058" t="s">
        <v>49</v>
      </c>
      <c r="C1058" t="s">
        <v>43</v>
      </c>
      <c r="D1058">
        <v>7.42</v>
      </c>
      <c r="E1058">
        <v>158</v>
      </c>
      <c r="G1058" t="s">
        <v>9</v>
      </c>
      <c r="H1058" t="s">
        <v>49</v>
      </c>
      <c r="I1058" t="s">
        <v>43</v>
      </c>
      <c r="J1058">
        <v>38.549999999999997</v>
      </c>
      <c r="K1058">
        <v>158</v>
      </c>
      <c r="AE1058" t="s">
        <v>45</v>
      </c>
      <c r="AF1058" t="s">
        <v>49</v>
      </c>
      <c r="AG1058" t="s">
        <v>43</v>
      </c>
      <c r="AH1058">
        <v>5.92</v>
      </c>
      <c r="AI1058">
        <v>158</v>
      </c>
    </row>
    <row r="1059" spans="1:35" x14ac:dyDescent="0.25">
      <c r="A1059" t="s">
        <v>8</v>
      </c>
      <c r="B1059" t="s">
        <v>49</v>
      </c>
      <c r="C1059" t="s">
        <v>43</v>
      </c>
      <c r="D1059">
        <v>7.43</v>
      </c>
      <c r="E1059">
        <v>157</v>
      </c>
      <c r="G1059" t="s">
        <v>9</v>
      </c>
      <c r="H1059" t="s">
        <v>49</v>
      </c>
      <c r="I1059" t="s">
        <v>43</v>
      </c>
      <c r="J1059">
        <v>38.619999999999997</v>
      </c>
      <c r="K1059">
        <v>157</v>
      </c>
      <c r="AE1059" t="s">
        <v>45</v>
      </c>
      <c r="AF1059" t="s">
        <v>49</v>
      </c>
      <c r="AG1059" t="s">
        <v>43</v>
      </c>
      <c r="AH1059">
        <v>5.9</v>
      </c>
      <c r="AI1059">
        <v>157</v>
      </c>
    </row>
    <row r="1060" spans="1:35" x14ac:dyDescent="0.25">
      <c r="A1060" t="s">
        <v>8</v>
      </c>
      <c r="B1060" t="s">
        <v>49</v>
      </c>
      <c r="C1060" t="s">
        <v>43</v>
      </c>
      <c r="D1060">
        <v>7.44</v>
      </c>
      <c r="E1060">
        <v>156</v>
      </c>
      <c r="G1060" t="s">
        <v>9</v>
      </c>
      <c r="H1060" t="s">
        <v>49</v>
      </c>
      <c r="I1060" t="s">
        <v>43</v>
      </c>
      <c r="J1060">
        <v>38.700000000000003</v>
      </c>
      <c r="K1060">
        <v>156</v>
      </c>
      <c r="AE1060" t="s">
        <v>45</v>
      </c>
      <c r="AF1060" t="s">
        <v>49</v>
      </c>
      <c r="AG1060" t="s">
        <v>43</v>
      </c>
      <c r="AH1060">
        <v>5.89</v>
      </c>
      <c r="AI1060">
        <v>156</v>
      </c>
    </row>
    <row r="1061" spans="1:35" x14ac:dyDescent="0.25">
      <c r="A1061" t="s">
        <v>8</v>
      </c>
      <c r="B1061" t="s">
        <v>49</v>
      </c>
      <c r="C1061" t="s">
        <v>43</v>
      </c>
      <c r="D1061">
        <v>7.45</v>
      </c>
      <c r="E1061">
        <v>155</v>
      </c>
      <c r="G1061" t="s">
        <v>9</v>
      </c>
      <c r="H1061" t="s">
        <v>49</v>
      </c>
      <c r="I1061" t="s">
        <v>43</v>
      </c>
      <c r="J1061">
        <v>38.770000000000003</v>
      </c>
      <c r="K1061">
        <v>155</v>
      </c>
      <c r="AE1061" t="s">
        <v>45</v>
      </c>
      <c r="AF1061" t="s">
        <v>49</v>
      </c>
      <c r="AG1061" t="s">
        <v>43</v>
      </c>
      <c r="AH1061">
        <v>5.87</v>
      </c>
      <c r="AI1061">
        <v>155</v>
      </c>
    </row>
    <row r="1062" spans="1:35" x14ac:dyDescent="0.25">
      <c r="A1062" t="s">
        <v>8</v>
      </c>
      <c r="B1062" t="s">
        <v>49</v>
      </c>
      <c r="C1062" t="s">
        <v>43</v>
      </c>
      <c r="D1062">
        <v>7.47</v>
      </c>
      <c r="E1062">
        <v>154</v>
      </c>
      <c r="G1062" t="s">
        <v>9</v>
      </c>
      <c r="H1062" t="s">
        <v>49</v>
      </c>
      <c r="I1062" t="s">
        <v>43</v>
      </c>
      <c r="J1062">
        <v>38.85</v>
      </c>
      <c r="K1062">
        <v>154</v>
      </c>
      <c r="AE1062" t="s">
        <v>45</v>
      </c>
      <c r="AF1062" t="s">
        <v>49</v>
      </c>
      <c r="AG1062" t="s">
        <v>43</v>
      </c>
      <c r="AH1062">
        <v>5.86</v>
      </c>
      <c r="AI1062">
        <v>154</v>
      </c>
    </row>
    <row r="1063" spans="1:35" x14ac:dyDescent="0.25">
      <c r="A1063" t="s">
        <v>8</v>
      </c>
      <c r="B1063" t="s">
        <v>49</v>
      </c>
      <c r="C1063" t="s">
        <v>43</v>
      </c>
      <c r="D1063">
        <v>7.48</v>
      </c>
      <c r="E1063">
        <v>153</v>
      </c>
      <c r="G1063" t="s">
        <v>9</v>
      </c>
      <c r="H1063" t="s">
        <v>49</v>
      </c>
      <c r="I1063" t="s">
        <v>43</v>
      </c>
      <c r="J1063">
        <v>38.92</v>
      </c>
      <c r="K1063">
        <v>153</v>
      </c>
      <c r="AE1063" t="s">
        <v>45</v>
      </c>
      <c r="AF1063" t="s">
        <v>49</v>
      </c>
      <c r="AG1063" t="s">
        <v>43</v>
      </c>
      <c r="AH1063">
        <v>5.84</v>
      </c>
      <c r="AI1063">
        <v>153</v>
      </c>
    </row>
    <row r="1064" spans="1:35" x14ac:dyDescent="0.25">
      <c r="A1064" t="s">
        <v>8</v>
      </c>
      <c r="B1064" t="s">
        <v>49</v>
      </c>
      <c r="C1064" t="s">
        <v>43</v>
      </c>
      <c r="D1064">
        <v>7.49</v>
      </c>
      <c r="E1064">
        <v>152</v>
      </c>
      <c r="G1064" t="s">
        <v>9</v>
      </c>
      <c r="H1064" t="s">
        <v>49</v>
      </c>
      <c r="I1064" t="s">
        <v>43</v>
      </c>
      <c r="J1064">
        <v>39</v>
      </c>
      <c r="K1064">
        <v>152</v>
      </c>
      <c r="AE1064" t="s">
        <v>45</v>
      </c>
      <c r="AF1064" t="s">
        <v>49</v>
      </c>
      <c r="AG1064" t="s">
        <v>43</v>
      </c>
      <c r="AH1064">
        <v>5.83</v>
      </c>
      <c r="AI1064">
        <v>152</v>
      </c>
    </row>
    <row r="1065" spans="1:35" x14ac:dyDescent="0.25">
      <c r="A1065" t="s">
        <v>8</v>
      </c>
      <c r="B1065" t="s">
        <v>49</v>
      </c>
      <c r="C1065" t="s">
        <v>43</v>
      </c>
      <c r="D1065">
        <v>7.51</v>
      </c>
      <c r="E1065">
        <v>151</v>
      </c>
      <c r="G1065" t="s">
        <v>9</v>
      </c>
      <c r="H1065" t="s">
        <v>49</v>
      </c>
      <c r="I1065" t="s">
        <v>43</v>
      </c>
      <c r="J1065">
        <v>39.07</v>
      </c>
      <c r="K1065">
        <v>151</v>
      </c>
      <c r="AE1065" t="s">
        <v>45</v>
      </c>
      <c r="AF1065" t="s">
        <v>49</v>
      </c>
      <c r="AG1065" t="s">
        <v>43</v>
      </c>
      <c r="AH1065">
        <v>5.81</v>
      </c>
      <c r="AI1065">
        <v>151</v>
      </c>
    </row>
    <row r="1066" spans="1:35" x14ac:dyDescent="0.25">
      <c r="A1066" t="s">
        <v>8</v>
      </c>
      <c r="B1066" t="s">
        <v>49</v>
      </c>
      <c r="C1066" t="s">
        <v>43</v>
      </c>
      <c r="D1066">
        <v>7.52</v>
      </c>
      <c r="E1066">
        <v>150</v>
      </c>
      <c r="G1066" t="s">
        <v>9</v>
      </c>
      <c r="H1066" t="s">
        <v>49</v>
      </c>
      <c r="I1066" t="s">
        <v>43</v>
      </c>
      <c r="J1066">
        <v>39.15</v>
      </c>
      <c r="K1066">
        <v>150</v>
      </c>
      <c r="AE1066" t="s">
        <v>45</v>
      </c>
      <c r="AF1066" t="s">
        <v>49</v>
      </c>
      <c r="AG1066" t="s">
        <v>43</v>
      </c>
      <c r="AH1066">
        <v>5.8</v>
      </c>
      <c r="AI1066">
        <v>150</v>
      </c>
    </row>
    <row r="1067" spans="1:35" x14ac:dyDescent="0.25">
      <c r="A1067" t="s">
        <v>8</v>
      </c>
      <c r="B1067" t="s">
        <v>49</v>
      </c>
      <c r="C1067" t="s">
        <v>43</v>
      </c>
      <c r="D1067">
        <v>7.53</v>
      </c>
      <c r="E1067">
        <v>149</v>
      </c>
      <c r="G1067" t="s">
        <v>9</v>
      </c>
      <c r="H1067" t="s">
        <v>49</v>
      </c>
      <c r="I1067" t="s">
        <v>43</v>
      </c>
      <c r="J1067">
        <v>39.229999999999997</v>
      </c>
      <c r="K1067">
        <v>149</v>
      </c>
      <c r="AE1067" t="s">
        <v>45</v>
      </c>
      <c r="AF1067" t="s">
        <v>49</v>
      </c>
      <c r="AG1067" t="s">
        <v>43</v>
      </c>
      <c r="AH1067">
        <v>5.78</v>
      </c>
      <c r="AI1067">
        <v>149</v>
      </c>
    </row>
    <row r="1068" spans="1:35" x14ac:dyDescent="0.25">
      <c r="A1068" t="s">
        <v>8</v>
      </c>
      <c r="B1068" t="s">
        <v>49</v>
      </c>
      <c r="C1068" t="s">
        <v>43</v>
      </c>
      <c r="D1068">
        <v>7.55</v>
      </c>
      <c r="E1068">
        <v>148</v>
      </c>
      <c r="G1068" t="s">
        <v>9</v>
      </c>
      <c r="H1068" t="s">
        <v>49</v>
      </c>
      <c r="I1068" t="s">
        <v>43</v>
      </c>
      <c r="J1068">
        <v>39.299999999999997</v>
      </c>
      <c r="K1068">
        <v>148</v>
      </c>
      <c r="AE1068" t="s">
        <v>45</v>
      </c>
      <c r="AF1068" t="s">
        <v>49</v>
      </c>
      <c r="AG1068" t="s">
        <v>43</v>
      </c>
      <c r="AH1068">
        <v>5.77</v>
      </c>
      <c r="AI1068">
        <v>148</v>
      </c>
    </row>
    <row r="1069" spans="1:35" x14ac:dyDescent="0.25">
      <c r="A1069" t="s">
        <v>8</v>
      </c>
      <c r="B1069" t="s">
        <v>49</v>
      </c>
      <c r="C1069" t="s">
        <v>43</v>
      </c>
      <c r="D1069">
        <v>7.56</v>
      </c>
      <c r="E1069">
        <v>147</v>
      </c>
      <c r="G1069" t="s">
        <v>9</v>
      </c>
      <c r="H1069" t="s">
        <v>49</v>
      </c>
      <c r="I1069" t="s">
        <v>43</v>
      </c>
      <c r="J1069">
        <v>39.380000000000003</v>
      </c>
      <c r="K1069">
        <v>147</v>
      </c>
      <c r="AE1069" t="s">
        <v>45</v>
      </c>
      <c r="AF1069" t="s">
        <v>49</v>
      </c>
      <c r="AG1069" t="s">
        <v>43</v>
      </c>
      <c r="AH1069">
        <v>5.75</v>
      </c>
      <c r="AI1069">
        <v>147</v>
      </c>
    </row>
    <row r="1070" spans="1:35" x14ac:dyDescent="0.25">
      <c r="A1070" t="s">
        <v>8</v>
      </c>
      <c r="B1070" t="s">
        <v>49</v>
      </c>
      <c r="C1070" t="s">
        <v>43</v>
      </c>
      <c r="D1070">
        <v>7.57</v>
      </c>
      <c r="E1070">
        <v>146</v>
      </c>
      <c r="G1070" t="s">
        <v>9</v>
      </c>
      <c r="H1070" t="s">
        <v>49</v>
      </c>
      <c r="I1070" t="s">
        <v>43</v>
      </c>
      <c r="J1070">
        <v>39.46</v>
      </c>
      <c r="K1070">
        <v>146</v>
      </c>
      <c r="AE1070" t="s">
        <v>45</v>
      </c>
      <c r="AF1070" t="s">
        <v>49</v>
      </c>
      <c r="AG1070" t="s">
        <v>43</v>
      </c>
      <c r="AH1070">
        <v>5.73</v>
      </c>
      <c r="AI1070">
        <v>146</v>
      </c>
    </row>
    <row r="1071" spans="1:35" x14ac:dyDescent="0.25">
      <c r="A1071" t="s">
        <v>8</v>
      </c>
      <c r="B1071" t="s">
        <v>49</v>
      </c>
      <c r="C1071" t="s">
        <v>43</v>
      </c>
      <c r="D1071">
        <v>7.58</v>
      </c>
      <c r="E1071">
        <v>145</v>
      </c>
      <c r="G1071" t="s">
        <v>9</v>
      </c>
      <c r="H1071" t="s">
        <v>49</v>
      </c>
      <c r="I1071" t="s">
        <v>43</v>
      </c>
      <c r="J1071">
        <v>39.53</v>
      </c>
      <c r="K1071">
        <v>145</v>
      </c>
      <c r="AE1071" t="s">
        <v>45</v>
      </c>
      <c r="AF1071" t="s">
        <v>49</v>
      </c>
      <c r="AG1071" t="s">
        <v>43</v>
      </c>
      <c r="AH1071">
        <v>5.72</v>
      </c>
      <c r="AI1071">
        <v>145</v>
      </c>
    </row>
    <row r="1072" spans="1:35" x14ac:dyDescent="0.25">
      <c r="A1072" t="s">
        <v>8</v>
      </c>
      <c r="B1072" t="s">
        <v>49</v>
      </c>
      <c r="C1072" t="s">
        <v>43</v>
      </c>
      <c r="D1072">
        <v>7.6</v>
      </c>
      <c r="E1072">
        <v>144</v>
      </c>
      <c r="G1072" t="s">
        <v>9</v>
      </c>
      <c r="H1072" t="s">
        <v>49</v>
      </c>
      <c r="I1072" t="s">
        <v>43</v>
      </c>
      <c r="J1072">
        <v>39.61</v>
      </c>
      <c r="K1072">
        <v>144</v>
      </c>
      <c r="AE1072" t="s">
        <v>45</v>
      </c>
      <c r="AF1072" t="s">
        <v>49</v>
      </c>
      <c r="AG1072" t="s">
        <v>43</v>
      </c>
      <c r="AH1072">
        <v>5.7</v>
      </c>
      <c r="AI1072">
        <v>144</v>
      </c>
    </row>
    <row r="1073" spans="1:35" x14ac:dyDescent="0.25">
      <c r="A1073" t="s">
        <v>8</v>
      </c>
      <c r="B1073" t="s">
        <v>49</v>
      </c>
      <c r="C1073" t="s">
        <v>43</v>
      </c>
      <c r="D1073">
        <v>7.61</v>
      </c>
      <c r="E1073">
        <v>143</v>
      </c>
      <c r="G1073" t="s">
        <v>9</v>
      </c>
      <c r="H1073" t="s">
        <v>49</v>
      </c>
      <c r="I1073" t="s">
        <v>43</v>
      </c>
      <c r="J1073">
        <v>39.69</v>
      </c>
      <c r="K1073">
        <v>143</v>
      </c>
      <c r="AE1073" t="s">
        <v>45</v>
      </c>
      <c r="AF1073" t="s">
        <v>49</v>
      </c>
      <c r="AG1073" t="s">
        <v>43</v>
      </c>
      <c r="AH1073">
        <v>5.69</v>
      </c>
      <c r="AI1073">
        <v>143</v>
      </c>
    </row>
    <row r="1074" spans="1:35" x14ac:dyDescent="0.25">
      <c r="A1074" t="s">
        <v>8</v>
      </c>
      <c r="B1074" t="s">
        <v>49</v>
      </c>
      <c r="C1074" t="s">
        <v>43</v>
      </c>
      <c r="D1074">
        <v>7.62</v>
      </c>
      <c r="E1074">
        <v>142</v>
      </c>
      <c r="G1074" t="s">
        <v>9</v>
      </c>
      <c r="H1074" t="s">
        <v>49</v>
      </c>
      <c r="I1074" t="s">
        <v>43</v>
      </c>
      <c r="J1074">
        <v>39.770000000000003</v>
      </c>
      <c r="K1074">
        <v>142</v>
      </c>
      <c r="AE1074" t="s">
        <v>45</v>
      </c>
      <c r="AF1074" t="s">
        <v>49</v>
      </c>
      <c r="AG1074" t="s">
        <v>43</v>
      </c>
      <c r="AH1074">
        <v>5.67</v>
      </c>
      <c r="AI1074">
        <v>142</v>
      </c>
    </row>
    <row r="1075" spans="1:35" x14ac:dyDescent="0.25">
      <c r="A1075" t="s">
        <v>8</v>
      </c>
      <c r="B1075" t="s">
        <v>49</v>
      </c>
      <c r="C1075" t="s">
        <v>43</v>
      </c>
      <c r="D1075">
        <v>7.64</v>
      </c>
      <c r="E1075">
        <v>141</v>
      </c>
      <c r="G1075" t="s">
        <v>9</v>
      </c>
      <c r="H1075" t="s">
        <v>49</v>
      </c>
      <c r="I1075" t="s">
        <v>43</v>
      </c>
      <c r="J1075">
        <v>39.840000000000003</v>
      </c>
      <c r="K1075">
        <v>141</v>
      </c>
      <c r="AE1075" t="s">
        <v>45</v>
      </c>
      <c r="AF1075" t="s">
        <v>49</v>
      </c>
      <c r="AG1075" t="s">
        <v>43</v>
      </c>
      <c r="AH1075">
        <v>5.65</v>
      </c>
      <c r="AI1075">
        <v>141</v>
      </c>
    </row>
    <row r="1076" spans="1:35" x14ac:dyDescent="0.25">
      <c r="A1076" t="s">
        <v>8</v>
      </c>
      <c r="B1076" t="s">
        <v>49</v>
      </c>
      <c r="C1076" t="s">
        <v>43</v>
      </c>
      <c r="D1076">
        <v>7.65</v>
      </c>
      <c r="E1076">
        <v>140</v>
      </c>
      <c r="G1076" t="s">
        <v>9</v>
      </c>
      <c r="H1076" t="s">
        <v>49</v>
      </c>
      <c r="I1076" t="s">
        <v>43</v>
      </c>
      <c r="J1076">
        <v>39.92</v>
      </c>
      <c r="K1076">
        <v>140</v>
      </c>
      <c r="AE1076" t="s">
        <v>45</v>
      </c>
      <c r="AF1076" t="s">
        <v>49</v>
      </c>
      <c r="AG1076" t="s">
        <v>43</v>
      </c>
      <c r="AH1076">
        <v>5.64</v>
      </c>
      <c r="AI1076">
        <v>140</v>
      </c>
    </row>
    <row r="1077" spans="1:35" x14ac:dyDescent="0.25">
      <c r="A1077" t="s">
        <v>8</v>
      </c>
      <c r="B1077" t="s">
        <v>49</v>
      </c>
      <c r="C1077" t="s">
        <v>43</v>
      </c>
      <c r="D1077">
        <v>7.67</v>
      </c>
      <c r="E1077">
        <v>139</v>
      </c>
      <c r="G1077" t="s">
        <v>9</v>
      </c>
      <c r="H1077" t="s">
        <v>49</v>
      </c>
      <c r="I1077" t="s">
        <v>43</v>
      </c>
      <c r="J1077">
        <v>40</v>
      </c>
      <c r="K1077">
        <v>139</v>
      </c>
      <c r="AE1077" t="s">
        <v>45</v>
      </c>
      <c r="AF1077" t="s">
        <v>49</v>
      </c>
      <c r="AG1077" t="s">
        <v>43</v>
      </c>
      <c r="AH1077">
        <v>5.62</v>
      </c>
      <c r="AI1077">
        <v>139</v>
      </c>
    </row>
    <row r="1078" spans="1:35" x14ac:dyDescent="0.25">
      <c r="A1078" t="s">
        <v>8</v>
      </c>
      <c r="B1078" t="s">
        <v>49</v>
      </c>
      <c r="C1078" t="s">
        <v>43</v>
      </c>
      <c r="D1078">
        <v>7.68</v>
      </c>
      <c r="E1078">
        <v>138</v>
      </c>
      <c r="G1078" t="s">
        <v>9</v>
      </c>
      <c r="H1078" t="s">
        <v>49</v>
      </c>
      <c r="I1078" t="s">
        <v>43</v>
      </c>
      <c r="J1078">
        <v>40.08</v>
      </c>
      <c r="K1078">
        <v>138</v>
      </c>
      <c r="AE1078" t="s">
        <v>45</v>
      </c>
      <c r="AF1078" t="s">
        <v>49</v>
      </c>
      <c r="AG1078" t="s">
        <v>43</v>
      </c>
      <c r="AH1078">
        <v>5.61</v>
      </c>
      <c r="AI1078">
        <v>138</v>
      </c>
    </row>
    <row r="1079" spans="1:35" x14ac:dyDescent="0.25">
      <c r="A1079" t="s">
        <v>8</v>
      </c>
      <c r="B1079" t="s">
        <v>49</v>
      </c>
      <c r="C1079" t="s">
        <v>43</v>
      </c>
      <c r="D1079">
        <v>7.69</v>
      </c>
      <c r="E1079">
        <v>137</v>
      </c>
      <c r="G1079" t="s">
        <v>9</v>
      </c>
      <c r="H1079" t="s">
        <v>49</v>
      </c>
      <c r="I1079" t="s">
        <v>43</v>
      </c>
      <c r="J1079">
        <v>40.159999999999997</v>
      </c>
      <c r="K1079">
        <v>137</v>
      </c>
      <c r="AE1079" t="s">
        <v>45</v>
      </c>
      <c r="AF1079" t="s">
        <v>49</v>
      </c>
      <c r="AG1079" t="s">
        <v>43</v>
      </c>
      <c r="AH1079">
        <v>5.59</v>
      </c>
      <c r="AI1079">
        <v>137</v>
      </c>
    </row>
    <row r="1080" spans="1:35" x14ac:dyDescent="0.25">
      <c r="A1080" t="s">
        <v>8</v>
      </c>
      <c r="B1080" t="s">
        <v>49</v>
      </c>
      <c r="C1080" t="s">
        <v>43</v>
      </c>
      <c r="D1080">
        <v>7.71</v>
      </c>
      <c r="E1080">
        <v>136</v>
      </c>
      <c r="G1080" t="s">
        <v>9</v>
      </c>
      <c r="H1080" t="s">
        <v>49</v>
      </c>
      <c r="I1080" t="s">
        <v>43</v>
      </c>
      <c r="J1080">
        <v>40.24</v>
      </c>
      <c r="K1080">
        <v>136</v>
      </c>
      <c r="AE1080" t="s">
        <v>45</v>
      </c>
      <c r="AF1080" t="s">
        <v>49</v>
      </c>
      <c r="AG1080" t="s">
        <v>43</v>
      </c>
      <c r="AH1080">
        <v>5.57</v>
      </c>
      <c r="AI1080">
        <v>136</v>
      </c>
    </row>
    <row r="1081" spans="1:35" x14ac:dyDescent="0.25">
      <c r="A1081" t="s">
        <v>8</v>
      </c>
      <c r="B1081" t="s">
        <v>49</v>
      </c>
      <c r="C1081" t="s">
        <v>43</v>
      </c>
      <c r="D1081">
        <v>7.72</v>
      </c>
      <c r="E1081">
        <v>135</v>
      </c>
      <c r="G1081" t="s">
        <v>9</v>
      </c>
      <c r="H1081" t="s">
        <v>49</v>
      </c>
      <c r="I1081" t="s">
        <v>43</v>
      </c>
      <c r="J1081">
        <v>40.32</v>
      </c>
      <c r="K1081">
        <v>135</v>
      </c>
      <c r="AE1081" t="s">
        <v>45</v>
      </c>
      <c r="AF1081" t="s">
        <v>49</v>
      </c>
      <c r="AG1081" t="s">
        <v>43</v>
      </c>
      <c r="AH1081">
        <v>5.56</v>
      </c>
      <c r="AI1081">
        <v>135</v>
      </c>
    </row>
    <row r="1082" spans="1:35" x14ac:dyDescent="0.25">
      <c r="A1082" t="s">
        <v>8</v>
      </c>
      <c r="B1082" t="s">
        <v>49</v>
      </c>
      <c r="C1082" t="s">
        <v>43</v>
      </c>
      <c r="D1082">
        <v>7.73</v>
      </c>
      <c r="E1082">
        <v>134</v>
      </c>
      <c r="G1082" t="s">
        <v>9</v>
      </c>
      <c r="H1082" t="s">
        <v>49</v>
      </c>
      <c r="I1082" t="s">
        <v>43</v>
      </c>
      <c r="J1082">
        <v>40.4</v>
      </c>
      <c r="K1082">
        <v>134</v>
      </c>
      <c r="AE1082" t="s">
        <v>45</v>
      </c>
      <c r="AF1082" t="s">
        <v>49</v>
      </c>
      <c r="AG1082" t="s">
        <v>43</v>
      </c>
      <c r="AH1082">
        <v>5.54</v>
      </c>
      <c r="AI1082">
        <v>134</v>
      </c>
    </row>
    <row r="1083" spans="1:35" x14ac:dyDescent="0.25">
      <c r="A1083" t="s">
        <v>8</v>
      </c>
      <c r="B1083" t="s">
        <v>49</v>
      </c>
      <c r="C1083" t="s">
        <v>43</v>
      </c>
      <c r="D1083">
        <v>7.75</v>
      </c>
      <c r="E1083">
        <v>133</v>
      </c>
      <c r="G1083" t="s">
        <v>9</v>
      </c>
      <c r="H1083" t="s">
        <v>49</v>
      </c>
      <c r="I1083" t="s">
        <v>43</v>
      </c>
      <c r="J1083">
        <v>40.479999999999997</v>
      </c>
      <c r="K1083">
        <v>133</v>
      </c>
      <c r="AE1083" t="s">
        <v>45</v>
      </c>
      <c r="AF1083" t="s">
        <v>49</v>
      </c>
      <c r="AG1083" t="s">
        <v>43</v>
      </c>
      <c r="AH1083">
        <v>5.52</v>
      </c>
      <c r="AI1083">
        <v>133</v>
      </c>
    </row>
    <row r="1084" spans="1:35" x14ac:dyDescent="0.25">
      <c r="A1084" t="s">
        <v>8</v>
      </c>
      <c r="B1084" t="s">
        <v>49</v>
      </c>
      <c r="C1084" t="s">
        <v>43</v>
      </c>
      <c r="D1084">
        <v>7.76</v>
      </c>
      <c r="E1084">
        <v>132</v>
      </c>
      <c r="G1084" t="s">
        <v>9</v>
      </c>
      <c r="H1084" t="s">
        <v>49</v>
      </c>
      <c r="I1084" t="s">
        <v>43</v>
      </c>
      <c r="J1084">
        <v>40.56</v>
      </c>
      <c r="K1084">
        <v>132</v>
      </c>
      <c r="AE1084" t="s">
        <v>45</v>
      </c>
      <c r="AF1084" t="s">
        <v>49</v>
      </c>
      <c r="AG1084" t="s">
        <v>43</v>
      </c>
      <c r="AH1084">
        <v>5.51</v>
      </c>
      <c r="AI1084">
        <v>132</v>
      </c>
    </row>
    <row r="1085" spans="1:35" x14ac:dyDescent="0.25">
      <c r="A1085" t="s">
        <v>8</v>
      </c>
      <c r="B1085" t="s">
        <v>49</v>
      </c>
      <c r="C1085" t="s">
        <v>43</v>
      </c>
      <c r="D1085">
        <v>7.78</v>
      </c>
      <c r="E1085">
        <v>131</v>
      </c>
      <c r="G1085" t="s">
        <v>9</v>
      </c>
      <c r="H1085" t="s">
        <v>49</v>
      </c>
      <c r="I1085" t="s">
        <v>43</v>
      </c>
      <c r="J1085">
        <v>40.64</v>
      </c>
      <c r="K1085">
        <v>131</v>
      </c>
      <c r="AE1085" t="s">
        <v>45</v>
      </c>
      <c r="AF1085" t="s">
        <v>49</v>
      </c>
      <c r="AG1085" t="s">
        <v>43</v>
      </c>
      <c r="AH1085">
        <v>5.49</v>
      </c>
      <c r="AI1085">
        <v>131</v>
      </c>
    </row>
    <row r="1086" spans="1:35" x14ac:dyDescent="0.25">
      <c r="A1086" t="s">
        <v>8</v>
      </c>
      <c r="B1086" t="s">
        <v>49</v>
      </c>
      <c r="C1086" t="s">
        <v>43</v>
      </c>
      <c r="D1086">
        <v>7.79</v>
      </c>
      <c r="E1086">
        <v>130</v>
      </c>
      <c r="G1086" t="s">
        <v>9</v>
      </c>
      <c r="H1086" t="s">
        <v>49</v>
      </c>
      <c r="I1086" t="s">
        <v>43</v>
      </c>
      <c r="J1086">
        <v>40.72</v>
      </c>
      <c r="K1086">
        <v>130</v>
      </c>
      <c r="AE1086" t="s">
        <v>45</v>
      </c>
      <c r="AF1086" t="s">
        <v>49</v>
      </c>
      <c r="AG1086" t="s">
        <v>43</v>
      </c>
      <c r="AH1086">
        <v>5.47</v>
      </c>
      <c r="AI1086">
        <v>130</v>
      </c>
    </row>
    <row r="1087" spans="1:35" x14ac:dyDescent="0.25">
      <c r="A1087" t="s">
        <v>8</v>
      </c>
      <c r="B1087" t="s">
        <v>49</v>
      </c>
      <c r="C1087" t="s">
        <v>43</v>
      </c>
      <c r="D1087">
        <v>7.8</v>
      </c>
      <c r="E1087">
        <v>129</v>
      </c>
      <c r="G1087" t="s">
        <v>9</v>
      </c>
      <c r="H1087" t="s">
        <v>49</v>
      </c>
      <c r="I1087" t="s">
        <v>43</v>
      </c>
      <c r="J1087">
        <v>40.799999999999997</v>
      </c>
      <c r="K1087">
        <v>129</v>
      </c>
      <c r="AE1087" t="s">
        <v>45</v>
      </c>
      <c r="AF1087" t="s">
        <v>49</v>
      </c>
      <c r="AG1087" t="s">
        <v>43</v>
      </c>
      <c r="AH1087">
        <v>5.46</v>
      </c>
      <c r="AI1087">
        <v>129</v>
      </c>
    </row>
    <row r="1088" spans="1:35" x14ac:dyDescent="0.25">
      <c r="A1088" t="s">
        <v>8</v>
      </c>
      <c r="B1088" t="s">
        <v>49</v>
      </c>
      <c r="C1088" t="s">
        <v>43</v>
      </c>
      <c r="D1088">
        <v>7.81</v>
      </c>
      <c r="E1088">
        <v>128</v>
      </c>
      <c r="G1088" t="s">
        <v>9</v>
      </c>
      <c r="H1088" t="s">
        <v>49</v>
      </c>
      <c r="I1088" t="s">
        <v>43</v>
      </c>
      <c r="J1088">
        <v>40.89</v>
      </c>
      <c r="K1088">
        <v>128</v>
      </c>
      <c r="AE1088" t="s">
        <v>45</v>
      </c>
      <c r="AF1088" t="s">
        <v>49</v>
      </c>
      <c r="AG1088" t="s">
        <v>43</v>
      </c>
      <c r="AH1088">
        <v>5.44</v>
      </c>
      <c r="AI1088">
        <v>128</v>
      </c>
    </row>
    <row r="1089" spans="1:35" x14ac:dyDescent="0.25">
      <c r="A1089" t="s">
        <v>8</v>
      </c>
      <c r="B1089" t="s">
        <v>49</v>
      </c>
      <c r="C1089" t="s">
        <v>43</v>
      </c>
      <c r="D1089">
        <v>7.83</v>
      </c>
      <c r="E1089">
        <v>127</v>
      </c>
      <c r="G1089" t="s">
        <v>9</v>
      </c>
      <c r="H1089" t="s">
        <v>49</v>
      </c>
      <c r="I1089" t="s">
        <v>43</v>
      </c>
      <c r="J1089">
        <v>40.97</v>
      </c>
      <c r="K1089">
        <v>127</v>
      </c>
      <c r="AE1089" t="s">
        <v>45</v>
      </c>
      <c r="AF1089" t="s">
        <v>49</v>
      </c>
      <c r="AG1089" t="s">
        <v>43</v>
      </c>
      <c r="AH1089">
        <v>5.42</v>
      </c>
      <c r="AI1089">
        <v>127</v>
      </c>
    </row>
    <row r="1090" spans="1:35" x14ac:dyDescent="0.25">
      <c r="A1090" t="s">
        <v>8</v>
      </c>
      <c r="B1090" t="s">
        <v>49</v>
      </c>
      <c r="C1090" t="s">
        <v>43</v>
      </c>
      <c r="D1090">
        <v>7.85</v>
      </c>
      <c r="E1090">
        <v>126</v>
      </c>
      <c r="G1090" t="s">
        <v>9</v>
      </c>
      <c r="H1090" t="s">
        <v>49</v>
      </c>
      <c r="I1090" t="s">
        <v>43</v>
      </c>
      <c r="J1090">
        <v>41.05</v>
      </c>
      <c r="K1090">
        <v>126</v>
      </c>
      <c r="AE1090" t="s">
        <v>45</v>
      </c>
      <c r="AF1090" t="s">
        <v>49</v>
      </c>
      <c r="AG1090" t="s">
        <v>43</v>
      </c>
      <c r="AH1090">
        <v>5.41</v>
      </c>
      <c r="AI1090">
        <v>126</v>
      </c>
    </row>
    <row r="1091" spans="1:35" x14ac:dyDescent="0.25">
      <c r="A1091" t="s">
        <v>8</v>
      </c>
      <c r="B1091" t="s">
        <v>49</v>
      </c>
      <c r="C1091" t="s">
        <v>43</v>
      </c>
      <c r="D1091">
        <v>7.86</v>
      </c>
      <c r="E1091">
        <v>125</v>
      </c>
      <c r="G1091" t="s">
        <v>9</v>
      </c>
      <c r="H1091" t="s">
        <v>49</v>
      </c>
      <c r="I1091" t="s">
        <v>43</v>
      </c>
      <c r="J1091">
        <v>41.13</v>
      </c>
      <c r="K1091">
        <v>125</v>
      </c>
      <c r="AE1091" t="s">
        <v>45</v>
      </c>
      <c r="AF1091" t="s">
        <v>49</v>
      </c>
      <c r="AG1091" t="s">
        <v>43</v>
      </c>
      <c r="AH1091">
        <v>5.39</v>
      </c>
      <c r="AI1091">
        <v>125</v>
      </c>
    </row>
    <row r="1092" spans="1:35" x14ac:dyDescent="0.25">
      <c r="A1092" t="s">
        <v>8</v>
      </c>
      <c r="B1092" t="s">
        <v>49</v>
      </c>
      <c r="C1092" t="s">
        <v>43</v>
      </c>
      <c r="D1092">
        <v>7.87</v>
      </c>
      <c r="E1092">
        <v>124</v>
      </c>
      <c r="G1092" t="s">
        <v>9</v>
      </c>
      <c r="H1092" t="s">
        <v>49</v>
      </c>
      <c r="I1092" t="s">
        <v>43</v>
      </c>
      <c r="J1092">
        <v>41.22</v>
      </c>
      <c r="K1092">
        <v>124</v>
      </c>
      <c r="AE1092" t="s">
        <v>45</v>
      </c>
      <c r="AF1092" t="s">
        <v>49</v>
      </c>
      <c r="AG1092" t="s">
        <v>43</v>
      </c>
      <c r="AH1092">
        <v>5.37</v>
      </c>
      <c r="AI1092">
        <v>124</v>
      </c>
    </row>
    <row r="1093" spans="1:35" x14ac:dyDescent="0.25">
      <c r="A1093" t="s">
        <v>8</v>
      </c>
      <c r="B1093" t="s">
        <v>49</v>
      </c>
      <c r="C1093" t="s">
        <v>43</v>
      </c>
      <c r="D1093">
        <v>7.89</v>
      </c>
      <c r="E1093">
        <v>123</v>
      </c>
      <c r="G1093" t="s">
        <v>9</v>
      </c>
      <c r="H1093" t="s">
        <v>49</v>
      </c>
      <c r="I1093" t="s">
        <v>43</v>
      </c>
      <c r="J1093">
        <v>41.3</v>
      </c>
      <c r="K1093">
        <v>123</v>
      </c>
      <c r="AE1093" t="s">
        <v>45</v>
      </c>
      <c r="AF1093" t="s">
        <v>49</v>
      </c>
      <c r="AG1093" t="s">
        <v>43</v>
      </c>
      <c r="AH1093">
        <v>5.36</v>
      </c>
      <c r="AI1093">
        <v>123</v>
      </c>
    </row>
    <row r="1094" spans="1:35" x14ac:dyDescent="0.25">
      <c r="A1094" t="s">
        <v>8</v>
      </c>
      <c r="B1094" t="s">
        <v>49</v>
      </c>
      <c r="C1094" t="s">
        <v>43</v>
      </c>
      <c r="D1094">
        <v>7.9</v>
      </c>
      <c r="E1094">
        <v>122</v>
      </c>
      <c r="G1094" t="s">
        <v>9</v>
      </c>
      <c r="H1094" t="s">
        <v>49</v>
      </c>
      <c r="I1094" t="s">
        <v>43</v>
      </c>
      <c r="J1094">
        <v>41.39</v>
      </c>
      <c r="K1094">
        <v>122</v>
      </c>
      <c r="AE1094" t="s">
        <v>45</v>
      </c>
      <c r="AF1094" t="s">
        <v>49</v>
      </c>
      <c r="AG1094" t="s">
        <v>43</v>
      </c>
      <c r="AH1094">
        <v>5.34</v>
      </c>
      <c r="AI1094">
        <v>122</v>
      </c>
    </row>
    <row r="1095" spans="1:35" x14ac:dyDescent="0.25">
      <c r="A1095" t="s">
        <v>8</v>
      </c>
      <c r="B1095" t="s">
        <v>49</v>
      </c>
      <c r="C1095" t="s">
        <v>43</v>
      </c>
      <c r="D1095">
        <v>7.92</v>
      </c>
      <c r="E1095">
        <v>121</v>
      </c>
      <c r="G1095" t="s">
        <v>9</v>
      </c>
      <c r="H1095" t="s">
        <v>49</v>
      </c>
      <c r="I1095" t="s">
        <v>43</v>
      </c>
      <c r="J1095">
        <v>41.47</v>
      </c>
      <c r="K1095">
        <v>121</v>
      </c>
      <c r="AE1095" t="s">
        <v>45</v>
      </c>
      <c r="AF1095" t="s">
        <v>49</v>
      </c>
      <c r="AG1095" t="s">
        <v>43</v>
      </c>
      <c r="AH1095">
        <v>5.32</v>
      </c>
      <c r="AI1095">
        <v>121</v>
      </c>
    </row>
    <row r="1096" spans="1:35" x14ac:dyDescent="0.25">
      <c r="A1096" t="s">
        <v>8</v>
      </c>
      <c r="B1096" t="s">
        <v>49</v>
      </c>
      <c r="C1096" t="s">
        <v>43</v>
      </c>
      <c r="D1096">
        <v>7.93</v>
      </c>
      <c r="E1096">
        <v>120</v>
      </c>
      <c r="G1096" t="s">
        <v>9</v>
      </c>
      <c r="H1096" t="s">
        <v>49</v>
      </c>
      <c r="I1096" t="s">
        <v>43</v>
      </c>
      <c r="J1096">
        <v>41.55</v>
      </c>
      <c r="K1096">
        <v>120</v>
      </c>
      <c r="AE1096" t="s">
        <v>45</v>
      </c>
      <c r="AF1096" t="s">
        <v>49</v>
      </c>
      <c r="AG1096" t="s">
        <v>43</v>
      </c>
      <c r="AH1096">
        <v>5.3</v>
      </c>
      <c r="AI1096">
        <v>120</v>
      </c>
    </row>
    <row r="1097" spans="1:35" x14ac:dyDescent="0.25">
      <c r="A1097" t="s">
        <v>8</v>
      </c>
      <c r="B1097" t="s">
        <v>49</v>
      </c>
      <c r="C1097" t="s">
        <v>43</v>
      </c>
      <c r="D1097">
        <v>7.95</v>
      </c>
      <c r="E1097">
        <v>119</v>
      </c>
      <c r="G1097" t="s">
        <v>9</v>
      </c>
      <c r="H1097" t="s">
        <v>49</v>
      </c>
      <c r="I1097" t="s">
        <v>43</v>
      </c>
      <c r="J1097">
        <v>41.64</v>
      </c>
      <c r="K1097">
        <v>119</v>
      </c>
      <c r="AE1097" t="s">
        <v>45</v>
      </c>
      <c r="AF1097" t="s">
        <v>49</v>
      </c>
      <c r="AG1097" t="s">
        <v>43</v>
      </c>
      <c r="AH1097">
        <v>5.29</v>
      </c>
      <c r="AI1097">
        <v>119</v>
      </c>
    </row>
    <row r="1098" spans="1:35" x14ac:dyDescent="0.25">
      <c r="A1098" t="s">
        <v>8</v>
      </c>
      <c r="B1098" t="s">
        <v>49</v>
      </c>
      <c r="C1098" t="s">
        <v>43</v>
      </c>
      <c r="D1098">
        <v>7.96</v>
      </c>
      <c r="E1098">
        <v>118</v>
      </c>
      <c r="G1098" t="s">
        <v>9</v>
      </c>
      <c r="H1098" t="s">
        <v>49</v>
      </c>
      <c r="I1098" t="s">
        <v>43</v>
      </c>
      <c r="J1098">
        <v>41.73</v>
      </c>
      <c r="K1098">
        <v>118</v>
      </c>
      <c r="AE1098" t="s">
        <v>45</v>
      </c>
      <c r="AF1098" t="s">
        <v>49</v>
      </c>
      <c r="AG1098" t="s">
        <v>43</v>
      </c>
      <c r="AH1098">
        <v>5.27</v>
      </c>
      <c r="AI1098">
        <v>118</v>
      </c>
    </row>
    <row r="1099" spans="1:35" x14ac:dyDescent="0.25">
      <c r="A1099" t="s">
        <v>8</v>
      </c>
      <c r="B1099" t="s">
        <v>49</v>
      </c>
      <c r="C1099" t="s">
        <v>43</v>
      </c>
      <c r="D1099">
        <v>7.98</v>
      </c>
      <c r="E1099">
        <v>117</v>
      </c>
      <c r="G1099" t="s">
        <v>9</v>
      </c>
      <c r="H1099" t="s">
        <v>49</v>
      </c>
      <c r="I1099" t="s">
        <v>43</v>
      </c>
      <c r="J1099">
        <v>41.81</v>
      </c>
      <c r="K1099">
        <v>117</v>
      </c>
      <c r="AE1099" t="s">
        <v>45</v>
      </c>
      <c r="AF1099" t="s">
        <v>49</v>
      </c>
      <c r="AG1099" t="s">
        <v>43</v>
      </c>
      <c r="AH1099">
        <v>5.25</v>
      </c>
      <c r="AI1099">
        <v>117</v>
      </c>
    </row>
    <row r="1100" spans="1:35" x14ac:dyDescent="0.25">
      <c r="A1100" t="s">
        <v>8</v>
      </c>
      <c r="B1100" t="s">
        <v>49</v>
      </c>
      <c r="C1100" t="s">
        <v>43</v>
      </c>
      <c r="D1100">
        <v>7.99</v>
      </c>
      <c r="E1100">
        <v>116</v>
      </c>
      <c r="G1100" t="s">
        <v>9</v>
      </c>
      <c r="H1100" t="s">
        <v>49</v>
      </c>
      <c r="I1100" t="s">
        <v>43</v>
      </c>
      <c r="J1100">
        <v>41.89</v>
      </c>
      <c r="K1100">
        <v>116</v>
      </c>
      <c r="AE1100" t="s">
        <v>45</v>
      </c>
      <c r="AF1100" t="s">
        <v>49</v>
      </c>
      <c r="AG1100" t="s">
        <v>43</v>
      </c>
      <c r="AH1100">
        <v>5.24</v>
      </c>
      <c r="AI1100">
        <v>116</v>
      </c>
    </row>
    <row r="1101" spans="1:35" x14ac:dyDescent="0.25">
      <c r="A1101" t="s">
        <v>8</v>
      </c>
      <c r="B1101" t="s">
        <v>49</v>
      </c>
      <c r="C1101" t="s">
        <v>43</v>
      </c>
      <c r="D1101">
        <v>8.01</v>
      </c>
      <c r="E1101">
        <v>115</v>
      </c>
      <c r="G1101" t="s">
        <v>9</v>
      </c>
      <c r="H1101" t="s">
        <v>49</v>
      </c>
      <c r="I1101" t="s">
        <v>43</v>
      </c>
      <c r="J1101">
        <v>41.98</v>
      </c>
      <c r="K1101">
        <v>115</v>
      </c>
      <c r="AE1101" t="s">
        <v>45</v>
      </c>
      <c r="AF1101" t="s">
        <v>49</v>
      </c>
      <c r="AG1101" t="s">
        <v>43</v>
      </c>
      <c r="AH1101">
        <v>5.22</v>
      </c>
      <c r="AI1101">
        <v>115</v>
      </c>
    </row>
    <row r="1102" spans="1:35" x14ac:dyDescent="0.25">
      <c r="A1102" t="s">
        <v>8</v>
      </c>
      <c r="B1102" t="s">
        <v>49</v>
      </c>
      <c r="C1102" t="s">
        <v>43</v>
      </c>
      <c r="D1102">
        <v>8.02</v>
      </c>
      <c r="E1102">
        <v>114</v>
      </c>
      <c r="G1102" t="s">
        <v>9</v>
      </c>
      <c r="H1102" t="s">
        <v>49</v>
      </c>
      <c r="I1102" t="s">
        <v>43</v>
      </c>
      <c r="J1102">
        <v>42.07</v>
      </c>
      <c r="K1102">
        <v>114</v>
      </c>
      <c r="AE1102" t="s">
        <v>45</v>
      </c>
      <c r="AF1102" t="s">
        <v>49</v>
      </c>
      <c r="AG1102" t="s">
        <v>43</v>
      </c>
      <c r="AH1102">
        <v>5.2</v>
      </c>
      <c r="AI1102">
        <v>114</v>
      </c>
    </row>
    <row r="1103" spans="1:35" x14ac:dyDescent="0.25">
      <c r="A1103" t="s">
        <v>8</v>
      </c>
      <c r="B1103" t="s">
        <v>49</v>
      </c>
      <c r="C1103" t="s">
        <v>43</v>
      </c>
      <c r="D1103">
        <v>8.0299999999999994</v>
      </c>
      <c r="E1103">
        <v>113</v>
      </c>
      <c r="G1103" t="s">
        <v>9</v>
      </c>
      <c r="H1103" t="s">
        <v>49</v>
      </c>
      <c r="I1103" t="s">
        <v>43</v>
      </c>
      <c r="J1103">
        <v>42.16</v>
      </c>
      <c r="K1103">
        <v>113</v>
      </c>
      <c r="AE1103" t="s">
        <v>45</v>
      </c>
      <c r="AF1103" t="s">
        <v>49</v>
      </c>
      <c r="AG1103" t="s">
        <v>43</v>
      </c>
      <c r="AH1103">
        <v>5.18</v>
      </c>
      <c r="AI1103">
        <v>113</v>
      </c>
    </row>
    <row r="1104" spans="1:35" x14ac:dyDescent="0.25">
      <c r="A1104" t="s">
        <v>8</v>
      </c>
      <c r="B1104" t="s">
        <v>49</v>
      </c>
      <c r="C1104" t="s">
        <v>43</v>
      </c>
      <c r="D1104">
        <v>8.0500000000000007</v>
      </c>
      <c r="E1104">
        <v>112</v>
      </c>
      <c r="G1104" t="s">
        <v>9</v>
      </c>
      <c r="H1104" t="s">
        <v>49</v>
      </c>
      <c r="I1104" t="s">
        <v>43</v>
      </c>
      <c r="J1104">
        <v>42.25</v>
      </c>
      <c r="K1104">
        <v>112</v>
      </c>
      <c r="AE1104" t="s">
        <v>45</v>
      </c>
      <c r="AF1104" t="s">
        <v>49</v>
      </c>
      <c r="AG1104" t="s">
        <v>43</v>
      </c>
      <c r="AH1104">
        <v>5.17</v>
      </c>
      <c r="AI1104">
        <v>112</v>
      </c>
    </row>
    <row r="1105" spans="1:35" x14ac:dyDescent="0.25">
      <c r="A1105" t="s">
        <v>8</v>
      </c>
      <c r="B1105" t="s">
        <v>49</v>
      </c>
      <c r="C1105" t="s">
        <v>43</v>
      </c>
      <c r="D1105">
        <v>8.06</v>
      </c>
      <c r="E1105">
        <v>111</v>
      </c>
      <c r="G1105" t="s">
        <v>9</v>
      </c>
      <c r="H1105" t="s">
        <v>49</v>
      </c>
      <c r="I1105" t="s">
        <v>43</v>
      </c>
      <c r="J1105">
        <v>42.33</v>
      </c>
      <c r="K1105">
        <v>111</v>
      </c>
      <c r="AE1105" t="s">
        <v>45</v>
      </c>
      <c r="AF1105" t="s">
        <v>49</v>
      </c>
      <c r="AG1105" t="s">
        <v>43</v>
      </c>
      <c r="AH1105">
        <v>5.15</v>
      </c>
      <c r="AI1105">
        <v>111</v>
      </c>
    </row>
    <row r="1106" spans="1:35" x14ac:dyDescent="0.25">
      <c r="A1106" t="s">
        <v>8</v>
      </c>
      <c r="B1106" t="s">
        <v>49</v>
      </c>
      <c r="C1106" t="s">
        <v>43</v>
      </c>
      <c r="D1106">
        <v>8.08</v>
      </c>
      <c r="E1106">
        <v>110</v>
      </c>
      <c r="G1106" t="s">
        <v>9</v>
      </c>
      <c r="H1106" t="s">
        <v>49</v>
      </c>
      <c r="I1106" t="s">
        <v>43</v>
      </c>
      <c r="J1106">
        <v>42.42</v>
      </c>
      <c r="K1106">
        <v>110</v>
      </c>
      <c r="AE1106" t="s">
        <v>45</v>
      </c>
      <c r="AF1106" t="s">
        <v>49</v>
      </c>
      <c r="AG1106" t="s">
        <v>43</v>
      </c>
      <c r="AH1106">
        <v>5.13</v>
      </c>
      <c r="AI1106">
        <v>110</v>
      </c>
    </row>
    <row r="1107" spans="1:35" x14ac:dyDescent="0.25">
      <c r="A1107" t="s">
        <v>8</v>
      </c>
      <c r="B1107" t="s">
        <v>49</v>
      </c>
      <c r="C1107" t="s">
        <v>43</v>
      </c>
      <c r="D1107">
        <v>8.1</v>
      </c>
      <c r="E1107">
        <v>109</v>
      </c>
      <c r="G1107" t="s">
        <v>9</v>
      </c>
      <c r="H1107" t="s">
        <v>49</v>
      </c>
      <c r="I1107" t="s">
        <v>43</v>
      </c>
      <c r="J1107">
        <v>42.51</v>
      </c>
      <c r="K1107">
        <v>109</v>
      </c>
      <c r="AE1107" t="s">
        <v>45</v>
      </c>
      <c r="AF1107" t="s">
        <v>49</v>
      </c>
      <c r="AG1107" t="s">
        <v>43</v>
      </c>
      <c r="AH1107">
        <v>5.1100000000000003</v>
      </c>
      <c r="AI1107">
        <v>109</v>
      </c>
    </row>
    <row r="1108" spans="1:35" x14ac:dyDescent="0.25">
      <c r="A1108" t="s">
        <v>8</v>
      </c>
      <c r="B1108" t="s">
        <v>49</v>
      </c>
      <c r="C1108" t="s">
        <v>43</v>
      </c>
      <c r="D1108">
        <v>8.11</v>
      </c>
      <c r="E1108">
        <v>108</v>
      </c>
      <c r="G1108" t="s">
        <v>9</v>
      </c>
      <c r="H1108" t="s">
        <v>49</v>
      </c>
      <c r="I1108" t="s">
        <v>43</v>
      </c>
      <c r="J1108">
        <v>42.6</v>
      </c>
      <c r="K1108">
        <v>108</v>
      </c>
      <c r="AE1108" t="s">
        <v>45</v>
      </c>
      <c r="AF1108" t="s">
        <v>49</v>
      </c>
      <c r="AG1108" t="s">
        <v>43</v>
      </c>
      <c r="AH1108">
        <v>5.09</v>
      </c>
      <c r="AI1108">
        <v>108</v>
      </c>
    </row>
    <row r="1109" spans="1:35" x14ac:dyDescent="0.25">
      <c r="A1109" t="s">
        <v>8</v>
      </c>
      <c r="B1109" t="s">
        <v>49</v>
      </c>
      <c r="C1109" t="s">
        <v>43</v>
      </c>
      <c r="D1109">
        <v>8.1300000000000008</v>
      </c>
      <c r="E1109">
        <v>107</v>
      </c>
      <c r="G1109" t="s">
        <v>9</v>
      </c>
      <c r="H1109" t="s">
        <v>49</v>
      </c>
      <c r="I1109" t="s">
        <v>43</v>
      </c>
      <c r="J1109">
        <v>42.69</v>
      </c>
      <c r="K1109">
        <v>107</v>
      </c>
      <c r="AE1109" t="s">
        <v>45</v>
      </c>
      <c r="AF1109" t="s">
        <v>49</v>
      </c>
      <c r="AG1109" t="s">
        <v>43</v>
      </c>
      <c r="AH1109">
        <v>5.08</v>
      </c>
      <c r="AI1109">
        <v>107</v>
      </c>
    </row>
    <row r="1110" spans="1:35" x14ac:dyDescent="0.25">
      <c r="A1110" t="s">
        <v>8</v>
      </c>
      <c r="B1110" t="s">
        <v>49</v>
      </c>
      <c r="C1110" t="s">
        <v>43</v>
      </c>
      <c r="D1110">
        <v>8.14</v>
      </c>
      <c r="E1110">
        <v>106</v>
      </c>
      <c r="G1110" t="s">
        <v>9</v>
      </c>
      <c r="H1110" t="s">
        <v>49</v>
      </c>
      <c r="I1110" t="s">
        <v>43</v>
      </c>
      <c r="J1110">
        <v>42.78</v>
      </c>
      <c r="K1110">
        <v>106</v>
      </c>
      <c r="AE1110" t="s">
        <v>45</v>
      </c>
      <c r="AF1110" t="s">
        <v>49</v>
      </c>
      <c r="AG1110" t="s">
        <v>43</v>
      </c>
      <c r="AH1110">
        <v>5.0599999999999996</v>
      </c>
      <c r="AI1110">
        <v>106</v>
      </c>
    </row>
    <row r="1111" spans="1:35" x14ac:dyDescent="0.25">
      <c r="A1111" t="s">
        <v>8</v>
      </c>
      <c r="B1111" t="s">
        <v>49</v>
      </c>
      <c r="C1111" t="s">
        <v>43</v>
      </c>
      <c r="D1111">
        <v>8.16</v>
      </c>
      <c r="E1111">
        <v>105</v>
      </c>
      <c r="G1111" t="s">
        <v>9</v>
      </c>
      <c r="H1111" t="s">
        <v>49</v>
      </c>
      <c r="I1111" t="s">
        <v>43</v>
      </c>
      <c r="J1111">
        <v>42.87</v>
      </c>
      <c r="K1111">
        <v>105</v>
      </c>
      <c r="AE1111" t="s">
        <v>45</v>
      </c>
      <c r="AF1111" t="s">
        <v>49</v>
      </c>
      <c r="AG1111" t="s">
        <v>43</v>
      </c>
      <c r="AH1111">
        <v>5.04</v>
      </c>
      <c r="AI1111">
        <v>105</v>
      </c>
    </row>
    <row r="1112" spans="1:35" x14ac:dyDescent="0.25">
      <c r="A1112" t="s">
        <v>8</v>
      </c>
      <c r="B1112" t="s">
        <v>49</v>
      </c>
      <c r="C1112" t="s">
        <v>43</v>
      </c>
      <c r="D1112">
        <v>8.17</v>
      </c>
      <c r="E1112">
        <v>104</v>
      </c>
      <c r="G1112" t="s">
        <v>9</v>
      </c>
      <c r="H1112" t="s">
        <v>49</v>
      </c>
      <c r="I1112" t="s">
        <v>43</v>
      </c>
      <c r="J1112">
        <v>42.96</v>
      </c>
      <c r="K1112">
        <v>104</v>
      </c>
      <c r="AE1112" t="s">
        <v>45</v>
      </c>
      <c r="AF1112" t="s">
        <v>49</v>
      </c>
      <c r="AG1112" t="s">
        <v>43</v>
      </c>
      <c r="AH1112">
        <v>5.0199999999999996</v>
      </c>
      <c r="AI1112">
        <v>104</v>
      </c>
    </row>
    <row r="1113" spans="1:35" x14ac:dyDescent="0.25">
      <c r="A1113" t="s">
        <v>8</v>
      </c>
      <c r="B1113" t="s">
        <v>49</v>
      </c>
      <c r="C1113" t="s">
        <v>43</v>
      </c>
      <c r="D1113">
        <v>8.19</v>
      </c>
      <c r="E1113">
        <v>103</v>
      </c>
      <c r="G1113" t="s">
        <v>9</v>
      </c>
      <c r="H1113" t="s">
        <v>49</v>
      </c>
      <c r="I1113" t="s">
        <v>43</v>
      </c>
      <c r="J1113">
        <v>43.05</v>
      </c>
      <c r="K1113">
        <v>103</v>
      </c>
      <c r="AE1113" t="s">
        <v>45</v>
      </c>
      <c r="AF1113" t="s">
        <v>49</v>
      </c>
      <c r="AG1113" t="s">
        <v>43</v>
      </c>
      <c r="AH1113">
        <v>5</v>
      </c>
      <c r="AI1113">
        <v>103</v>
      </c>
    </row>
    <row r="1114" spans="1:35" x14ac:dyDescent="0.25">
      <c r="A1114" t="s">
        <v>8</v>
      </c>
      <c r="B1114" t="s">
        <v>49</v>
      </c>
      <c r="C1114" t="s">
        <v>43</v>
      </c>
      <c r="D1114">
        <v>8.1999999999999993</v>
      </c>
      <c r="E1114">
        <v>102</v>
      </c>
      <c r="G1114" t="s">
        <v>9</v>
      </c>
      <c r="H1114" t="s">
        <v>49</v>
      </c>
      <c r="I1114" t="s">
        <v>43</v>
      </c>
      <c r="J1114">
        <v>43.14</v>
      </c>
      <c r="K1114">
        <v>102</v>
      </c>
      <c r="AE1114" t="s">
        <v>45</v>
      </c>
      <c r="AF1114" t="s">
        <v>49</v>
      </c>
      <c r="AG1114" t="s">
        <v>43</v>
      </c>
      <c r="AH1114">
        <v>4.99</v>
      </c>
      <c r="AI1114">
        <v>102</v>
      </c>
    </row>
    <row r="1115" spans="1:35" x14ac:dyDescent="0.25">
      <c r="A1115" t="s">
        <v>8</v>
      </c>
      <c r="B1115" t="s">
        <v>49</v>
      </c>
      <c r="C1115" t="s">
        <v>43</v>
      </c>
      <c r="D1115">
        <v>8.2200000000000006</v>
      </c>
      <c r="E1115">
        <v>101</v>
      </c>
      <c r="G1115" t="s">
        <v>9</v>
      </c>
      <c r="H1115" t="s">
        <v>49</v>
      </c>
      <c r="I1115" t="s">
        <v>43</v>
      </c>
      <c r="J1115">
        <v>43.23</v>
      </c>
      <c r="K1115">
        <v>101</v>
      </c>
      <c r="AE1115" t="s">
        <v>45</v>
      </c>
      <c r="AF1115" t="s">
        <v>49</v>
      </c>
      <c r="AG1115" t="s">
        <v>43</v>
      </c>
      <c r="AH1115">
        <v>4.97</v>
      </c>
      <c r="AI1115">
        <v>101</v>
      </c>
    </row>
    <row r="1116" spans="1:35" x14ac:dyDescent="0.25">
      <c r="A1116" t="s">
        <v>8</v>
      </c>
      <c r="B1116" t="s">
        <v>49</v>
      </c>
      <c r="C1116" t="s">
        <v>43</v>
      </c>
      <c r="D1116">
        <v>8.24</v>
      </c>
      <c r="E1116">
        <v>100</v>
      </c>
      <c r="G1116" t="s">
        <v>9</v>
      </c>
      <c r="H1116" t="s">
        <v>49</v>
      </c>
      <c r="I1116" t="s">
        <v>43</v>
      </c>
      <c r="J1116">
        <v>43.33</v>
      </c>
      <c r="K1116">
        <v>100</v>
      </c>
      <c r="AE1116" t="s">
        <v>45</v>
      </c>
      <c r="AF1116" t="s">
        <v>49</v>
      </c>
      <c r="AG1116" t="s">
        <v>43</v>
      </c>
      <c r="AH1116">
        <v>4.95</v>
      </c>
      <c r="AI1116">
        <v>100</v>
      </c>
    </row>
    <row r="1117" spans="1:35" x14ac:dyDescent="0.25">
      <c r="A1117" t="s">
        <v>8</v>
      </c>
      <c r="B1117" t="s">
        <v>49</v>
      </c>
      <c r="C1117" t="s">
        <v>43</v>
      </c>
      <c r="D1117">
        <v>8.25</v>
      </c>
      <c r="E1117">
        <v>99</v>
      </c>
      <c r="G1117" t="s">
        <v>9</v>
      </c>
      <c r="H1117" t="s">
        <v>49</v>
      </c>
      <c r="I1117" t="s">
        <v>43</v>
      </c>
      <c r="J1117">
        <v>43.42</v>
      </c>
      <c r="K1117">
        <v>99</v>
      </c>
      <c r="AE1117" t="s">
        <v>45</v>
      </c>
      <c r="AF1117" t="s">
        <v>49</v>
      </c>
      <c r="AG1117" t="s">
        <v>43</v>
      </c>
      <c r="AH1117">
        <v>4.93</v>
      </c>
      <c r="AI1117">
        <v>99</v>
      </c>
    </row>
    <row r="1118" spans="1:35" x14ac:dyDescent="0.25">
      <c r="A1118" t="s">
        <v>8</v>
      </c>
      <c r="B1118" t="s">
        <v>49</v>
      </c>
      <c r="C1118" t="s">
        <v>43</v>
      </c>
      <c r="D1118">
        <v>8.27</v>
      </c>
      <c r="E1118">
        <v>98</v>
      </c>
      <c r="G1118" t="s">
        <v>9</v>
      </c>
      <c r="H1118" t="s">
        <v>49</v>
      </c>
      <c r="I1118" t="s">
        <v>43</v>
      </c>
      <c r="J1118">
        <v>43.51</v>
      </c>
      <c r="K1118">
        <v>98</v>
      </c>
      <c r="AE1118" t="s">
        <v>45</v>
      </c>
      <c r="AF1118" t="s">
        <v>49</v>
      </c>
      <c r="AG1118" t="s">
        <v>43</v>
      </c>
      <c r="AH1118">
        <v>4.91</v>
      </c>
      <c r="AI1118">
        <v>98</v>
      </c>
    </row>
    <row r="1119" spans="1:35" x14ac:dyDescent="0.25">
      <c r="A1119" t="s">
        <v>8</v>
      </c>
      <c r="B1119" t="s">
        <v>49</v>
      </c>
      <c r="C1119" t="s">
        <v>43</v>
      </c>
      <c r="D1119">
        <v>8.2799999999999994</v>
      </c>
      <c r="E1119">
        <v>97</v>
      </c>
      <c r="G1119" t="s">
        <v>9</v>
      </c>
      <c r="H1119" t="s">
        <v>49</v>
      </c>
      <c r="I1119" t="s">
        <v>43</v>
      </c>
      <c r="J1119">
        <v>43.61</v>
      </c>
      <c r="K1119">
        <v>97</v>
      </c>
      <c r="AE1119" t="s">
        <v>45</v>
      </c>
      <c r="AF1119" t="s">
        <v>49</v>
      </c>
      <c r="AG1119" t="s">
        <v>43</v>
      </c>
      <c r="AH1119">
        <v>4.8899999999999997</v>
      </c>
      <c r="AI1119">
        <v>97</v>
      </c>
    </row>
    <row r="1120" spans="1:35" x14ac:dyDescent="0.25">
      <c r="A1120" t="s">
        <v>8</v>
      </c>
      <c r="B1120" t="s">
        <v>49</v>
      </c>
      <c r="C1120" t="s">
        <v>43</v>
      </c>
      <c r="D1120">
        <v>8.3000000000000007</v>
      </c>
      <c r="E1120">
        <v>96</v>
      </c>
      <c r="G1120" t="s">
        <v>9</v>
      </c>
      <c r="H1120" t="s">
        <v>49</v>
      </c>
      <c r="I1120" t="s">
        <v>43</v>
      </c>
      <c r="J1120">
        <v>43.7</v>
      </c>
      <c r="K1120">
        <v>96</v>
      </c>
      <c r="AE1120" t="s">
        <v>45</v>
      </c>
      <c r="AF1120" t="s">
        <v>49</v>
      </c>
      <c r="AG1120" t="s">
        <v>43</v>
      </c>
      <c r="AH1120">
        <v>4.87</v>
      </c>
      <c r="AI1120">
        <v>96</v>
      </c>
    </row>
    <row r="1121" spans="1:35" x14ac:dyDescent="0.25">
      <c r="A1121" t="s">
        <v>8</v>
      </c>
      <c r="B1121" t="s">
        <v>49</v>
      </c>
      <c r="C1121" t="s">
        <v>43</v>
      </c>
      <c r="D1121">
        <v>8.32</v>
      </c>
      <c r="E1121">
        <v>95</v>
      </c>
      <c r="G1121" t="s">
        <v>9</v>
      </c>
      <c r="H1121" t="s">
        <v>49</v>
      </c>
      <c r="I1121" t="s">
        <v>43</v>
      </c>
      <c r="J1121">
        <v>43.79</v>
      </c>
      <c r="K1121">
        <v>95</v>
      </c>
      <c r="AE1121" t="s">
        <v>45</v>
      </c>
      <c r="AF1121" t="s">
        <v>49</v>
      </c>
      <c r="AG1121" t="s">
        <v>43</v>
      </c>
      <c r="AH1121">
        <v>4.8499999999999996</v>
      </c>
      <c r="AI1121">
        <v>95</v>
      </c>
    </row>
    <row r="1122" spans="1:35" x14ac:dyDescent="0.25">
      <c r="A1122" t="s">
        <v>8</v>
      </c>
      <c r="B1122" t="s">
        <v>49</v>
      </c>
      <c r="C1122" t="s">
        <v>43</v>
      </c>
      <c r="D1122">
        <v>8.33</v>
      </c>
      <c r="E1122">
        <v>94</v>
      </c>
      <c r="G1122" t="s">
        <v>9</v>
      </c>
      <c r="H1122" t="s">
        <v>49</v>
      </c>
      <c r="I1122" t="s">
        <v>43</v>
      </c>
      <c r="J1122">
        <v>43.89</v>
      </c>
      <c r="K1122">
        <v>94</v>
      </c>
      <c r="AE1122" t="s">
        <v>45</v>
      </c>
      <c r="AF1122" t="s">
        <v>49</v>
      </c>
      <c r="AG1122" t="s">
        <v>43</v>
      </c>
      <c r="AH1122">
        <v>4.84</v>
      </c>
      <c r="AI1122">
        <v>94</v>
      </c>
    </row>
    <row r="1123" spans="1:35" x14ac:dyDescent="0.25">
      <c r="A1123" t="s">
        <v>8</v>
      </c>
      <c r="B1123" t="s">
        <v>49</v>
      </c>
      <c r="C1123" t="s">
        <v>43</v>
      </c>
      <c r="D1123">
        <v>8.35</v>
      </c>
      <c r="E1123">
        <v>93</v>
      </c>
      <c r="G1123" t="s">
        <v>9</v>
      </c>
      <c r="H1123" t="s">
        <v>49</v>
      </c>
      <c r="I1123" t="s">
        <v>43</v>
      </c>
      <c r="J1123">
        <v>43.99</v>
      </c>
      <c r="K1123">
        <v>93</v>
      </c>
      <c r="AE1123" t="s">
        <v>45</v>
      </c>
      <c r="AF1123" t="s">
        <v>49</v>
      </c>
      <c r="AG1123" t="s">
        <v>43</v>
      </c>
      <c r="AH1123">
        <v>4.82</v>
      </c>
      <c r="AI1123">
        <v>93</v>
      </c>
    </row>
    <row r="1124" spans="1:35" x14ac:dyDescent="0.25">
      <c r="A1124" t="s">
        <v>8</v>
      </c>
      <c r="B1124" t="s">
        <v>49</v>
      </c>
      <c r="C1124" t="s">
        <v>43</v>
      </c>
      <c r="D1124">
        <v>8.36</v>
      </c>
      <c r="E1124">
        <v>92</v>
      </c>
      <c r="G1124" t="s">
        <v>9</v>
      </c>
      <c r="H1124" t="s">
        <v>49</v>
      </c>
      <c r="I1124" t="s">
        <v>43</v>
      </c>
      <c r="J1124">
        <v>44.09</v>
      </c>
      <c r="K1124">
        <v>92</v>
      </c>
      <c r="AE1124" t="s">
        <v>45</v>
      </c>
      <c r="AF1124" t="s">
        <v>49</v>
      </c>
      <c r="AG1124" t="s">
        <v>43</v>
      </c>
      <c r="AH1124">
        <v>4.8</v>
      </c>
      <c r="AI1124">
        <v>92</v>
      </c>
    </row>
    <row r="1125" spans="1:35" x14ac:dyDescent="0.25">
      <c r="A1125" t="s">
        <v>8</v>
      </c>
      <c r="B1125" t="s">
        <v>49</v>
      </c>
      <c r="C1125" t="s">
        <v>43</v>
      </c>
      <c r="D1125">
        <v>8.3800000000000008</v>
      </c>
      <c r="E1125">
        <v>91</v>
      </c>
      <c r="G1125" t="s">
        <v>9</v>
      </c>
      <c r="H1125" t="s">
        <v>49</v>
      </c>
      <c r="I1125" t="s">
        <v>43</v>
      </c>
      <c r="J1125">
        <v>44.18</v>
      </c>
      <c r="K1125">
        <v>91</v>
      </c>
      <c r="AE1125" t="s">
        <v>45</v>
      </c>
      <c r="AF1125" t="s">
        <v>49</v>
      </c>
      <c r="AG1125" t="s">
        <v>43</v>
      </c>
      <c r="AH1125">
        <v>4.78</v>
      </c>
      <c r="AI1125">
        <v>91</v>
      </c>
    </row>
    <row r="1126" spans="1:35" x14ac:dyDescent="0.25">
      <c r="A1126" t="s">
        <v>8</v>
      </c>
      <c r="B1126" t="s">
        <v>49</v>
      </c>
      <c r="C1126" t="s">
        <v>43</v>
      </c>
      <c r="D1126">
        <v>8.4</v>
      </c>
      <c r="E1126">
        <v>90</v>
      </c>
      <c r="G1126" t="s">
        <v>9</v>
      </c>
      <c r="H1126" t="s">
        <v>49</v>
      </c>
      <c r="I1126" t="s">
        <v>43</v>
      </c>
      <c r="J1126">
        <v>44.28</v>
      </c>
      <c r="K1126">
        <v>90</v>
      </c>
      <c r="AE1126" t="s">
        <v>45</v>
      </c>
      <c r="AF1126" t="s">
        <v>49</v>
      </c>
      <c r="AG1126" t="s">
        <v>43</v>
      </c>
      <c r="AH1126">
        <v>4.76</v>
      </c>
      <c r="AI1126">
        <v>90</v>
      </c>
    </row>
    <row r="1127" spans="1:35" x14ac:dyDescent="0.25">
      <c r="A1127" t="s">
        <v>8</v>
      </c>
      <c r="B1127" t="s">
        <v>49</v>
      </c>
      <c r="C1127" t="s">
        <v>43</v>
      </c>
      <c r="D1127">
        <v>8.41</v>
      </c>
      <c r="E1127">
        <v>89</v>
      </c>
      <c r="G1127" t="s">
        <v>9</v>
      </c>
      <c r="H1127" t="s">
        <v>49</v>
      </c>
      <c r="I1127" t="s">
        <v>43</v>
      </c>
      <c r="J1127">
        <v>44.38</v>
      </c>
      <c r="K1127">
        <v>89</v>
      </c>
      <c r="AE1127" t="s">
        <v>45</v>
      </c>
      <c r="AF1127" t="s">
        <v>49</v>
      </c>
      <c r="AG1127" t="s">
        <v>43</v>
      </c>
      <c r="AH1127">
        <v>4.74</v>
      </c>
      <c r="AI1127">
        <v>89</v>
      </c>
    </row>
    <row r="1128" spans="1:35" x14ac:dyDescent="0.25">
      <c r="A1128" t="s">
        <v>8</v>
      </c>
      <c r="B1128" t="s">
        <v>49</v>
      </c>
      <c r="C1128" t="s">
        <v>43</v>
      </c>
      <c r="D1128">
        <v>8.43</v>
      </c>
      <c r="E1128">
        <v>88</v>
      </c>
      <c r="G1128" t="s">
        <v>9</v>
      </c>
      <c r="H1128" t="s">
        <v>49</v>
      </c>
      <c r="I1128" t="s">
        <v>43</v>
      </c>
      <c r="J1128">
        <v>44.47</v>
      </c>
      <c r="K1128">
        <v>88</v>
      </c>
      <c r="AE1128" t="s">
        <v>45</v>
      </c>
      <c r="AF1128" t="s">
        <v>49</v>
      </c>
      <c r="AG1128" t="s">
        <v>43</v>
      </c>
      <c r="AH1128">
        <v>4.72</v>
      </c>
      <c r="AI1128">
        <v>88</v>
      </c>
    </row>
    <row r="1129" spans="1:35" x14ac:dyDescent="0.25">
      <c r="A1129" t="s">
        <v>8</v>
      </c>
      <c r="B1129" t="s">
        <v>49</v>
      </c>
      <c r="C1129" t="s">
        <v>43</v>
      </c>
      <c r="D1129">
        <v>8.4499999999999993</v>
      </c>
      <c r="E1129">
        <v>87</v>
      </c>
      <c r="G1129" t="s">
        <v>9</v>
      </c>
      <c r="H1129" t="s">
        <v>49</v>
      </c>
      <c r="I1129" t="s">
        <v>43</v>
      </c>
      <c r="J1129">
        <v>44.57</v>
      </c>
      <c r="K1129">
        <v>87</v>
      </c>
      <c r="AE1129" t="s">
        <v>45</v>
      </c>
      <c r="AF1129" t="s">
        <v>49</v>
      </c>
      <c r="AG1129" t="s">
        <v>43</v>
      </c>
      <c r="AH1129">
        <v>4.7</v>
      </c>
      <c r="AI1129">
        <v>87</v>
      </c>
    </row>
    <row r="1130" spans="1:35" x14ac:dyDescent="0.25">
      <c r="A1130" t="s">
        <v>8</v>
      </c>
      <c r="B1130" t="s">
        <v>49</v>
      </c>
      <c r="C1130" t="s">
        <v>43</v>
      </c>
      <c r="D1130">
        <v>8.4700000000000006</v>
      </c>
      <c r="E1130">
        <v>86</v>
      </c>
      <c r="G1130" t="s">
        <v>9</v>
      </c>
      <c r="H1130" t="s">
        <v>49</v>
      </c>
      <c r="I1130" t="s">
        <v>43</v>
      </c>
      <c r="J1130">
        <v>44.67</v>
      </c>
      <c r="K1130">
        <v>86</v>
      </c>
      <c r="AE1130" t="s">
        <v>45</v>
      </c>
      <c r="AF1130" t="s">
        <v>49</v>
      </c>
      <c r="AG1130" t="s">
        <v>43</v>
      </c>
      <c r="AH1130">
        <v>4.68</v>
      </c>
      <c r="AI1130">
        <v>86</v>
      </c>
    </row>
    <row r="1131" spans="1:35" x14ac:dyDescent="0.25">
      <c r="A1131" t="s">
        <v>8</v>
      </c>
      <c r="B1131" t="s">
        <v>49</v>
      </c>
      <c r="C1131" t="s">
        <v>43</v>
      </c>
      <c r="D1131">
        <v>8.48</v>
      </c>
      <c r="E1131">
        <v>85</v>
      </c>
      <c r="G1131" t="s">
        <v>9</v>
      </c>
      <c r="H1131" t="s">
        <v>49</v>
      </c>
      <c r="I1131" t="s">
        <v>43</v>
      </c>
      <c r="J1131">
        <v>44.77</v>
      </c>
      <c r="K1131">
        <v>85</v>
      </c>
      <c r="AE1131" t="s">
        <v>45</v>
      </c>
      <c r="AF1131" t="s">
        <v>49</v>
      </c>
      <c r="AG1131" t="s">
        <v>43</v>
      </c>
      <c r="AH1131">
        <v>4.66</v>
      </c>
      <c r="AI1131">
        <v>85</v>
      </c>
    </row>
    <row r="1132" spans="1:35" x14ac:dyDescent="0.25">
      <c r="A1132" t="s">
        <v>8</v>
      </c>
      <c r="B1132" t="s">
        <v>49</v>
      </c>
      <c r="C1132" t="s">
        <v>43</v>
      </c>
      <c r="D1132">
        <v>8.5</v>
      </c>
      <c r="E1132">
        <v>84</v>
      </c>
      <c r="G1132" t="s">
        <v>9</v>
      </c>
      <c r="H1132" t="s">
        <v>49</v>
      </c>
      <c r="I1132" t="s">
        <v>43</v>
      </c>
      <c r="J1132">
        <v>44.87</v>
      </c>
      <c r="K1132">
        <v>84</v>
      </c>
      <c r="AE1132" t="s">
        <v>45</v>
      </c>
      <c r="AF1132" t="s">
        <v>49</v>
      </c>
      <c r="AG1132" t="s">
        <v>43</v>
      </c>
      <c r="AH1132">
        <v>4.6399999999999997</v>
      </c>
      <c r="AI1132">
        <v>84</v>
      </c>
    </row>
    <row r="1133" spans="1:35" x14ac:dyDescent="0.25">
      <c r="A1133" t="s">
        <v>8</v>
      </c>
      <c r="B1133" t="s">
        <v>49</v>
      </c>
      <c r="C1133" t="s">
        <v>43</v>
      </c>
      <c r="D1133">
        <v>8.52</v>
      </c>
      <c r="E1133">
        <v>83</v>
      </c>
      <c r="G1133" t="s">
        <v>9</v>
      </c>
      <c r="H1133" t="s">
        <v>49</v>
      </c>
      <c r="I1133" t="s">
        <v>43</v>
      </c>
      <c r="J1133">
        <v>44.97</v>
      </c>
      <c r="K1133">
        <v>83</v>
      </c>
      <c r="AE1133" t="s">
        <v>45</v>
      </c>
      <c r="AF1133" t="s">
        <v>49</v>
      </c>
      <c r="AG1133" t="s">
        <v>43</v>
      </c>
      <c r="AH1133">
        <v>4.62</v>
      </c>
      <c r="AI1133">
        <v>83</v>
      </c>
    </row>
    <row r="1134" spans="1:35" x14ac:dyDescent="0.25">
      <c r="A1134" t="s">
        <v>8</v>
      </c>
      <c r="B1134" t="s">
        <v>49</v>
      </c>
      <c r="C1134" t="s">
        <v>43</v>
      </c>
      <c r="D1134">
        <v>8.5299999999999994</v>
      </c>
      <c r="E1134">
        <v>82</v>
      </c>
      <c r="G1134" t="s">
        <v>9</v>
      </c>
      <c r="H1134" t="s">
        <v>49</v>
      </c>
      <c r="I1134" t="s">
        <v>43</v>
      </c>
      <c r="J1134">
        <v>45.08</v>
      </c>
      <c r="K1134">
        <v>82</v>
      </c>
      <c r="AE1134" t="s">
        <v>45</v>
      </c>
      <c r="AF1134" t="s">
        <v>49</v>
      </c>
      <c r="AG1134" t="s">
        <v>43</v>
      </c>
      <c r="AH1134">
        <v>4.5999999999999996</v>
      </c>
      <c r="AI1134">
        <v>82</v>
      </c>
    </row>
    <row r="1135" spans="1:35" x14ac:dyDescent="0.25">
      <c r="A1135" t="s">
        <v>8</v>
      </c>
      <c r="B1135" t="s">
        <v>49</v>
      </c>
      <c r="C1135" t="s">
        <v>43</v>
      </c>
      <c r="D1135">
        <v>8.5500000000000007</v>
      </c>
      <c r="E1135">
        <v>81</v>
      </c>
      <c r="G1135" t="s">
        <v>9</v>
      </c>
      <c r="H1135" t="s">
        <v>49</v>
      </c>
      <c r="I1135" t="s">
        <v>43</v>
      </c>
      <c r="J1135">
        <v>45.18</v>
      </c>
      <c r="K1135">
        <v>81</v>
      </c>
      <c r="AE1135" t="s">
        <v>45</v>
      </c>
      <c r="AF1135" t="s">
        <v>49</v>
      </c>
      <c r="AG1135" t="s">
        <v>43</v>
      </c>
      <c r="AH1135">
        <v>4.58</v>
      </c>
      <c r="AI1135">
        <v>81</v>
      </c>
    </row>
    <row r="1136" spans="1:35" x14ac:dyDescent="0.25">
      <c r="A1136" t="s">
        <v>8</v>
      </c>
      <c r="B1136" t="s">
        <v>49</v>
      </c>
      <c r="C1136" t="s">
        <v>43</v>
      </c>
      <c r="D1136">
        <v>8.57</v>
      </c>
      <c r="E1136">
        <v>80</v>
      </c>
      <c r="G1136" t="s">
        <v>9</v>
      </c>
      <c r="H1136" t="s">
        <v>49</v>
      </c>
      <c r="I1136" t="s">
        <v>43</v>
      </c>
      <c r="J1136">
        <v>45.28</v>
      </c>
      <c r="K1136">
        <v>80</v>
      </c>
      <c r="AE1136" t="s">
        <v>45</v>
      </c>
      <c r="AF1136" t="s">
        <v>49</v>
      </c>
      <c r="AG1136" t="s">
        <v>43</v>
      </c>
      <c r="AH1136">
        <v>4.5599999999999996</v>
      </c>
      <c r="AI1136">
        <v>80</v>
      </c>
    </row>
    <row r="1137" spans="1:35" x14ac:dyDescent="0.25">
      <c r="A1137" t="s">
        <v>8</v>
      </c>
      <c r="B1137" t="s">
        <v>49</v>
      </c>
      <c r="C1137" t="s">
        <v>43</v>
      </c>
      <c r="D1137">
        <v>8.59</v>
      </c>
      <c r="E1137">
        <v>79</v>
      </c>
      <c r="G1137" t="s">
        <v>9</v>
      </c>
      <c r="H1137" t="s">
        <v>49</v>
      </c>
      <c r="I1137" t="s">
        <v>43</v>
      </c>
      <c r="J1137">
        <v>45.38</v>
      </c>
      <c r="K1137">
        <v>79</v>
      </c>
      <c r="AE1137" t="s">
        <v>45</v>
      </c>
      <c r="AF1137" t="s">
        <v>49</v>
      </c>
      <c r="AG1137" t="s">
        <v>43</v>
      </c>
      <c r="AH1137">
        <v>4.54</v>
      </c>
      <c r="AI1137">
        <v>79</v>
      </c>
    </row>
    <row r="1138" spans="1:35" x14ac:dyDescent="0.25">
      <c r="A1138" t="s">
        <v>8</v>
      </c>
      <c r="B1138" t="s">
        <v>49</v>
      </c>
      <c r="C1138" t="s">
        <v>43</v>
      </c>
      <c r="D1138">
        <v>8.61</v>
      </c>
      <c r="E1138">
        <v>78</v>
      </c>
      <c r="G1138" t="s">
        <v>9</v>
      </c>
      <c r="H1138" t="s">
        <v>49</v>
      </c>
      <c r="I1138" t="s">
        <v>43</v>
      </c>
      <c r="J1138">
        <v>45.49</v>
      </c>
      <c r="K1138">
        <v>78</v>
      </c>
      <c r="AE1138" t="s">
        <v>45</v>
      </c>
      <c r="AF1138" t="s">
        <v>49</v>
      </c>
      <c r="AG1138" t="s">
        <v>43</v>
      </c>
      <c r="AH1138">
        <v>4.5199999999999996</v>
      </c>
      <c r="AI1138">
        <v>78</v>
      </c>
    </row>
    <row r="1139" spans="1:35" x14ac:dyDescent="0.25">
      <c r="A1139" t="s">
        <v>8</v>
      </c>
      <c r="B1139" t="s">
        <v>49</v>
      </c>
      <c r="C1139" t="s">
        <v>43</v>
      </c>
      <c r="D1139">
        <v>8.6199999999999992</v>
      </c>
      <c r="E1139">
        <v>77</v>
      </c>
      <c r="G1139" t="s">
        <v>9</v>
      </c>
      <c r="H1139" t="s">
        <v>49</v>
      </c>
      <c r="I1139" t="s">
        <v>43</v>
      </c>
      <c r="J1139">
        <v>45.59</v>
      </c>
      <c r="K1139">
        <v>77</v>
      </c>
      <c r="AE1139" t="s">
        <v>45</v>
      </c>
      <c r="AF1139" t="s">
        <v>49</v>
      </c>
      <c r="AG1139" t="s">
        <v>43</v>
      </c>
      <c r="AH1139">
        <v>4.5</v>
      </c>
      <c r="AI1139">
        <v>77</v>
      </c>
    </row>
    <row r="1140" spans="1:35" x14ac:dyDescent="0.25">
      <c r="A1140" t="s">
        <v>8</v>
      </c>
      <c r="B1140" t="s">
        <v>49</v>
      </c>
      <c r="C1140" t="s">
        <v>43</v>
      </c>
      <c r="D1140">
        <v>8.64</v>
      </c>
      <c r="E1140">
        <v>76</v>
      </c>
      <c r="G1140" t="s">
        <v>9</v>
      </c>
      <c r="H1140" t="s">
        <v>49</v>
      </c>
      <c r="I1140" t="s">
        <v>43</v>
      </c>
      <c r="J1140">
        <v>45.7</v>
      </c>
      <c r="K1140">
        <v>76</v>
      </c>
      <c r="AE1140" t="s">
        <v>45</v>
      </c>
      <c r="AF1140" t="s">
        <v>49</v>
      </c>
      <c r="AG1140" t="s">
        <v>43</v>
      </c>
      <c r="AH1140">
        <v>4.4800000000000004</v>
      </c>
      <c r="AI1140">
        <v>76</v>
      </c>
    </row>
    <row r="1141" spans="1:35" x14ac:dyDescent="0.25">
      <c r="A1141" t="s">
        <v>8</v>
      </c>
      <c r="B1141" t="s">
        <v>49</v>
      </c>
      <c r="C1141" t="s">
        <v>43</v>
      </c>
      <c r="D1141">
        <v>8.66</v>
      </c>
      <c r="E1141">
        <v>75</v>
      </c>
      <c r="G1141" t="s">
        <v>9</v>
      </c>
      <c r="H1141" t="s">
        <v>49</v>
      </c>
      <c r="I1141" t="s">
        <v>43</v>
      </c>
      <c r="J1141">
        <v>45.81</v>
      </c>
      <c r="K1141">
        <v>75</v>
      </c>
      <c r="AE1141" t="s">
        <v>45</v>
      </c>
      <c r="AF1141" t="s">
        <v>49</v>
      </c>
      <c r="AG1141" t="s">
        <v>43</v>
      </c>
      <c r="AH1141">
        <v>4.46</v>
      </c>
      <c r="AI1141">
        <v>75</v>
      </c>
    </row>
    <row r="1142" spans="1:35" x14ac:dyDescent="0.25">
      <c r="A1142" t="s">
        <v>8</v>
      </c>
      <c r="B1142" t="s">
        <v>49</v>
      </c>
      <c r="C1142" t="s">
        <v>43</v>
      </c>
      <c r="D1142">
        <v>8.68</v>
      </c>
      <c r="E1142">
        <v>74</v>
      </c>
      <c r="G1142" t="s">
        <v>9</v>
      </c>
      <c r="H1142" t="s">
        <v>49</v>
      </c>
      <c r="I1142" t="s">
        <v>43</v>
      </c>
      <c r="J1142">
        <v>45.92</v>
      </c>
      <c r="K1142">
        <v>74</v>
      </c>
      <c r="AE1142" t="s">
        <v>45</v>
      </c>
      <c r="AF1142" t="s">
        <v>49</v>
      </c>
      <c r="AG1142" t="s">
        <v>43</v>
      </c>
      <c r="AH1142">
        <v>4.4400000000000004</v>
      </c>
      <c r="AI1142">
        <v>74</v>
      </c>
    </row>
    <row r="1143" spans="1:35" x14ac:dyDescent="0.25">
      <c r="A1143" t="s">
        <v>8</v>
      </c>
      <c r="B1143" t="s">
        <v>49</v>
      </c>
      <c r="C1143" t="s">
        <v>43</v>
      </c>
      <c r="D1143">
        <v>8.6999999999999993</v>
      </c>
      <c r="E1143">
        <v>73</v>
      </c>
      <c r="G1143" t="s">
        <v>9</v>
      </c>
      <c r="H1143" t="s">
        <v>49</v>
      </c>
      <c r="I1143" t="s">
        <v>43</v>
      </c>
      <c r="J1143">
        <v>46.02</v>
      </c>
      <c r="K1143">
        <v>73</v>
      </c>
      <c r="AE1143" t="s">
        <v>45</v>
      </c>
      <c r="AF1143" t="s">
        <v>49</v>
      </c>
      <c r="AG1143" t="s">
        <v>43</v>
      </c>
      <c r="AH1143">
        <v>4.42</v>
      </c>
      <c r="AI1143">
        <v>73</v>
      </c>
    </row>
    <row r="1144" spans="1:35" x14ac:dyDescent="0.25">
      <c r="A1144" t="s">
        <v>8</v>
      </c>
      <c r="B1144" t="s">
        <v>49</v>
      </c>
      <c r="C1144" t="s">
        <v>43</v>
      </c>
      <c r="D1144">
        <v>8.7200000000000006</v>
      </c>
      <c r="E1144">
        <v>72</v>
      </c>
      <c r="G1144" t="s">
        <v>9</v>
      </c>
      <c r="H1144" t="s">
        <v>49</v>
      </c>
      <c r="I1144" t="s">
        <v>43</v>
      </c>
      <c r="J1144">
        <v>46.13</v>
      </c>
      <c r="K1144">
        <v>72</v>
      </c>
      <c r="AE1144" t="s">
        <v>45</v>
      </c>
      <c r="AF1144" t="s">
        <v>49</v>
      </c>
      <c r="AG1144" t="s">
        <v>43</v>
      </c>
      <c r="AH1144">
        <v>4.4000000000000004</v>
      </c>
      <c r="AI1144">
        <v>72</v>
      </c>
    </row>
    <row r="1145" spans="1:35" x14ac:dyDescent="0.25">
      <c r="A1145" t="s">
        <v>8</v>
      </c>
      <c r="B1145" t="s">
        <v>49</v>
      </c>
      <c r="C1145" t="s">
        <v>43</v>
      </c>
      <c r="D1145">
        <v>8.73</v>
      </c>
      <c r="E1145">
        <v>71</v>
      </c>
      <c r="G1145" t="s">
        <v>9</v>
      </c>
      <c r="H1145" t="s">
        <v>49</v>
      </c>
      <c r="I1145" t="s">
        <v>43</v>
      </c>
      <c r="J1145">
        <v>46.24</v>
      </c>
      <c r="K1145">
        <v>71</v>
      </c>
      <c r="AE1145" t="s">
        <v>45</v>
      </c>
      <c r="AF1145" t="s">
        <v>49</v>
      </c>
      <c r="AG1145" t="s">
        <v>43</v>
      </c>
      <c r="AH1145">
        <v>4.38</v>
      </c>
      <c r="AI1145">
        <v>71</v>
      </c>
    </row>
    <row r="1146" spans="1:35" x14ac:dyDescent="0.25">
      <c r="A1146" t="s">
        <v>8</v>
      </c>
      <c r="B1146" t="s">
        <v>49</v>
      </c>
      <c r="C1146" t="s">
        <v>43</v>
      </c>
      <c r="D1146">
        <v>8.76</v>
      </c>
      <c r="E1146">
        <v>70</v>
      </c>
      <c r="G1146" t="s">
        <v>9</v>
      </c>
      <c r="H1146" t="s">
        <v>49</v>
      </c>
      <c r="I1146" t="s">
        <v>43</v>
      </c>
      <c r="J1146">
        <v>46.35</v>
      </c>
      <c r="K1146">
        <v>70</v>
      </c>
      <c r="AE1146" t="s">
        <v>45</v>
      </c>
      <c r="AF1146" t="s">
        <v>49</v>
      </c>
      <c r="AG1146" t="s">
        <v>43</v>
      </c>
      <c r="AH1146">
        <v>4.3499999999999996</v>
      </c>
      <c r="AI1146">
        <v>70</v>
      </c>
    </row>
    <row r="1147" spans="1:35" x14ac:dyDescent="0.25">
      <c r="A1147" t="s">
        <v>8</v>
      </c>
      <c r="B1147" t="s">
        <v>49</v>
      </c>
      <c r="C1147" t="s">
        <v>43</v>
      </c>
      <c r="D1147">
        <v>8.77</v>
      </c>
      <c r="E1147">
        <v>69</v>
      </c>
      <c r="G1147" t="s">
        <v>9</v>
      </c>
      <c r="H1147" t="s">
        <v>49</v>
      </c>
      <c r="I1147" t="s">
        <v>43</v>
      </c>
      <c r="J1147">
        <v>46.46</v>
      </c>
      <c r="K1147">
        <v>69</v>
      </c>
      <c r="AE1147" t="s">
        <v>45</v>
      </c>
      <c r="AF1147" t="s">
        <v>49</v>
      </c>
      <c r="AG1147" t="s">
        <v>43</v>
      </c>
      <c r="AH1147">
        <v>4.33</v>
      </c>
      <c r="AI1147">
        <v>69</v>
      </c>
    </row>
    <row r="1148" spans="1:35" x14ac:dyDescent="0.25">
      <c r="A1148" t="s">
        <v>8</v>
      </c>
      <c r="B1148" t="s">
        <v>49</v>
      </c>
      <c r="C1148" t="s">
        <v>43</v>
      </c>
      <c r="D1148">
        <v>8.7899999999999991</v>
      </c>
      <c r="E1148">
        <v>68</v>
      </c>
      <c r="G1148" t="s">
        <v>9</v>
      </c>
      <c r="H1148" t="s">
        <v>49</v>
      </c>
      <c r="I1148" t="s">
        <v>43</v>
      </c>
      <c r="J1148">
        <v>46.57</v>
      </c>
      <c r="K1148">
        <v>68</v>
      </c>
      <c r="AE1148" t="s">
        <v>45</v>
      </c>
      <c r="AF1148" t="s">
        <v>49</v>
      </c>
      <c r="AG1148" t="s">
        <v>43</v>
      </c>
      <c r="AH1148">
        <v>4.3099999999999996</v>
      </c>
      <c r="AI1148">
        <v>68</v>
      </c>
    </row>
    <row r="1149" spans="1:35" x14ac:dyDescent="0.25">
      <c r="A1149" t="s">
        <v>8</v>
      </c>
      <c r="B1149" t="s">
        <v>49</v>
      </c>
      <c r="C1149" t="s">
        <v>43</v>
      </c>
      <c r="D1149">
        <v>8.81</v>
      </c>
      <c r="E1149">
        <v>67</v>
      </c>
      <c r="G1149" t="s">
        <v>9</v>
      </c>
      <c r="H1149" t="s">
        <v>49</v>
      </c>
      <c r="I1149" t="s">
        <v>43</v>
      </c>
      <c r="J1149">
        <v>46.68</v>
      </c>
      <c r="K1149">
        <v>67</v>
      </c>
      <c r="AE1149" t="s">
        <v>45</v>
      </c>
      <c r="AF1149" t="s">
        <v>49</v>
      </c>
      <c r="AG1149" t="s">
        <v>43</v>
      </c>
      <c r="AH1149">
        <v>4.29</v>
      </c>
      <c r="AI1149">
        <v>67</v>
      </c>
    </row>
    <row r="1150" spans="1:35" x14ac:dyDescent="0.25">
      <c r="A1150" t="s">
        <v>8</v>
      </c>
      <c r="B1150" t="s">
        <v>49</v>
      </c>
      <c r="C1150" t="s">
        <v>43</v>
      </c>
      <c r="D1150">
        <v>8.83</v>
      </c>
      <c r="E1150">
        <v>66</v>
      </c>
      <c r="G1150" t="s">
        <v>9</v>
      </c>
      <c r="H1150" t="s">
        <v>49</v>
      </c>
      <c r="I1150" t="s">
        <v>43</v>
      </c>
      <c r="J1150">
        <v>46.8</v>
      </c>
      <c r="K1150">
        <v>66</v>
      </c>
      <c r="AE1150" t="s">
        <v>45</v>
      </c>
      <c r="AF1150" t="s">
        <v>49</v>
      </c>
      <c r="AG1150" t="s">
        <v>43</v>
      </c>
      <c r="AH1150">
        <v>4.2699999999999996</v>
      </c>
      <c r="AI1150">
        <v>66</v>
      </c>
    </row>
    <row r="1151" spans="1:35" x14ac:dyDescent="0.25">
      <c r="A1151" t="s">
        <v>8</v>
      </c>
      <c r="B1151" t="s">
        <v>49</v>
      </c>
      <c r="C1151" t="s">
        <v>43</v>
      </c>
      <c r="D1151">
        <v>8.85</v>
      </c>
      <c r="E1151">
        <v>65</v>
      </c>
      <c r="G1151" t="s">
        <v>9</v>
      </c>
      <c r="H1151" t="s">
        <v>49</v>
      </c>
      <c r="I1151" t="s">
        <v>43</v>
      </c>
      <c r="J1151">
        <v>46.91</v>
      </c>
      <c r="K1151">
        <v>65</v>
      </c>
      <c r="AE1151" t="s">
        <v>45</v>
      </c>
      <c r="AF1151" t="s">
        <v>49</v>
      </c>
      <c r="AG1151" t="s">
        <v>43</v>
      </c>
      <c r="AH1151">
        <v>4.25</v>
      </c>
      <c r="AI1151">
        <v>65</v>
      </c>
    </row>
    <row r="1152" spans="1:35" x14ac:dyDescent="0.25">
      <c r="A1152" t="s">
        <v>8</v>
      </c>
      <c r="B1152" t="s">
        <v>49</v>
      </c>
      <c r="C1152" t="s">
        <v>43</v>
      </c>
      <c r="D1152">
        <v>8.8699999999999992</v>
      </c>
      <c r="E1152">
        <v>64</v>
      </c>
      <c r="G1152" t="s">
        <v>9</v>
      </c>
      <c r="H1152" t="s">
        <v>49</v>
      </c>
      <c r="I1152" t="s">
        <v>43</v>
      </c>
      <c r="J1152">
        <v>47.02</v>
      </c>
      <c r="K1152">
        <v>64</v>
      </c>
      <c r="AE1152" t="s">
        <v>45</v>
      </c>
      <c r="AF1152" t="s">
        <v>49</v>
      </c>
      <c r="AG1152" t="s">
        <v>43</v>
      </c>
      <c r="AH1152">
        <v>4.22</v>
      </c>
      <c r="AI1152">
        <v>64</v>
      </c>
    </row>
    <row r="1153" spans="1:35" x14ac:dyDescent="0.25">
      <c r="A1153" t="s">
        <v>8</v>
      </c>
      <c r="B1153" t="s">
        <v>49</v>
      </c>
      <c r="C1153" t="s">
        <v>43</v>
      </c>
      <c r="D1153">
        <v>8.89</v>
      </c>
      <c r="E1153">
        <v>63</v>
      </c>
      <c r="G1153" t="s">
        <v>9</v>
      </c>
      <c r="H1153" t="s">
        <v>49</v>
      </c>
      <c r="I1153" t="s">
        <v>43</v>
      </c>
      <c r="J1153">
        <v>47.14</v>
      </c>
      <c r="K1153">
        <v>63</v>
      </c>
      <c r="AE1153" t="s">
        <v>45</v>
      </c>
      <c r="AF1153" t="s">
        <v>49</v>
      </c>
      <c r="AG1153" t="s">
        <v>43</v>
      </c>
      <c r="AH1153">
        <v>4.2</v>
      </c>
      <c r="AI1153">
        <v>63</v>
      </c>
    </row>
    <row r="1154" spans="1:35" x14ac:dyDescent="0.25">
      <c r="A1154" t="s">
        <v>8</v>
      </c>
      <c r="B1154" t="s">
        <v>49</v>
      </c>
      <c r="C1154" t="s">
        <v>43</v>
      </c>
      <c r="D1154">
        <v>8.91</v>
      </c>
      <c r="E1154">
        <v>62</v>
      </c>
      <c r="G1154" t="s">
        <v>9</v>
      </c>
      <c r="H1154" t="s">
        <v>49</v>
      </c>
      <c r="I1154" t="s">
        <v>43</v>
      </c>
      <c r="J1154">
        <v>47.26</v>
      </c>
      <c r="K1154">
        <v>62</v>
      </c>
      <c r="AE1154" t="s">
        <v>45</v>
      </c>
      <c r="AF1154" t="s">
        <v>49</v>
      </c>
      <c r="AG1154" t="s">
        <v>43</v>
      </c>
      <c r="AH1154">
        <v>4.18</v>
      </c>
      <c r="AI1154">
        <v>62</v>
      </c>
    </row>
    <row r="1155" spans="1:35" x14ac:dyDescent="0.25">
      <c r="A1155" t="s">
        <v>8</v>
      </c>
      <c r="B1155" t="s">
        <v>49</v>
      </c>
      <c r="C1155" t="s">
        <v>43</v>
      </c>
      <c r="D1155">
        <v>8.93</v>
      </c>
      <c r="E1155">
        <v>61</v>
      </c>
      <c r="G1155" t="s">
        <v>9</v>
      </c>
      <c r="H1155" t="s">
        <v>49</v>
      </c>
      <c r="I1155" t="s">
        <v>43</v>
      </c>
      <c r="J1155">
        <v>47.38</v>
      </c>
      <c r="K1155">
        <v>61</v>
      </c>
      <c r="AE1155" t="s">
        <v>45</v>
      </c>
      <c r="AF1155" t="s">
        <v>49</v>
      </c>
      <c r="AG1155" t="s">
        <v>43</v>
      </c>
      <c r="AH1155">
        <v>4.16</v>
      </c>
      <c r="AI1155">
        <v>61</v>
      </c>
    </row>
    <row r="1156" spans="1:35" x14ac:dyDescent="0.25">
      <c r="A1156" t="s">
        <v>8</v>
      </c>
      <c r="B1156" t="s">
        <v>49</v>
      </c>
      <c r="C1156" t="s">
        <v>43</v>
      </c>
      <c r="D1156">
        <v>8.9499999999999993</v>
      </c>
      <c r="E1156">
        <v>60</v>
      </c>
      <c r="G1156" t="s">
        <v>9</v>
      </c>
      <c r="H1156" t="s">
        <v>49</v>
      </c>
      <c r="I1156" t="s">
        <v>43</v>
      </c>
      <c r="J1156">
        <v>47.49</v>
      </c>
      <c r="K1156">
        <v>60</v>
      </c>
      <c r="AE1156" t="s">
        <v>45</v>
      </c>
      <c r="AF1156" t="s">
        <v>49</v>
      </c>
      <c r="AG1156" t="s">
        <v>43</v>
      </c>
      <c r="AH1156">
        <v>4.1399999999999997</v>
      </c>
      <c r="AI1156">
        <v>60</v>
      </c>
    </row>
    <row r="1157" spans="1:35" x14ac:dyDescent="0.25">
      <c r="A1157" t="s">
        <v>8</v>
      </c>
      <c r="B1157" t="s">
        <v>49</v>
      </c>
      <c r="C1157" t="s">
        <v>43</v>
      </c>
      <c r="D1157">
        <v>8.9700000000000006</v>
      </c>
      <c r="E1157">
        <v>59</v>
      </c>
      <c r="G1157" t="s">
        <v>9</v>
      </c>
      <c r="H1157" t="s">
        <v>49</v>
      </c>
      <c r="I1157" t="s">
        <v>43</v>
      </c>
      <c r="J1157">
        <v>47.62</v>
      </c>
      <c r="K1157">
        <v>59</v>
      </c>
      <c r="AE1157" t="s">
        <v>45</v>
      </c>
      <c r="AF1157" t="s">
        <v>49</v>
      </c>
      <c r="AG1157" t="s">
        <v>43</v>
      </c>
      <c r="AH1157">
        <v>4.1100000000000003</v>
      </c>
      <c r="AI1157">
        <v>59</v>
      </c>
    </row>
    <row r="1158" spans="1:35" x14ac:dyDescent="0.25">
      <c r="A1158" t="s">
        <v>8</v>
      </c>
      <c r="B1158" t="s">
        <v>49</v>
      </c>
      <c r="C1158" t="s">
        <v>43</v>
      </c>
      <c r="D1158">
        <v>8.99</v>
      </c>
      <c r="E1158">
        <v>58</v>
      </c>
      <c r="G1158" t="s">
        <v>9</v>
      </c>
      <c r="H1158" t="s">
        <v>49</v>
      </c>
      <c r="I1158" t="s">
        <v>43</v>
      </c>
      <c r="J1158">
        <v>47.74</v>
      </c>
      <c r="K1158">
        <v>58</v>
      </c>
      <c r="AE1158" t="s">
        <v>45</v>
      </c>
      <c r="AF1158" t="s">
        <v>49</v>
      </c>
      <c r="AG1158" t="s">
        <v>43</v>
      </c>
      <c r="AH1158">
        <v>4.09</v>
      </c>
      <c r="AI1158">
        <v>58</v>
      </c>
    </row>
    <row r="1159" spans="1:35" x14ac:dyDescent="0.25">
      <c r="A1159" t="s">
        <v>8</v>
      </c>
      <c r="B1159" t="s">
        <v>49</v>
      </c>
      <c r="C1159" t="s">
        <v>43</v>
      </c>
      <c r="D1159">
        <v>9.01</v>
      </c>
      <c r="E1159">
        <v>57</v>
      </c>
      <c r="G1159" t="s">
        <v>9</v>
      </c>
      <c r="H1159" t="s">
        <v>49</v>
      </c>
      <c r="I1159" t="s">
        <v>43</v>
      </c>
      <c r="J1159">
        <v>47.86</v>
      </c>
      <c r="K1159">
        <v>57</v>
      </c>
      <c r="AE1159" t="s">
        <v>45</v>
      </c>
      <c r="AF1159" t="s">
        <v>49</v>
      </c>
      <c r="AG1159" t="s">
        <v>43</v>
      </c>
      <c r="AH1159">
        <v>4.07</v>
      </c>
      <c r="AI1159">
        <v>57</v>
      </c>
    </row>
    <row r="1160" spans="1:35" x14ac:dyDescent="0.25">
      <c r="A1160" t="s">
        <v>8</v>
      </c>
      <c r="B1160" t="s">
        <v>49</v>
      </c>
      <c r="C1160" t="s">
        <v>43</v>
      </c>
      <c r="D1160">
        <v>9.0299999999999994</v>
      </c>
      <c r="E1160">
        <v>56</v>
      </c>
      <c r="G1160" t="s">
        <v>9</v>
      </c>
      <c r="H1160" t="s">
        <v>49</v>
      </c>
      <c r="I1160" t="s">
        <v>43</v>
      </c>
      <c r="J1160">
        <v>47.98</v>
      </c>
      <c r="K1160">
        <v>56</v>
      </c>
      <c r="AE1160" t="s">
        <v>45</v>
      </c>
      <c r="AF1160" t="s">
        <v>49</v>
      </c>
      <c r="AG1160" t="s">
        <v>43</v>
      </c>
      <c r="AH1160">
        <v>4.04</v>
      </c>
      <c r="AI1160">
        <v>56</v>
      </c>
    </row>
    <row r="1161" spans="1:35" x14ac:dyDescent="0.25">
      <c r="A1161" t="s">
        <v>8</v>
      </c>
      <c r="B1161" t="s">
        <v>49</v>
      </c>
      <c r="C1161" t="s">
        <v>43</v>
      </c>
      <c r="D1161">
        <v>9.0500000000000007</v>
      </c>
      <c r="E1161">
        <v>55</v>
      </c>
      <c r="G1161" t="s">
        <v>9</v>
      </c>
      <c r="H1161" t="s">
        <v>49</v>
      </c>
      <c r="I1161" t="s">
        <v>43</v>
      </c>
      <c r="J1161">
        <v>48.1</v>
      </c>
      <c r="K1161">
        <v>55</v>
      </c>
      <c r="AE1161" t="s">
        <v>45</v>
      </c>
      <c r="AF1161" t="s">
        <v>49</v>
      </c>
      <c r="AG1161" t="s">
        <v>43</v>
      </c>
      <c r="AH1161">
        <v>4.0199999999999996</v>
      </c>
      <c r="AI1161">
        <v>55</v>
      </c>
    </row>
    <row r="1162" spans="1:35" x14ac:dyDescent="0.25">
      <c r="A1162" t="s">
        <v>8</v>
      </c>
      <c r="B1162" t="s">
        <v>49</v>
      </c>
      <c r="C1162" t="s">
        <v>43</v>
      </c>
      <c r="D1162">
        <v>9.07</v>
      </c>
      <c r="E1162">
        <v>54</v>
      </c>
      <c r="G1162" t="s">
        <v>9</v>
      </c>
      <c r="H1162" t="s">
        <v>49</v>
      </c>
      <c r="I1162" t="s">
        <v>43</v>
      </c>
      <c r="J1162">
        <v>48.22</v>
      </c>
      <c r="K1162">
        <v>54</v>
      </c>
      <c r="AE1162" t="s">
        <v>45</v>
      </c>
      <c r="AF1162" t="s">
        <v>49</v>
      </c>
      <c r="AG1162" t="s">
        <v>43</v>
      </c>
      <c r="AH1162">
        <v>4</v>
      </c>
      <c r="AI1162">
        <v>54</v>
      </c>
    </row>
    <row r="1163" spans="1:35" x14ac:dyDescent="0.25">
      <c r="A1163" t="s">
        <v>8</v>
      </c>
      <c r="B1163" t="s">
        <v>49</v>
      </c>
      <c r="C1163" t="s">
        <v>43</v>
      </c>
      <c r="D1163">
        <v>9.09</v>
      </c>
      <c r="E1163">
        <v>53</v>
      </c>
      <c r="G1163" t="s">
        <v>9</v>
      </c>
      <c r="H1163" t="s">
        <v>49</v>
      </c>
      <c r="I1163" t="s">
        <v>43</v>
      </c>
      <c r="J1163">
        <v>48.35</v>
      </c>
      <c r="K1163">
        <v>53</v>
      </c>
      <c r="AE1163" t="s">
        <v>45</v>
      </c>
      <c r="AF1163" t="s">
        <v>49</v>
      </c>
      <c r="AG1163" t="s">
        <v>43</v>
      </c>
      <c r="AH1163">
        <v>3.97</v>
      </c>
      <c r="AI1163">
        <v>53</v>
      </c>
    </row>
    <row r="1164" spans="1:35" x14ac:dyDescent="0.25">
      <c r="A1164" t="s">
        <v>8</v>
      </c>
      <c r="B1164" t="s">
        <v>49</v>
      </c>
      <c r="C1164" t="s">
        <v>43</v>
      </c>
      <c r="D1164">
        <v>9.1199999999999992</v>
      </c>
      <c r="E1164">
        <v>52</v>
      </c>
      <c r="G1164" t="s">
        <v>9</v>
      </c>
      <c r="H1164" t="s">
        <v>49</v>
      </c>
      <c r="I1164" t="s">
        <v>43</v>
      </c>
      <c r="J1164">
        <v>48.48</v>
      </c>
      <c r="K1164">
        <v>52</v>
      </c>
      <c r="AE1164" t="s">
        <v>45</v>
      </c>
      <c r="AF1164" t="s">
        <v>49</v>
      </c>
      <c r="AG1164" t="s">
        <v>43</v>
      </c>
      <c r="AH1164">
        <v>3.95</v>
      </c>
      <c r="AI1164">
        <v>52</v>
      </c>
    </row>
    <row r="1165" spans="1:35" x14ac:dyDescent="0.25">
      <c r="A1165" t="s">
        <v>8</v>
      </c>
      <c r="B1165" t="s">
        <v>49</v>
      </c>
      <c r="C1165" t="s">
        <v>43</v>
      </c>
      <c r="D1165">
        <v>9.14</v>
      </c>
      <c r="E1165">
        <v>51</v>
      </c>
      <c r="G1165" t="s">
        <v>9</v>
      </c>
      <c r="H1165" t="s">
        <v>49</v>
      </c>
      <c r="I1165" t="s">
        <v>43</v>
      </c>
      <c r="J1165">
        <v>48.61</v>
      </c>
      <c r="K1165">
        <v>51</v>
      </c>
      <c r="AE1165" t="s">
        <v>45</v>
      </c>
      <c r="AF1165" t="s">
        <v>49</v>
      </c>
      <c r="AG1165" t="s">
        <v>43</v>
      </c>
      <c r="AH1165">
        <v>3.93</v>
      </c>
      <c r="AI1165">
        <v>51</v>
      </c>
    </row>
    <row r="1166" spans="1:35" x14ac:dyDescent="0.25">
      <c r="A1166" t="s">
        <v>8</v>
      </c>
      <c r="B1166" t="s">
        <v>49</v>
      </c>
      <c r="C1166" t="s">
        <v>43</v>
      </c>
      <c r="D1166">
        <v>9.16</v>
      </c>
      <c r="E1166">
        <v>50</v>
      </c>
      <c r="G1166" t="s">
        <v>9</v>
      </c>
      <c r="H1166" t="s">
        <v>49</v>
      </c>
      <c r="I1166" t="s">
        <v>43</v>
      </c>
      <c r="J1166">
        <v>48.74</v>
      </c>
      <c r="K1166">
        <v>50</v>
      </c>
      <c r="AE1166" t="s">
        <v>45</v>
      </c>
      <c r="AF1166" t="s">
        <v>49</v>
      </c>
      <c r="AG1166" t="s">
        <v>43</v>
      </c>
      <c r="AH1166">
        <v>3.9</v>
      </c>
      <c r="AI1166">
        <v>50</v>
      </c>
    </row>
    <row r="1167" spans="1:35" x14ac:dyDescent="0.25">
      <c r="A1167" t="s">
        <v>8</v>
      </c>
      <c r="B1167" t="s">
        <v>49</v>
      </c>
      <c r="C1167" t="s">
        <v>43</v>
      </c>
      <c r="D1167">
        <v>9.18</v>
      </c>
      <c r="E1167">
        <v>49</v>
      </c>
      <c r="G1167" t="s">
        <v>9</v>
      </c>
      <c r="H1167" t="s">
        <v>49</v>
      </c>
      <c r="I1167" t="s">
        <v>43</v>
      </c>
      <c r="J1167">
        <v>48.87</v>
      </c>
      <c r="K1167">
        <v>49</v>
      </c>
      <c r="AE1167" t="s">
        <v>45</v>
      </c>
      <c r="AF1167" t="s">
        <v>49</v>
      </c>
      <c r="AG1167" t="s">
        <v>43</v>
      </c>
      <c r="AH1167">
        <v>3.88</v>
      </c>
      <c r="AI1167">
        <v>49</v>
      </c>
    </row>
    <row r="1168" spans="1:35" x14ac:dyDescent="0.25">
      <c r="A1168" t="s">
        <v>8</v>
      </c>
      <c r="B1168" t="s">
        <v>49</v>
      </c>
      <c r="C1168" t="s">
        <v>43</v>
      </c>
      <c r="D1168">
        <v>9.1999999999999993</v>
      </c>
      <c r="E1168">
        <v>48</v>
      </c>
      <c r="G1168" t="s">
        <v>9</v>
      </c>
      <c r="H1168" t="s">
        <v>49</v>
      </c>
      <c r="I1168" t="s">
        <v>43</v>
      </c>
      <c r="J1168">
        <v>49</v>
      </c>
      <c r="K1168">
        <v>48</v>
      </c>
      <c r="AE1168" t="s">
        <v>45</v>
      </c>
      <c r="AF1168" t="s">
        <v>49</v>
      </c>
      <c r="AG1168" t="s">
        <v>43</v>
      </c>
      <c r="AH1168">
        <v>3.86</v>
      </c>
      <c r="AI1168">
        <v>48</v>
      </c>
    </row>
    <row r="1169" spans="1:35" x14ac:dyDescent="0.25">
      <c r="A1169" t="s">
        <v>8</v>
      </c>
      <c r="B1169" t="s">
        <v>49</v>
      </c>
      <c r="C1169" t="s">
        <v>43</v>
      </c>
      <c r="D1169">
        <v>9.23</v>
      </c>
      <c r="E1169">
        <v>47</v>
      </c>
      <c r="G1169" t="s">
        <v>9</v>
      </c>
      <c r="H1169" t="s">
        <v>49</v>
      </c>
      <c r="I1169" t="s">
        <v>43</v>
      </c>
      <c r="J1169">
        <v>49.13</v>
      </c>
      <c r="K1169">
        <v>47</v>
      </c>
      <c r="AE1169" t="s">
        <v>45</v>
      </c>
      <c r="AF1169" t="s">
        <v>49</v>
      </c>
      <c r="AG1169" t="s">
        <v>43</v>
      </c>
      <c r="AH1169">
        <v>3.83</v>
      </c>
      <c r="AI1169">
        <v>47</v>
      </c>
    </row>
    <row r="1170" spans="1:35" x14ac:dyDescent="0.25">
      <c r="A1170" t="s">
        <v>8</v>
      </c>
      <c r="B1170" t="s">
        <v>49</v>
      </c>
      <c r="C1170" t="s">
        <v>43</v>
      </c>
      <c r="D1170">
        <v>9.25</v>
      </c>
      <c r="E1170">
        <v>46</v>
      </c>
      <c r="G1170" t="s">
        <v>9</v>
      </c>
      <c r="H1170" t="s">
        <v>49</v>
      </c>
      <c r="I1170" t="s">
        <v>43</v>
      </c>
      <c r="J1170">
        <v>49.26</v>
      </c>
      <c r="K1170">
        <v>46</v>
      </c>
      <c r="AE1170" t="s">
        <v>45</v>
      </c>
      <c r="AF1170" t="s">
        <v>49</v>
      </c>
      <c r="AG1170" t="s">
        <v>43</v>
      </c>
      <c r="AH1170">
        <v>3.81</v>
      </c>
      <c r="AI1170">
        <v>46</v>
      </c>
    </row>
    <row r="1171" spans="1:35" x14ac:dyDescent="0.25">
      <c r="A1171" t="s">
        <v>8</v>
      </c>
      <c r="B1171" t="s">
        <v>49</v>
      </c>
      <c r="C1171" t="s">
        <v>43</v>
      </c>
      <c r="D1171">
        <v>9.27</v>
      </c>
      <c r="E1171">
        <v>45</v>
      </c>
      <c r="G1171" t="s">
        <v>9</v>
      </c>
      <c r="H1171" t="s">
        <v>49</v>
      </c>
      <c r="I1171" t="s">
        <v>43</v>
      </c>
      <c r="J1171">
        <v>49.4</v>
      </c>
      <c r="K1171">
        <v>45</v>
      </c>
      <c r="AE1171" t="s">
        <v>45</v>
      </c>
      <c r="AF1171" t="s">
        <v>49</v>
      </c>
      <c r="AG1171" t="s">
        <v>43</v>
      </c>
      <c r="AH1171">
        <v>3.78</v>
      </c>
      <c r="AI1171">
        <v>45</v>
      </c>
    </row>
    <row r="1172" spans="1:35" x14ac:dyDescent="0.25">
      <c r="A1172" t="s">
        <v>8</v>
      </c>
      <c r="B1172" t="s">
        <v>49</v>
      </c>
      <c r="C1172" t="s">
        <v>43</v>
      </c>
      <c r="D1172">
        <v>9.3000000000000007</v>
      </c>
      <c r="E1172">
        <v>44</v>
      </c>
      <c r="G1172" t="s">
        <v>9</v>
      </c>
      <c r="H1172" t="s">
        <v>49</v>
      </c>
      <c r="I1172" t="s">
        <v>43</v>
      </c>
      <c r="J1172">
        <v>49.54</v>
      </c>
      <c r="K1172">
        <v>44</v>
      </c>
      <c r="AE1172" t="s">
        <v>45</v>
      </c>
      <c r="AF1172" t="s">
        <v>49</v>
      </c>
      <c r="AG1172" t="s">
        <v>43</v>
      </c>
      <c r="AH1172">
        <v>3.75</v>
      </c>
      <c r="AI1172">
        <v>44</v>
      </c>
    </row>
    <row r="1173" spans="1:35" x14ac:dyDescent="0.25">
      <c r="A1173" t="s">
        <v>8</v>
      </c>
      <c r="B1173" t="s">
        <v>49</v>
      </c>
      <c r="C1173" t="s">
        <v>43</v>
      </c>
      <c r="D1173">
        <v>9.32</v>
      </c>
      <c r="E1173">
        <v>43</v>
      </c>
      <c r="G1173" t="s">
        <v>9</v>
      </c>
      <c r="H1173" t="s">
        <v>49</v>
      </c>
      <c r="I1173" t="s">
        <v>43</v>
      </c>
      <c r="J1173">
        <v>49.68</v>
      </c>
      <c r="K1173">
        <v>43</v>
      </c>
      <c r="AE1173" t="s">
        <v>45</v>
      </c>
      <c r="AF1173" t="s">
        <v>49</v>
      </c>
      <c r="AG1173" t="s">
        <v>43</v>
      </c>
      <c r="AH1173">
        <v>3.73</v>
      </c>
      <c r="AI1173">
        <v>43</v>
      </c>
    </row>
    <row r="1174" spans="1:35" x14ac:dyDescent="0.25">
      <c r="A1174" t="s">
        <v>8</v>
      </c>
      <c r="B1174" t="s">
        <v>49</v>
      </c>
      <c r="C1174" t="s">
        <v>43</v>
      </c>
      <c r="D1174">
        <v>9.34</v>
      </c>
      <c r="E1174">
        <v>42</v>
      </c>
      <c r="G1174" t="s">
        <v>9</v>
      </c>
      <c r="H1174" t="s">
        <v>49</v>
      </c>
      <c r="I1174" t="s">
        <v>43</v>
      </c>
      <c r="J1174">
        <v>49.82</v>
      </c>
      <c r="K1174">
        <v>42</v>
      </c>
      <c r="AE1174" t="s">
        <v>45</v>
      </c>
      <c r="AF1174" t="s">
        <v>49</v>
      </c>
      <c r="AG1174" t="s">
        <v>43</v>
      </c>
      <c r="AH1174">
        <v>3.71</v>
      </c>
      <c r="AI1174">
        <v>42</v>
      </c>
    </row>
    <row r="1175" spans="1:35" x14ac:dyDescent="0.25">
      <c r="A1175" t="s">
        <v>8</v>
      </c>
      <c r="B1175" t="s">
        <v>49</v>
      </c>
      <c r="C1175" t="s">
        <v>43</v>
      </c>
      <c r="D1175">
        <v>9.3699999999999992</v>
      </c>
      <c r="E1175">
        <v>41</v>
      </c>
      <c r="G1175" t="s">
        <v>9</v>
      </c>
      <c r="H1175" t="s">
        <v>49</v>
      </c>
      <c r="I1175" t="s">
        <v>43</v>
      </c>
      <c r="J1175">
        <v>49.96</v>
      </c>
      <c r="K1175">
        <v>41</v>
      </c>
      <c r="AE1175" t="s">
        <v>45</v>
      </c>
      <c r="AF1175" t="s">
        <v>49</v>
      </c>
      <c r="AG1175" t="s">
        <v>43</v>
      </c>
      <c r="AH1175">
        <v>3.68</v>
      </c>
      <c r="AI1175">
        <v>41</v>
      </c>
    </row>
    <row r="1176" spans="1:35" x14ac:dyDescent="0.25">
      <c r="A1176" t="s">
        <v>8</v>
      </c>
      <c r="B1176" t="s">
        <v>49</v>
      </c>
      <c r="C1176" t="s">
        <v>43</v>
      </c>
      <c r="D1176">
        <v>9.39</v>
      </c>
      <c r="E1176">
        <v>40</v>
      </c>
      <c r="G1176" t="s">
        <v>9</v>
      </c>
      <c r="H1176" t="s">
        <v>49</v>
      </c>
      <c r="I1176" t="s">
        <v>43</v>
      </c>
      <c r="J1176">
        <v>50.1</v>
      </c>
      <c r="K1176">
        <v>40</v>
      </c>
      <c r="AE1176" t="s">
        <v>45</v>
      </c>
      <c r="AF1176" t="s">
        <v>49</v>
      </c>
      <c r="AG1176" t="s">
        <v>43</v>
      </c>
      <c r="AH1176">
        <v>3.66</v>
      </c>
      <c r="AI1176">
        <v>40</v>
      </c>
    </row>
    <row r="1177" spans="1:35" x14ac:dyDescent="0.25">
      <c r="A1177" t="s">
        <v>8</v>
      </c>
      <c r="B1177" t="s">
        <v>49</v>
      </c>
      <c r="C1177" t="s">
        <v>43</v>
      </c>
      <c r="D1177">
        <v>9.42</v>
      </c>
      <c r="E1177">
        <v>39</v>
      </c>
      <c r="G1177" t="s">
        <v>9</v>
      </c>
      <c r="H1177" t="s">
        <v>49</v>
      </c>
      <c r="I1177" t="s">
        <v>43</v>
      </c>
      <c r="J1177">
        <v>50.24</v>
      </c>
      <c r="K1177">
        <v>39</v>
      </c>
      <c r="AE1177" t="s">
        <v>45</v>
      </c>
      <c r="AF1177" t="s">
        <v>49</v>
      </c>
      <c r="AG1177" t="s">
        <v>43</v>
      </c>
      <c r="AH1177">
        <v>3.63</v>
      </c>
      <c r="AI1177">
        <v>39</v>
      </c>
    </row>
    <row r="1178" spans="1:35" x14ac:dyDescent="0.25">
      <c r="A1178" t="s">
        <v>8</v>
      </c>
      <c r="B1178" t="s">
        <v>49</v>
      </c>
      <c r="C1178" t="s">
        <v>43</v>
      </c>
      <c r="D1178">
        <v>9.44</v>
      </c>
      <c r="E1178">
        <v>38</v>
      </c>
      <c r="G1178" t="s">
        <v>9</v>
      </c>
      <c r="H1178" t="s">
        <v>49</v>
      </c>
      <c r="I1178" t="s">
        <v>43</v>
      </c>
      <c r="J1178">
        <v>50.39</v>
      </c>
      <c r="K1178">
        <v>38</v>
      </c>
      <c r="AE1178" t="s">
        <v>45</v>
      </c>
      <c r="AF1178" t="s">
        <v>49</v>
      </c>
      <c r="AG1178" t="s">
        <v>43</v>
      </c>
      <c r="AH1178">
        <v>3.6</v>
      </c>
      <c r="AI1178">
        <v>38</v>
      </c>
    </row>
    <row r="1179" spans="1:35" x14ac:dyDescent="0.25">
      <c r="A1179" t="s">
        <v>8</v>
      </c>
      <c r="B1179" t="s">
        <v>49</v>
      </c>
      <c r="C1179" t="s">
        <v>43</v>
      </c>
      <c r="D1179">
        <v>9.4700000000000006</v>
      </c>
      <c r="E1179">
        <v>37</v>
      </c>
      <c r="G1179" t="s">
        <v>9</v>
      </c>
      <c r="H1179" t="s">
        <v>49</v>
      </c>
      <c r="I1179" t="s">
        <v>43</v>
      </c>
      <c r="J1179">
        <v>50.54</v>
      </c>
      <c r="K1179">
        <v>37</v>
      </c>
      <c r="AE1179" t="s">
        <v>45</v>
      </c>
      <c r="AF1179" t="s">
        <v>49</v>
      </c>
      <c r="AG1179" t="s">
        <v>43</v>
      </c>
      <c r="AH1179">
        <v>3.58</v>
      </c>
      <c r="AI1179">
        <v>37</v>
      </c>
    </row>
    <row r="1180" spans="1:35" x14ac:dyDescent="0.25">
      <c r="A1180" t="s">
        <v>8</v>
      </c>
      <c r="B1180" t="s">
        <v>49</v>
      </c>
      <c r="C1180" t="s">
        <v>43</v>
      </c>
      <c r="D1180">
        <v>9.49</v>
      </c>
      <c r="E1180">
        <v>36</v>
      </c>
      <c r="G1180" t="s">
        <v>9</v>
      </c>
      <c r="H1180" t="s">
        <v>49</v>
      </c>
      <c r="I1180" t="s">
        <v>43</v>
      </c>
      <c r="J1180">
        <v>50.69</v>
      </c>
      <c r="K1180">
        <v>36</v>
      </c>
      <c r="AE1180" t="s">
        <v>45</v>
      </c>
      <c r="AF1180" t="s">
        <v>49</v>
      </c>
      <c r="AG1180" t="s">
        <v>43</v>
      </c>
      <c r="AH1180">
        <v>3.55</v>
      </c>
      <c r="AI1180">
        <v>36</v>
      </c>
    </row>
    <row r="1181" spans="1:35" x14ac:dyDescent="0.25">
      <c r="A1181" t="s">
        <v>8</v>
      </c>
      <c r="B1181" t="s">
        <v>49</v>
      </c>
      <c r="C1181" t="s">
        <v>43</v>
      </c>
      <c r="D1181">
        <v>9.52</v>
      </c>
      <c r="E1181">
        <v>35</v>
      </c>
      <c r="G1181" t="s">
        <v>9</v>
      </c>
      <c r="H1181" t="s">
        <v>49</v>
      </c>
      <c r="I1181" t="s">
        <v>43</v>
      </c>
      <c r="J1181">
        <v>50.84</v>
      </c>
      <c r="K1181">
        <v>35</v>
      </c>
      <c r="AE1181" t="s">
        <v>45</v>
      </c>
      <c r="AF1181" t="s">
        <v>49</v>
      </c>
      <c r="AG1181" t="s">
        <v>43</v>
      </c>
      <c r="AH1181">
        <v>3.52</v>
      </c>
      <c r="AI1181">
        <v>35</v>
      </c>
    </row>
    <row r="1182" spans="1:35" x14ac:dyDescent="0.25">
      <c r="A1182" t="s">
        <v>8</v>
      </c>
      <c r="B1182" t="s">
        <v>49</v>
      </c>
      <c r="C1182" t="s">
        <v>43</v>
      </c>
      <c r="D1182">
        <v>9.5500000000000007</v>
      </c>
      <c r="E1182">
        <v>34</v>
      </c>
      <c r="G1182" t="s">
        <v>9</v>
      </c>
      <c r="H1182" t="s">
        <v>49</v>
      </c>
      <c r="I1182" t="s">
        <v>43</v>
      </c>
      <c r="J1182">
        <v>51</v>
      </c>
      <c r="K1182">
        <v>34</v>
      </c>
      <c r="AE1182" t="s">
        <v>45</v>
      </c>
      <c r="AF1182" t="s">
        <v>49</v>
      </c>
      <c r="AG1182" t="s">
        <v>43</v>
      </c>
      <c r="AH1182">
        <v>3.5</v>
      </c>
      <c r="AI1182">
        <v>34</v>
      </c>
    </row>
    <row r="1183" spans="1:35" x14ac:dyDescent="0.25">
      <c r="A1183" t="s">
        <v>8</v>
      </c>
      <c r="B1183" t="s">
        <v>49</v>
      </c>
      <c r="C1183" t="s">
        <v>43</v>
      </c>
      <c r="D1183">
        <v>9.57</v>
      </c>
      <c r="E1183">
        <v>33</v>
      </c>
      <c r="G1183" t="s">
        <v>9</v>
      </c>
      <c r="H1183" t="s">
        <v>49</v>
      </c>
      <c r="I1183" t="s">
        <v>43</v>
      </c>
      <c r="J1183">
        <v>51.16</v>
      </c>
      <c r="K1183">
        <v>33</v>
      </c>
      <c r="AE1183" t="s">
        <v>45</v>
      </c>
      <c r="AF1183" t="s">
        <v>49</v>
      </c>
      <c r="AG1183" t="s">
        <v>43</v>
      </c>
      <c r="AH1183">
        <v>3.49</v>
      </c>
      <c r="AI1183">
        <v>33</v>
      </c>
    </row>
    <row r="1184" spans="1:35" x14ac:dyDescent="0.25">
      <c r="A1184" t="s">
        <v>8</v>
      </c>
      <c r="B1184" t="s">
        <v>49</v>
      </c>
      <c r="C1184" t="s">
        <v>43</v>
      </c>
      <c r="D1184">
        <v>9.6</v>
      </c>
      <c r="E1184">
        <v>32</v>
      </c>
      <c r="G1184" t="s">
        <v>9</v>
      </c>
      <c r="H1184" t="s">
        <v>49</v>
      </c>
      <c r="I1184" t="s">
        <v>43</v>
      </c>
      <c r="J1184">
        <v>51.32</v>
      </c>
      <c r="K1184">
        <v>32</v>
      </c>
      <c r="AE1184" t="s">
        <v>45</v>
      </c>
      <c r="AF1184" t="s">
        <v>49</v>
      </c>
      <c r="AG1184" t="s">
        <v>43</v>
      </c>
      <c r="AH1184">
        <v>3.47</v>
      </c>
      <c r="AI1184">
        <v>32</v>
      </c>
    </row>
    <row r="1185" spans="1:35" x14ac:dyDescent="0.25">
      <c r="A1185" t="s">
        <v>8</v>
      </c>
      <c r="B1185" t="s">
        <v>49</v>
      </c>
      <c r="C1185" t="s">
        <v>43</v>
      </c>
      <c r="D1185">
        <v>9.6300000000000008</v>
      </c>
      <c r="E1185">
        <v>31</v>
      </c>
      <c r="G1185" t="s">
        <v>9</v>
      </c>
      <c r="H1185" t="s">
        <v>49</v>
      </c>
      <c r="I1185" t="s">
        <v>43</v>
      </c>
      <c r="J1185">
        <v>51.48</v>
      </c>
      <c r="K1185">
        <v>31</v>
      </c>
      <c r="AE1185" t="s">
        <v>45</v>
      </c>
      <c r="AF1185" t="s">
        <v>49</v>
      </c>
      <c r="AG1185" t="s">
        <v>43</v>
      </c>
      <c r="AH1185">
        <v>3.44</v>
      </c>
      <c r="AI1185">
        <v>31</v>
      </c>
    </row>
    <row r="1186" spans="1:35" x14ac:dyDescent="0.25">
      <c r="A1186" t="s">
        <v>8</v>
      </c>
      <c r="B1186" t="s">
        <v>49</v>
      </c>
      <c r="C1186" t="s">
        <v>43</v>
      </c>
      <c r="D1186">
        <v>9.65</v>
      </c>
      <c r="E1186">
        <v>30</v>
      </c>
      <c r="G1186" t="s">
        <v>9</v>
      </c>
      <c r="H1186" t="s">
        <v>49</v>
      </c>
      <c r="I1186" t="s">
        <v>43</v>
      </c>
      <c r="J1186">
        <v>51.64</v>
      </c>
      <c r="K1186">
        <v>30</v>
      </c>
      <c r="AE1186" t="s">
        <v>45</v>
      </c>
      <c r="AF1186" t="s">
        <v>49</v>
      </c>
      <c r="AG1186" t="s">
        <v>43</v>
      </c>
      <c r="AH1186">
        <v>3.41</v>
      </c>
      <c r="AI1186">
        <v>30</v>
      </c>
    </row>
    <row r="1187" spans="1:35" x14ac:dyDescent="0.25">
      <c r="A1187" t="s">
        <v>8</v>
      </c>
      <c r="B1187" t="s">
        <v>49</v>
      </c>
      <c r="C1187" t="s">
        <v>43</v>
      </c>
      <c r="D1187">
        <v>9.68</v>
      </c>
      <c r="E1187">
        <v>29</v>
      </c>
      <c r="G1187" t="s">
        <v>9</v>
      </c>
      <c r="H1187" t="s">
        <v>49</v>
      </c>
      <c r="I1187" t="s">
        <v>43</v>
      </c>
      <c r="J1187">
        <v>51.8</v>
      </c>
      <c r="K1187">
        <v>29</v>
      </c>
      <c r="AE1187" t="s">
        <v>45</v>
      </c>
      <c r="AF1187" t="s">
        <v>49</v>
      </c>
      <c r="AG1187" t="s">
        <v>43</v>
      </c>
      <c r="AH1187">
        <v>3.39</v>
      </c>
      <c r="AI1187">
        <v>29</v>
      </c>
    </row>
    <row r="1188" spans="1:35" x14ac:dyDescent="0.25">
      <c r="A1188" t="s">
        <v>8</v>
      </c>
      <c r="B1188" t="s">
        <v>49</v>
      </c>
      <c r="C1188" t="s">
        <v>43</v>
      </c>
      <c r="D1188">
        <v>9.7100000000000009</v>
      </c>
      <c r="E1188">
        <v>28</v>
      </c>
      <c r="G1188" t="s">
        <v>9</v>
      </c>
      <c r="H1188" t="s">
        <v>49</v>
      </c>
      <c r="I1188" t="s">
        <v>43</v>
      </c>
      <c r="J1188">
        <v>51.98</v>
      </c>
      <c r="K1188">
        <v>28</v>
      </c>
      <c r="AE1188" t="s">
        <v>45</v>
      </c>
      <c r="AF1188" t="s">
        <v>49</v>
      </c>
      <c r="AG1188" t="s">
        <v>43</v>
      </c>
      <c r="AH1188">
        <v>3.36</v>
      </c>
      <c r="AI1188">
        <v>28</v>
      </c>
    </row>
    <row r="1189" spans="1:35" x14ac:dyDescent="0.25">
      <c r="A1189" t="s">
        <v>8</v>
      </c>
      <c r="B1189" t="s">
        <v>49</v>
      </c>
      <c r="C1189" t="s">
        <v>43</v>
      </c>
      <c r="D1189">
        <v>9.74</v>
      </c>
      <c r="E1189">
        <v>27</v>
      </c>
      <c r="G1189" t="s">
        <v>9</v>
      </c>
      <c r="H1189" t="s">
        <v>49</v>
      </c>
      <c r="I1189" t="s">
        <v>43</v>
      </c>
      <c r="J1189">
        <v>52.16</v>
      </c>
      <c r="K1189">
        <v>27</v>
      </c>
      <c r="AE1189" t="s">
        <v>45</v>
      </c>
      <c r="AF1189" t="s">
        <v>49</v>
      </c>
      <c r="AG1189" t="s">
        <v>43</v>
      </c>
      <c r="AH1189">
        <v>3.33</v>
      </c>
      <c r="AI1189">
        <v>27</v>
      </c>
    </row>
    <row r="1190" spans="1:35" x14ac:dyDescent="0.25">
      <c r="A1190" t="s">
        <v>8</v>
      </c>
      <c r="B1190" t="s">
        <v>49</v>
      </c>
      <c r="C1190" t="s">
        <v>43</v>
      </c>
      <c r="D1190">
        <v>9.77</v>
      </c>
      <c r="E1190">
        <v>26</v>
      </c>
      <c r="G1190" t="s">
        <v>9</v>
      </c>
      <c r="H1190" t="s">
        <v>49</v>
      </c>
      <c r="I1190" t="s">
        <v>43</v>
      </c>
      <c r="J1190">
        <v>52.33</v>
      </c>
      <c r="K1190">
        <v>26</v>
      </c>
      <c r="AE1190" t="s">
        <v>45</v>
      </c>
      <c r="AF1190" t="s">
        <v>49</v>
      </c>
      <c r="AG1190" t="s">
        <v>43</v>
      </c>
      <c r="AH1190">
        <v>3.3</v>
      </c>
      <c r="AI1190">
        <v>26</v>
      </c>
    </row>
    <row r="1191" spans="1:35" x14ac:dyDescent="0.25">
      <c r="A1191" t="s">
        <v>8</v>
      </c>
      <c r="B1191" t="s">
        <v>49</v>
      </c>
      <c r="C1191" t="s">
        <v>43</v>
      </c>
      <c r="D1191">
        <v>9.8000000000000007</v>
      </c>
      <c r="E1191">
        <v>25</v>
      </c>
      <c r="G1191" t="s">
        <v>9</v>
      </c>
      <c r="H1191" t="s">
        <v>49</v>
      </c>
      <c r="I1191" t="s">
        <v>43</v>
      </c>
      <c r="J1191">
        <v>52.5</v>
      </c>
      <c r="K1191">
        <v>25</v>
      </c>
      <c r="AE1191" t="s">
        <v>45</v>
      </c>
      <c r="AF1191" t="s">
        <v>49</v>
      </c>
      <c r="AG1191" t="s">
        <v>43</v>
      </c>
      <c r="AH1191">
        <v>3.27</v>
      </c>
      <c r="AI1191">
        <v>25</v>
      </c>
    </row>
    <row r="1192" spans="1:35" x14ac:dyDescent="0.25">
      <c r="A1192" t="s">
        <v>8</v>
      </c>
      <c r="B1192" t="s">
        <v>49</v>
      </c>
      <c r="C1192" t="s">
        <v>43</v>
      </c>
      <c r="D1192">
        <v>9.83</v>
      </c>
      <c r="E1192">
        <v>24</v>
      </c>
      <c r="G1192" t="s">
        <v>9</v>
      </c>
      <c r="H1192" t="s">
        <v>49</v>
      </c>
      <c r="I1192" t="s">
        <v>43</v>
      </c>
      <c r="J1192">
        <v>52.69</v>
      </c>
      <c r="K1192">
        <v>24</v>
      </c>
      <c r="AE1192" t="s">
        <v>45</v>
      </c>
      <c r="AF1192" t="s">
        <v>49</v>
      </c>
      <c r="AG1192" t="s">
        <v>43</v>
      </c>
      <c r="AH1192">
        <v>3.24</v>
      </c>
      <c r="AI1192">
        <v>24</v>
      </c>
    </row>
    <row r="1193" spans="1:35" x14ac:dyDescent="0.25">
      <c r="A1193" t="s">
        <v>8</v>
      </c>
      <c r="B1193" t="s">
        <v>49</v>
      </c>
      <c r="C1193" t="s">
        <v>43</v>
      </c>
      <c r="D1193">
        <v>9.86</v>
      </c>
      <c r="E1193">
        <v>23</v>
      </c>
      <c r="G1193" t="s">
        <v>9</v>
      </c>
      <c r="H1193" t="s">
        <v>49</v>
      </c>
      <c r="I1193" t="s">
        <v>43</v>
      </c>
      <c r="J1193">
        <v>52.88</v>
      </c>
      <c r="K1193">
        <v>23</v>
      </c>
      <c r="AE1193" t="s">
        <v>45</v>
      </c>
      <c r="AF1193" t="s">
        <v>49</v>
      </c>
      <c r="AG1193" t="s">
        <v>43</v>
      </c>
      <c r="AH1193">
        <v>3.21</v>
      </c>
      <c r="AI1193">
        <v>23</v>
      </c>
    </row>
    <row r="1194" spans="1:35" x14ac:dyDescent="0.25">
      <c r="A1194" t="s">
        <v>8</v>
      </c>
      <c r="B1194" t="s">
        <v>49</v>
      </c>
      <c r="C1194" t="s">
        <v>43</v>
      </c>
      <c r="D1194">
        <v>9.89</v>
      </c>
      <c r="E1194">
        <v>22</v>
      </c>
      <c r="G1194" t="s">
        <v>9</v>
      </c>
      <c r="H1194" t="s">
        <v>49</v>
      </c>
      <c r="I1194" t="s">
        <v>43</v>
      </c>
      <c r="J1194">
        <v>53.07</v>
      </c>
      <c r="K1194">
        <v>22</v>
      </c>
      <c r="AE1194" t="s">
        <v>45</v>
      </c>
      <c r="AF1194" t="s">
        <v>49</v>
      </c>
      <c r="AG1194" t="s">
        <v>43</v>
      </c>
      <c r="AH1194">
        <v>3.18</v>
      </c>
      <c r="AI1194">
        <v>22</v>
      </c>
    </row>
    <row r="1195" spans="1:35" x14ac:dyDescent="0.25">
      <c r="A1195" t="s">
        <v>8</v>
      </c>
      <c r="B1195" t="s">
        <v>49</v>
      </c>
      <c r="C1195" t="s">
        <v>43</v>
      </c>
      <c r="D1195">
        <v>9.93</v>
      </c>
      <c r="E1195">
        <v>21</v>
      </c>
      <c r="G1195" t="s">
        <v>9</v>
      </c>
      <c r="H1195" t="s">
        <v>49</v>
      </c>
      <c r="I1195" t="s">
        <v>43</v>
      </c>
      <c r="J1195">
        <v>53.26</v>
      </c>
      <c r="K1195">
        <v>21</v>
      </c>
      <c r="AE1195" t="s">
        <v>45</v>
      </c>
      <c r="AF1195" t="s">
        <v>49</v>
      </c>
      <c r="AG1195" t="s">
        <v>43</v>
      </c>
      <c r="AH1195">
        <v>3.15</v>
      </c>
      <c r="AI1195">
        <v>21</v>
      </c>
    </row>
    <row r="1196" spans="1:35" x14ac:dyDescent="0.25">
      <c r="A1196" t="s">
        <v>8</v>
      </c>
      <c r="B1196" t="s">
        <v>49</v>
      </c>
      <c r="C1196" t="s">
        <v>43</v>
      </c>
      <c r="D1196">
        <v>9.9600000000000009</v>
      </c>
      <c r="E1196">
        <v>20</v>
      </c>
      <c r="G1196" t="s">
        <v>9</v>
      </c>
      <c r="H1196" t="s">
        <v>49</v>
      </c>
      <c r="I1196" t="s">
        <v>43</v>
      </c>
      <c r="J1196">
        <v>53.45</v>
      </c>
      <c r="K1196">
        <v>20</v>
      </c>
      <c r="AE1196" t="s">
        <v>45</v>
      </c>
      <c r="AF1196" t="s">
        <v>49</v>
      </c>
      <c r="AG1196" t="s">
        <v>43</v>
      </c>
      <c r="AH1196">
        <v>3.12</v>
      </c>
      <c r="AI1196">
        <v>20</v>
      </c>
    </row>
    <row r="1197" spans="1:35" x14ac:dyDescent="0.25">
      <c r="A1197" t="s">
        <v>8</v>
      </c>
      <c r="B1197" t="s">
        <v>49</v>
      </c>
      <c r="C1197" t="s">
        <v>43</v>
      </c>
      <c r="D1197">
        <v>9.99</v>
      </c>
      <c r="E1197">
        <v>19</v>
      </c>
      <c r="G1197" t="s">
        <v>9</v>
      </c>
      <c r="H1197" t="s">
        <v>49</v>
      </c>
      <c r="I1197" t="s">
        <v>43</v>
      </c>
      <c r="J1197">
        <v>53.64</v>
      </c>
      <c r="K1197">
        <v>19</v>
      </c>
      <c r="AE1197" t="s">
        <v>45</v>
      </c>
      <c r="AF1197" t="s">
        <v>49</v>
      </c>
      <c r="AG1197" t="s">
        <v>43</v>
      </c>
      <c r="AH1197">
        <v>3.09</v>
      </c>
      <c r="AI1197">
        <v>19</v>
      </c>
    </row>
    <row r="1198" spans="1:35" x14ac:dyDescent="0.25">
      <c r="A1198" t="s">
        <v>8</v>
      </c>
      <c r="B1198" t="s">
        <v>49</v>
      </c>
      <c r="C1198" t="s">
        <v>43</v>
      </c>
      <c r="D1198">
        <v>10.029999999999999</v>
      </c>
      <c r="E1198">
        <v>18</v>
      </c>
      <c r="G1198" t="s">
        <v>9</v>
      </c>
      <c r="H1198" t="s">
        <v>49</v>
      </c>
      <c r="I1198" t="s">
        <v>43</v>
      </c>
      <c r="J1198">
        <v>53.86</v>
      </c>
      <c r="K1198">
        <v>18</v>
      </c>
      <c r="AE1198" t="s">
        <v>45</v>
      </c>
      <c r="AF1198" t="s">
        <v>49</v>
      </c>
      <c r="AG1198" t="s">
        <v>43</v>
      </c>
      <c r="AH1198">
        <v>3.06</v>
      </c>
      <c r="AI1198">
        <v>18</v>
      </c>
    </row>
    <row r="1199" spans="1:35" x14ac:dyDescent="0.25">
      <c r="A1199" t="s">
        <v>8</v>
      </c>
      <c r="B1199" t="s">
        <v>49</v>
      </c>
      <c r="C1199" t="s">
        <v>43</v>
      </c>
      <c r="D1199">
        <v>10.06</v>
      </c>
      <c r="E1199">
        <v>17</v>
      </c>
      <c r="G1199" t="s">
        <v>9</v>
      </c>
      <c r="H1199" t="s">
        <v>49</v>
      </c>
      <c r="I1199" t="s">
        <v>43</v>
      </c>
      <c r="J1199">
        <v>54.08</v>
      </c>
      <c r="K1199">
        <v>17</v>
      </c>
      <c r="AE1199" t="s">
        <v>45</v>
      </c>
      <c r="AF1199" t="s">
        <v>49</v>
      </c>
      <c r="AG1199" t="s">
        <v>43</v>
      </c>
      <c r="AH1199">
        <v>3.03</v>
      </c>
      <c r="AI1199">
        <v>17</v>
      </c>
    </row>
    <row r="1200" spans="1:35" x14ac:dyDescent="0.25">
      <c r="A1200" t="s">
        <v>8</v>
      </c>
      <c r="B1200" t="s">
        <v>49</v>
      </c>
      <c r="C1200" t="s">
        <v>43</v>
      </c>
      <c r="D1200">
        <v>10.1</v>
      </c>
      <c r="E1200">
        <v>16</v>
      </c>
      <c r="G1200" t="s">
        <v>9</v>
      </c>
      <c r="H1200" t="s">
        <v>49</v>
      </c>
      <c r="I1200" t="s">
        <v>43</v>
      </c>
      <c r="J1200">
        <v>54.28</v>
      </c>
      <c r="K1200">
        <v>16</v>
      </c>
      <c r="AE1200" t="s">
        <v>45</v>
      </c>
      <c r="AF1200" t="s">
        <v>49</v>
      </c>
      <c r="AG1200" t="s">
        <v>43</v>
      </c>
      <c r="AH1200">
        <v>3</v>
      </c>
      <c r="AI1200">
        <v>16</v>
      </c>
    </row>
    <row r="1201" spans="1:35" x14ac:dyDescent="0.25">
      <c r="A1201" t="s">
        <v>8</v>
      </c>
      <c r="B1201" t="s">
        <v>49</v>
      </c>
      <c r="C1201" t="s">
        <v>43</v>
      </c>
      <c r="D1201">
        <v>10.14</v>
      </c>
      <c r="E1201">
        <v>15</v>
      </c>
      <c r="G1201" t="s">
        <v>9</v>
      </c>
      <c r="H1201" t="s">
        <v>49</v>
      </c>
      <c r="I1201" t="s">
        <v>43</v>
      </c>
      <c r="J1201">
        <v>54.51</v>
      </c>
      <c r="K1201">
        <v>15</v>
      </c>
      <c r="AE1201" t="s">
        <v>45</v>
      </c>
      <c r="AF1201" t="s">
        <v>49</v>
      </c>
      <c r="AG1201" t="s">
        <v>43</v>
      </c>
      <c r="AH1201">
        <v>2.96</v>
      </c>
      <c r="AI1201">
        <v>15</v>
      </c>
    </row>
    <row r="1202" spans="1:35" x14ac:dyDescent="0.25">
      <c r="A1202" t="s">
        <v>8</v>
      </c>
      <c r="B1202" t="s">
        <v>49</v>
      </c>
      <c r="C1202" t="s">
        <v>43</v>
      </c>
      <c r="D1202">
        <v>10.17</v>
      </c>
      <c r="E1202">
        <v>14</v>
      </c>
      <c r="G1202" t="s">
        <v>9</v>
      </c>
      <c r="H1202" t="s">
        <v>49</v>
      </c>
      <c r="I1202" t="s">
        <v>43</v>
      </c>
      <c r="J1202">
        <v>54.74</v>
      </c>
      <c r="K1202">
        <v>14</v>
      </c>
      <c r="AE1202" t="s">
        <v>45</v>
      </c>
      <c r="AF1202" t="s">
        <v>49</v>
      </c>
      <c r="AG1202" t="s">
        <v>43</v>
      </c>
      <c r="AH1202">
        <v>2.93</v>
      </c>
      <c r="AI1202">
        <v>14</v>
      </c>
    </row>
    <row r="1203" spans="1:35" x14ac:dyDescent="0.25">
      <c r="A1203" t="s">
        <v>8</v>
      </c>
      <c r="B1203" t="s">
        <v>49</v>
      </c>
      <c r="C1203" t="s">
        <v>43</v>
      </c>
      <c r="D1203">
        <v>10.210000000000001</v>
      </c>
      <c r="E1203">
        <v>13</v>
      </c>
      <c r="G1203" t="s">
        <v>9</v>
      </c>
      <c r="H1203" t="s">
        <v>49</v>
      </c>
      <c r="I1203" t="s">
        <v>43</v>
      </c>
      <c r="J1203">
        <v>54.97</v>
      </c>
      <c r="K1203">
        <v>13</v>
      </c>
      <c r="AE1203" t="s">
        <v>45</v>
      </c>
      <c r="AF1203" t="s">
        <v>49</v>
      </c>
      <c r="AG1203" t="s">
        <v>43</v>
      </c>
      <c r="AH1203">
        <v>2.9</v>
      </c>
      <c r="AI1203">
        <v>13</v>
      </c>
    </row>
    <row r="1204" spans="1:35" x14ac:dyDescent="0.25">
      <c r="A1204" t="s">
        <v>8</v>
      </c>
      <c r="B1204" t="s">
        <v>49</v>
      </c>
      <c r="C1204" t="s">
        <v>43</v>
      </c>
      <c r="D1204">
        <v>10.25</v>
      </c>
      <c r="E1204">
        <v>12</v>
      </c>
      <c r="G1204" t="s">
        <v>9</v>
      </c>
      <c r="H1204" t="s">
        <v>49</v>
      </c>
      <c r="I1204" t="s">
        <v>43</v>
      </c>
      <c r="J1204">
        <v>55.22</v>
      </c>
      <c r="K1204">
        <v>12</v>
      </c>
      <c r="AE1204" t="s">
        <v>45</v>
      </c>
      <c r="AF1204" t="s">
        <v>49</v>
      </c>
      <c r="AG1204" t="s">
        <v>43</v>
      </c>
      <c r="AH1204">
        <v>2.86</v>
      </c>
      <c r="AI1204">
        <v>12</v>
      </c>
    </row>
    <row r="1205" spans="1:35" x14ac:dyDescent="0.25">
      <c r="A1205" t="s">
        <v>8</v>
      </c>
      <c r="B1205" t="s">
        <v>49</v>
      </c>
      <c r="C1205" t="s">
        <v>43</v>
      </c>
      <c r="D1205">
        <v>10.3</v>
      </c>
      <c r="E1205">
        <v>11</v>
      </c>
      <c r="G1205" t="s">
        <v>9</v>
      </c>
      <c r="H1205" t="s">
        <v>49</v>
      </c>
      <c r="I1205" t="s">
        <v>43</v>
      </c>
      <c r="J1205">
        <v>55.47</v>
      </c>
      <c r="K1205">
        <v>11</v>
      </c>
      <c r="AE1205" t="s">
        <v>45</v>
      </c>
      <c r="AF1205" t="s">
        <v>49</v>
      </c>
      <c r="AG1205" t="s">
        <v>43</v>
      </c>
      <c r="AH1205">
        <v>2.83</v>
      </c>
      <c r="AI1205">
        <v>11</v>
      </c>
    </row>
    <row r="1206" spans="1:35" x14ac:dyDescent="0.25">
      <c r="A1206" t="s">
        <v>8</v>
      </c>
      <c r="B1206" t="s">
        <v>49</v>
      </c>
      <c r="C1206" t="s">
        <v>43</v>
      </c>
      <c r="D1206">
        <v>10.34</v>
      </c>
      <c r="E1206">
        <v>10</v>
      </c>
      <c r="G1206" t="s">
        <v>9</v>
      </c>
      <c r="H1206" t="s">
        <v>49</v>
      </c>
      <c r="I1206" t="s">
        <v>43</v>
      </c>
      <c r="J1206">
        <v>55.73</v>
      </c>
      <c r="K1206">
        <v>10</v>
      </c>
      <c r="AE1206" t="s">
        <v>45</v>
      </c>
      <c r="AF1206" t="s">
        <v>49</v>
      </c>
      <c r="AG1206" t="s">
        <v>43</v>
      </c>
      <c r="AH1206">
        <v>2.8</v>
      </c>
      <c r="AI1206">
        <v>10</v>
      </c>
    </row>
    <row r="1207" spans="1:35" x14ac:dyDescent="0.25">
      <c r="A1207" t="s">
        <v>8</v>
      </c>
      <c r="B1207" t="s">
        <v>49</v>
      </c>
      <c r="C1207" t="s">
        <v>43</v>
      </c>
      <c r="D1207">
        <v>10.39</v>
      </c>
      <c r="E1207">
        <v>9</v>
      </c>
      <c r="G1207" t="s">
        <v>9</v>
      </c>
      <c r="H1207" t="s">
        <v>49</v>
      </c>
      <c r="I1207" t="s">
        <v>43</v>
      </c>
      <c r="J1207">
        <v>56.01</v>
      </c>
      <c r="K1207">
        <v>9</v>
      </c>
      <c r="AE1207" t="s">
        <v>45</v>
      </c>
      <c r="AF1207" t="s">
        <v>49</v>
      </c>
      <c r="AG1207" t="s">
        <v>43</v>
      </c>
      <c r="AH1207">
        <v>2.76</v>
      </c>
      <c r="AI1207">
        <v>9</v>
      </c>
    </row>
    <row r="1208" spans="1:35" x14ac:dyDescent="0.25">
      <c r="A1208" t="s">
        <v>8</v>
      </c>
      <c r="B1208" t="s">
        <v>49</v>
      </c>
      <c r="C1208" t="s">
        <v>43</v>
      </c>
      <c r="D1208">
        <v>10.43</v>
      </c>
      <c r="E1208">
        <v>8</v>
      </c>
      <c r="G1208" t="s">
        <v>9</v>
      </c>
      <c r="H1208" t="s">
        <v>49</v>
      </c>
      <c r="I1208" t="s">
        <v>43</v>
      </c>
      <c r="J1208">
        <v>56.29</v>
      </c>
      <c r="K1208">
        <v>8</v>
      </c>
      <c r="AE1208" t="s">
        <v>45</v>
      </c>
      <c r="AF1208" t="s">
        <v>49</v>
      </c>
      <c r="AG1208" t="s">
        <v>43</v>
      </c>
      <c r="AH1208">
        <v>2.69</v>
      </c>
      <c r="AI1208">
        <v>8</v>
      </c>
    </row>
    <row r="1209" spans="1:35" x14ac:dyDescent="0.25">
      <c r="A1209" t="s">
        <v>8</v>
      </c>
      <c r="B1209" t="s">
        <v>49</v>
      </c>
      <c r="C1209" t="s">
        <v>43</v>
      </c>
      <c r="D1209">
        <v>10.48</v>
      </c>
      <c r="E1209">
        <v>7</v>
      </c>
      <c r="G1209" t="s">
        <v>9</v>
      </c>
      <c r="H1209" t="s">
        <v>49</v>
      </c>
      <c r="I1209" t="s">
        <v>43</v>
      </c>
      <c r="J1209">
        <v>56.6</v>
      </c>
      <c r="K1209">
        <v>7</v>
      </c>
      <c r="AE1209" t="s">
        <v>45</v>
      </c>
      <c r="AF1209" t="s">
        <v>49</v>
      </c>
      <c r="AG1209" t="s">
        <v>43</v>
      </c>
      <c r="AH1209">
        <v>2.65</v>
      </c>
      <c r="AI1209">
        <v>7</v>
      </c>
    </row>
    <row r="1210" spans="1:35" x14ac:dyDescent="0.25">
      <c r="A1210" t="s">
        <v>8</v>
      </c>
      <c r="B1210" t="s">
        <v>49</v>
      </c>
      <c r="C1210" t="s">
        <v>43</v>
      </c>
      <c r="D1210">
        <v>10.53</v>
      </c>
      <c r="E1210">
        <v>6</v>
      </c>
      <c r="G1210" t="s">
        <v>9</v>
      </c>
      <c r="H1210" t="s">
        <v>49</v>
      </c>
      <c r="I1210" t="s">
        <v>43</v>
      </c>
      <c r="J1210">
        <v>56.91</v>
      </c>
      <c r="K1210">
        <v>6</v>
      </c>
      <c r="AE1210" t="s">
        <v>45</v>
      </c>
      <c r="AF1210" t="s">
        <v>49</v>
      </c>
      <c r="AG1210" t="s">
        <v>43</v>
      </c>
      <c r="AH1210">
        <v>2.62</v>
      </c>
      <c r="AI1210">
        <v>6</v>
      </c>
    </row>
    <row r="1211" spans="1:35" x14ac:dyDescent="0.25">
      <c r="A1211" t="s">
        <v>8</v>
      </c>
      <c r="B1211" t="s">
        <v>49</v>
      </c>
      <c r="C1211" t="s">
        <v>43</v>
      </c>
      <c r="D1211">
        <v>10.59</v>
      </c>
      <c r="E1211">
        <v>5</v>
      </c>
      <c r="G1211" t="s">
        <v>9</v>
      </c>
      <c r="H1211" t="s">
        <v>49</v>
      </c>
      <c r="I1211" t="s">
        <v>43</v>
      </c>
      <c r="J1211">
        <v>57.25</v>
      </c>
      <c r="K1211">
        <v>5</v>
      </c>
      <c r="AE1211" t="s">
        <v>45</v>
      </c>
      <c r="AF1211" t="s">
        <v>49</v>
      </c>
      <c r="AG1211" t="s">
        <v>43</v>
      </c>
      <c r="AH1211">
        <v>2.58</v>
      </c>
      <c r="AI1211">
        <v>5</v>
      </c>
    </row>
    <row r="1212" spans="1:35" x14ac:dyDescent="0.25">
      <c r="A1212" t="s">
        <v>8</v>
      </c>
      <c r="B1212" t="s">
        <v>49</v>
      </c>
      <c r="C1212" t="s">
        <v>43</v>
      </c>
      <c r="D1212">
        <v>10.64</v>
      </c>
      <c r="E1212">
        <v>4</v>
      </c>
      <c r="G1212" t="s">
        <v>9</v>
      </c>
      <c r="H1212" t="s">
        <v>49</v>
      </c>
      <c r="I1212" t="s">
        <v>43</v>
      </c>
      <c r="J1212">
        <v>57.61</v>
      </c>
      <c r="K1212">
        <v>4</v>
      </c>
      <c r="AE1212" t="s">
        <v>45</v>
      </c>
      <c r="AF1212" t="s">
        <v>49</v>
      </c>
      <c r="AG1212" t="s">
        <v>43</v>
      </c>
      <c r="AH1212">
        <v>2.54</v>
      </c>
      <c r="AI1212">
        <v>4</v>
      </c>
    </row>
    <row r="1213" spans="1:35" x14ac:dyDescent="0.25">
      <c r="A1213" t="s">
        <v>8</v>
      </c>
      <c r="B1213" t="s">
        <v>49</v>
      </c>
      <c r="C1213" t="s">
        <v>43</v>
      </c>
      <c r="D1213">
        <v>10.71</v>
      </c>
      <c r="E1213">
        <v>3</v>
      </c>
      <c r="G1213" t="s">
        <v>9</v>
      </c>
      <c r="H1213" t="s">
        <v>49</v>
      </c>
      <c r="I1213" t="s">
        <v>43</v>
      </c>
      <c r="J1213">
        <v>58</v>
      </c>
      <c r="K1213">
        <v>3</v>
      </c>
      <c r="AE1213" t="s">
        <v>45</v>
      </c>
      <c r="AF1213" t="s">
        <v>49</v>
      </c>
      <c r="AG1213" t="s">
        <v>43</v>
      </c>
      <c r="AH1213">
        <v>2.5</v>
      </c>
      <c r="AI1213">
        <v>3</v>
      </c>
    </row>
    <row r="1214" spans="1:35" x14ac:dyDescent="0.25">
      <c r="A1214" t="s">
        <v>8</v>
      </c>
      <c r="B1214" t="s">
        <v>49</v>
      </c>
      <c r="C1214" t="s">
        <v>43</v>
      </c>
      <c r="D1214">
        <v>10.77</v>
      </c>
      <c r="E1214">
        <v>2</v>
      </c>
      <c r="G1214" t="s">
        <v>9</v>
      </c>
      <c r="H1214" t="s">
        <v>49</v>
      </c>
      <c r="I1214" t="s">
        <v>43</v>
      </c>
      <c r="J1214">
        <v>58.44</v>
      </c>
      <c r="K1214">
        <v>2</v>
      </c>
      <c r="AE1214" t="s">
        <v>45</v>
      </c>
      <c r="AF1214" t="s">
        <v>49</v>
      </c>
      <c r="AG1214" t="s">
        <v>43</v>
      </c>
      <c r="AH1214">
        <v>2.4300000000000002</v>
      </c>
      <c r="AI1214">
        <v>2</v>
      </c>
    </row>
    <row r="1215" spans="1:35" x14ac:dyDescent="0.25">
      <c r="D1215">
        <v>0</v>
      </c>
      <c r="E1215">
        <v>0</v>
      </c>
      <c r="J1215">
        <v>0</v>
      </c>
      <c r="K1215">
        <v>0</v>
      </c>
      <c r="AH1215">
        <v>0</v>
      </c>
      <c r="AI1215">
        <v>0</v>
      </c>
    </row>
    <row r="1216" spans="1:35" x14ac:dyDescent="0.25">
      <c r="A1216" t="s">
        <v>8</v>
      </c>
      <c r="B1216" t="s">
        <v>49</v>
      </c>
      <c r="C1216" t="s">
        <v>43</v>
      </c>
      <c r="D1216">
        <v>10.85</v>
      </c>
      <c r="E1216">
        <v>1</v>
      </c>
      <c r="G1216" t="s">
        <v>9</v>
      </c>
      <c r="H1216" t="s">
        <v>49</v>
      </c>
      <c r="I1216" t="s">
        <v>43</v>
      </c>
      <c r="J1216">
        <v>58.93</v>
      </c>
      <c r="K1216">
        <v>1</v>
      </c>
      <c r="AE1216" t="s">
        <v>45</v>
      </c>
      <c r="AF1216" t="s">
        <v>49</v>
      </c>
      <c r="AG1216" t="s">
        <v>43</v>
      </c>
      <c r="AH1216">
        <v>2.42</v>
      </c>
      <c r="AI1216">
        <v>1</v>
      </c>
    </row>
    <row r="1217" spans="1:11" x14ac:dyDescent="0.25">
      <c r="A1217" s="58"/>
      <c r="B1217" s="58"/>
      <c r="C1217" s="58"/>
      <c r="D1217" s="58"/>
      <c r="E1217" s="58"/>
      <c r="G1217" s="58"/>
      <c r="H1217" s="58"/>
      <c r="I1217" s="58"/>
      <c r="J1217" s="58"/>
      <c r="K1217" s="58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topLeftCell="A127" workbookViewId="0">
      <selection activeCell="B148" sqref="B148"/>
    </sheetView>
  </sheetViews>
  <sheetFormatPr defaultRowHeight="15" x14ac:dyDescent="0.25"/>
  <sheetData>
    <row r="1" spans="1:18" ht="18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ht="18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x14ac:dyDescent="0.25">
      <c r="A4" s="60" t="s">
        <v>55</v>
      </c>
      <c r="B4" s="59" t="s">
        <v>54</v>
      </c>
      <c r="C4" s="60" t="s">
        <v>56</v>
      </c>
      <c r="D4" s="60" t="s">
        <v>57</v>
      </c>
      <c r="E4" s="60" t="s">
        <v>58</v>
      </c>
      <c r="F4" s="60" t="s">
        <v>59</v>
      </c>
      <c r="G4" s="60" t="s">
        <v>60</v>
      </c>
      <c r="H4" s="60" t="s">
        <v>61</v>
      </c>
      <c r="I4" s="60" t="s">
        <v>62</v>
      </c>
      <c r="J4" s="60" t="s">
        <v>63</v>
      </c>
      <c r="K4" s="60" t="s">
        <v>64</v>
      </c>
      <c r="L4" s="60" t="s">
        <v>65</v>
      </c>
      <c r="M4" s="60" t="s">
        <v>66</v>
      </c>
      <c r="N4" s="60" t="s">
        <v>67</v>
      </c>
      <c r="O4" s="60" t="s">
        <v>68</v>
      </c>
      <c r="P4" s="60" t="s">
        <v>69</v>
      </c>
      <c r="Q4" s="60" t="s">
        <v>70</v>
      </c>
      <c r="R4" s="59" t="s">
        <v>54</v>
      </c>
    </row>
    <row r="5" spans="1:18" x14ac:dyDescent="0.25">
      <c r="A5" s="62" t="s">
        <v>72</v>
      </c>
      <c r="B5" s="61" t="s">
        <v>71</v>
      </c>
      <c r="C5" s="63" t="s">
        <v>73</v>
      </c>
      <c r="D5" s="63" t="s">
        <v>74</v>
      </c>
      <c r="E5" s="63" t="s">
        <v>75</v>
      </c>
      <c r="F5" s="63" t="s">
        <v>76</v>
      </c>
      <c r="G5" s="63" t="s">
        <v>74</v>
      </c>
      <c r="H5" s="64"/>
      <c r="I5" s="65" t="s">
        <v>77</v>
      </c>
      <c r="J5" s="66" t="s">
        <v>78</v>
      </c>
      <c r="K5" s="67" t="s">
        <v>79</v>
      </c>
      <c r="L5" s="68" t="s">
        <v>79</v>
      </c>
      <c r="M5" s="68" t="s">
        <v>79</v>
      </c>
      <c r="N5" s="68" t="s">
        <v>80</v>
      </c>
      <c r="O5" s="68" t="s">
        <v>81</v>
      </c>
      <c r="P5" s="68" t="s">
        <v>80</v>
      </c>
      <c r="Q5" s="68" t="s">
        <v>80</v>
      </c>
      <c r="R5" s="61" t="s">
        <v>71</v>
      </c>
    </row>
    <row r="6" spans="1:18" x14ac:dyDescent="0.25">
      <c r="A6" s="74" t="s">
        <v>82</v>
      </c>
      <c r="B6" s="64">
        <v>200</v>
      </c>
      <c r="C6" s="69" t="s">
        <v>83</v>
      </c>
      <c r="D6" s="69" t="s">
        <v>84</v>
      </c>
      <c r="E6" s="69" t="s">
        <v>85</v>
      </c>
      <c r="F6" s="69" t="s">
        <v>86</v>
      </c>
      <c r="G6" s="69" t="s">
        <v>87</v>
      </c>
      <c r="H6" s="69"/>
      <c r="I6" s="69" t="s">
        <v>88</v>
      </c>
      <c r="J6" s="69" t="s">
        <v>89</v>
      </c>
      <c r="K6" s="69" t="s">
        <v>90</v>
      </c>
      <c r="L6" s="70" t="s">
        <v>91</v>
      </c>
      <c r="M6" s="71" t="s">
        <v>92</v>
      </c>
      <c r="N6" s="69" t="s">
        <v>93</v>
      </c>
      <c r="O6" s="70" t="s">
        <v>94</v>
      </c>
      <c r="P6" s="69" t="s">
        <v>95</v>
      </c>
      <c r="Q6" s="69" t="s">
        <v>96</v>
      </c>
      <c r="R6" s="72">
        <v>200</v>
      </c>
    </row>
    <row r="7" spans="1:18" x14ac:dyDescent="0.25">
      <c r="A7" s="74" t="s">
        <v>97</v>
      </c>
      <c r="B7" s="64">
        <v>199</v>
      </c>
      <c r="C7" s="69" t="s">
        <v>98</v>
      </c>
      <c r="D7" s="69" t="s">
        <v>99</v>
      </c>
      <c r="E7" s="69" t="s">
        <v>100</v>
      </c>
      <c r="F7" s="69" t="s">
        <v>101</v>
      </c>
      <c r="G7" s="69" t="s">
        <v>102</v>
      </c>
      <c r="H7" s="69"/>
      <c r="I7" s="69" t="s">
        <v>103</v>
      </c>
      <c r="J7" s="69" t="s">
        <v>104</v>
      </c>
      <c r="K7" s="69" t="s">
        <v>105</v>
      </c>
      <c r="L7" s="70" t="s">
        <v>106</v>
      </c>
      <c r="M7" s="71" t="s">
        <v>107</v>
      </c>
      <c r="N7" s="69" t="s">
        <v>108</v>
      </c>
      <c r="O7" s="70" t="s">
        <v>109</v>
      </c>
      <c r="P7" s="69" t="s">
        <v>110</v>
      </c>
      <c r="Q7" s="69" t="s">
        <v>111</v>
      </c>
      <c r="R7" s="72">
        <v>199</v>
      </c>
    </row>
    <row r="8" spans="1:18" x14ac:dyDescent="0.25">
      <c r="A8" s="74" t="s">
        <v>112</v>
      </c>
      <c r="B8" s="64">
        <v>198</v>
      </c>
      <c r="C8" s="69" t="s">
        <v>113</v>
      </c>
      <c r="D8" s="69" t="s">
        <v>114</v>
      </c>
      <c r="E8" s="69" t="s">
        <v>115</v>
      </c>
      <c r="F8" s="69" t="s">
        <v>116</v>
      </c>
      <c r="G8" s="69" t="s">
        <v>117</v>
      </c>
      <c r="H8" s="69" t="s">
        <v>118</v>
      </c>
      <c r="I8" s="69" t="s">
        <v>119</v>
      </c>
      <c r="J8" s="69" t="s">
        <v>120</v>
      </c>
      <c r="K8" s="69" t="s">
        <v>121</v>
      </c>
      <c r="L8" s="70" t="s">
        <v>122</v>
      </c>
      <c r="M8" s="71" t="s">
        <v>123</v>
      </c>
      <c r="N8" s="69" t="s">
        <v>124</v>
      </c>
      <c r="O8" s="70" t="s">
        <v>125</v>
      </c>
      <c r="P8" s="69" t="s">
        <v>126</v>
      </c>
      <c r="Q8" s="69" t="s">
        <v>127</v>
      </c>
      <c r="R8" s="72">
        <v>198</v>
      </c>
    </row>
    <row r="9" spans="1:18" x14ac:dyDescent="0.25">
      <c r="A9" s="74" t="s">
        <v>128</v>
      </c>
      <c r="B9" s="64">
        <v>197</v>
      </c>
      <c r="C9" s="69" t="s">
        <v>129</v>
      </c>
      <c r="D9" s="69" t="s">
        <v>130</v>
      </c>
      <c r="E9" s="69" t="s">
        <v>131</v>
      </c>
      <c r="F9" s="69" t="s">
        <v>132</v>
      </c>
      <c r="G9" s="69" t="s">
        <v>133</v>
      </c>
      <c r="H9" s="69"/>
      <c r="I9" s="69" t="s">
        <v>134</v>
      </c>
      <c r="J9" s="69" t="s">
        <v>135</v>
      </c>
      <c r="K9" s="69" t="s">
        <v>136</v>
      </c>
      <c r="L9" s="70" t="s">
        <v>137</v>
      </c>
      <c r="M9" s="71" t="s">
        <v>138</v>
      </c>
      <c r="N9" s="69" t="s">
        <v>139</v>
      </c>
      <c r="O9" s="70" t="s">
        <v>140</v>
      </c>
      <c r="P9" s="69" t="s">
        <v>141</v>
      </c>
      <c r="Q9" s="69" t="s">
        <v>142</v>
      </c>
      <c r="R9" s="72">
        <v>197</v>
      </c>
    </row>
    <row r="10" spans="1:18" x14ac:dyDescent="0.25">
      <c r="A10" s="74" t="s">
        <v>143</v>
      </c>
      <c r="B10" s="64">
        <v>196</v>
      </c>
      <c r="C10" s="69" t="s">
        <v>144</v>
      </c>
      <c r="D10" s="69" t="s">
        <v>145</v>
      </c>
      <c r="E10" s="69" t="s">
        <v>146</v>
      </c>
      <c r="F10" s="69" t="s">
        <v>147</v>
      </c>
      <c r="G10" s="69" t="s">
        <v>148</v>
      </c>
      <c r="H10" s="69"/>
      <c r="I10" s="69" t="s">
        <v>149</v>
      </c>
      <c r="J10" s="69" t="s">
        <v>150</v>
      </c>
      <c r="K10" s="69" t="s">
        <v>151</v>
      </c>
      <c r="L10" s="70" t="s">
        <v>152</v>
      </c>
      <c r="M10" s="71" t="s">
        <v>153</v>
      </c>
      <c r="N10" s="69" t="s">
        <v>154</v>
      </c>
      <c r="O10" s="70" t="s">
        <v>155</v>
      </c>
      <c r="P10" s="69" t="s">
        <v>156</v>
      </c>
      <c r="Q10" s="69" t="s">
        <v>157</v>
      </c>
      <c r="R10" s="72">
        <v>196</v>
      </c>
    </row>
    <row r="11" spans="1:18" x14ac:dyDescent="0.25">
      <c r="A11" s="74" t="s">
        <v>158</v>
      </c>
      <c r="B11" s="64">
        <v>195</v>
      </c>
      <c r="C11" s="69" t="s">
        <v>159</v>
      </c>
      <c r="D11" s="69" t="s">
        <v>160</v>
      </c>
      <c r="E11" s="69" t="s">
        <v>161</v>
      </c>
      <c r="F11" s="69" t="s">
        <v>162</v>
      </c>
      <c r="G11" s="69" t="s">
        <v>163</v>
      </c>
      <c r="H11" s="69" t="s">
        <v>164</v>
      </c>
      <c r="I11" s="69" t="s">
        <v>165</v>
      </c>
      <c r="J11" s="69" t="s">
        <v>166</v>
      </c>
      <c r="K11" s="69" t="s">
        <v>167</v>
      </c>
      <c r="L11" s="70" t="s">
        <v>168</v>
      </c>
      <c r="M11" s="71" t="s">
        <v>169</v>
      </c>
      <c r="N11" s="69" t="s">
        <v>170</v>
      </c>
      <c r="O11" s="70" t="s">
        <v>171</v>
      </c>
      <c r="P11" s="69" t="s">
        <v>172</v>
      </c>
      <c r="Q11" s="69" t="s">
        <v>173</v>
      </c>
      <c r="R11" s="72">
        <v>195</v>
      </c>
    </row>
    <row r="12" spans="1:18" x14ac:dyDescent="0.25">
      <c r="A12" s="74" t="s">
        <v>174</v>
      </c>
      <c r="B12" s="64">
        <v>194</v>
      </c>
      <c r="C12" s="69" t="s">
        <v>175</v>
      </c>
      <c r="D12" s="69" t="s">
        <v>176</v>
      </c>
      <c r="E12" s="69" t="s">
        <v>177</v>
      </c>
      <c r="F12" s="69" t="s">
        <v>178</v>
      </c>
      <c r="G12" s="69" t="s">
        <v>179</v>
      </c>
      <c r="H12" s="69"/>
      <c r="I12" s="69" t="s">
        <v>180</v>
      </c>
      <c r="J12" s="69" t="s">
        <v>181</v>
      </c>
      <c r="K12" s="69" t="s">
        <v>182</v>
      </c>
      <c r="L12" s="70" t="s">
        <v>183</v>
      </c>
      <c r="M12" s="71" t="s">
        <v>184</v>
      </c>
      <c r="N12" s="69" t="s">
        <v>185</v>
      </c>
      <c r="O12" s="70" t="s">
        <v>186</v>
      </c>
      <c r="P12" s="69" t="s">
        <v>187</v>
      </c>
      <c r="Q12" s="69" t="s">
        <v>188</v>
      </c>
      <c r="R12" s="72">
        <v>194</v>
      </c>
    </row>
    <row r="13" spans="1:18" x14ac:dyDescent="0.25">
      <c r="A13" s="74" t="s">
        <v>189</v>
      </c>
      <c r="B13" s="64">
        <v>193</v>
      </c>
      <c r="C13" s="69" t="s">
        <v>190</v>
      </c>
      <c r="D13" s="69" t="s">
        <v>191</v>
      </c>
      <c r="E13" s="69" t="s">
        <v>192</v>
      </c>
      <c r="F13" s="69" t="s">
        <v>193</v>
      </c>
      <c r="G13" s="69" t="s">
        <v>194</v>
      </c>
      <c r="H13" s="69"/>
      <c r="I13" s="69" t="s">
        <v>195</v>
      </c>
      <c r="J13" s="69" t="s">
        <v>196</v>
      </c>
      <c r="K13" s="69" t="s">
        <v>197</v>
      </c>
      <c r="L13" s="70" t="s">
        <v>159</v>
      </c>
      <c r="M13" s="71" t="s">
        <v>198</v>
      </c>
      <c r="N13" s="69" t="s">
        <v>199</v>
      </c>
      <c r="O13" s="70" t="s">
        <v>138</v>
      </c>
      <c r="P13" s="69" t="s">
        <v>200</v>
      </c>
      <c r="Q13" s="69" t="s">
        <v>201</v>
      </c>
      <c r="R13" s="72">
        <v>193</v>
      </c>
    </row>
    <row r="14" spans="1:18" x14ac:dyDescent="0.25">
      <c r="A14" s="74" t="s">
        <v>202</v>
      </c>
      <c r="B14" s="64">
        <v>192</v>
      </c>
      <c r="C14" s="69" t="s">
        <v>183</v>
      </c>
      <c r="D14" s="69" t="s">
        <v>203</v>
      </c>
      <c r="E14" s="69" t="s">
        <v>204</v>
      </c>
      <c r="F14" s="69" t="s">
        <v>205</v>
      </c>
      <c r="G14" s="69" t="s">
        <v>206</v>
      </c>
      <c r="H14" s="69" t="s">
        <v>207</v>
      </c>
      <c r="I14" s="69" t="s">
        <v>208</v>
      </c>
      <c r="J14" s="69" t="s">
        <v>209</v>
      </c>
      <c r="K14" s="69" t="s">
        <v>210</v>
      </c>
      <c r="L14" s="70" t="s">
        <v>129</v>
      </c>
      <c r="M14" s="71" t="s">
        <v>211</v>
      </c>
      <c r="N14" s="69" t="s">
        <v>212</v>
      </c>
      <c r="O14" s="70" t="s">
        <v>213</v>
      </c>
      <c r="P14" s="69" t="s">
        <v>214</v>
      </c>
      <c r="Q14" s="69" t="s">
        <v>215</v>
      </c>
      <c r="R14" s="72">
        <v>192</v>
      </c>
    </row>
    <row r="15" spans="1:18" x14ac:dyDescent="0.25">
      <c r="A15" s="74" t="s">
        <v>216</v>
      </c>
      <c r="B15" s="64">
        <v>191</v>
      </c>
      <c r="C15" s="69" t="s">
        <v>217</v>
      </c>
      <c r="D15" s="69" t="s">
        <v>218</v>
      </c>
      <c r="E15" s="69" t="s">
        <v>219</v>
      </c>
      <c r="F15" s="69" t="s">
        <v>220</v>
      </c>
      <c r="G15" s="69" t="s">
        <v>221</v>
      </c>
      <c r="H15" s="69"/>
      <c r="I15" s="69" t="s">
        <v>222</v>
      </c>
      <c r="J15" s="69" t="s">
        <v>223</v>
      </c>
      <c r="K15" s="69" t="s">
        <v>224</v>
      </c>
      <c r="L15" s="70" t="s">
        <v>225</v>
      </c>
      <c r="M15" s="71" t="s">
        <v>226</v>
      </c>
      <c r="N15" s="69" t="s">
        <v>227</v>
      </c>
      <c r="O15" s="70" t="s">
        <v>228</v>
      </c>
      <c r="P15" s="69" t="s">
        <v>229</v>
      </c>
      <c r="Q15" s="69" t="s">
        <v>230</v>
      </c>
      <c r="R15" s="72">
        <v>191</v>
      </c>
    </row>
    <row r="16" spans="1:18" x14ac:dyDescent="0.25">
      <c r="A16" s="74" t="s">
        <v>231</v>
      </c>
      <c r="B16" s="64">
        <v>190</v>
      </c>
      <c r="C16" s="69" t="s">
        <v>168</v>
      </c>
      <c r="D16" s="69" t="s">
        <v>232</v>
      </c>
      <c r="E16" s="69" t="s">
        <v>233</v>
      </c>
      <c r="F16" s="69" t="s">
        <v>234</v>
      </c>
      <c r="G16" s="69" t="s">
        <v>235</v>
      </c>
      <c r="H16" s="69"/>
      <c r="I16" s="69" t="s">
        <v>236</v>
      </c>
      <c r="J16" s="69" t="s">
        <v>237</v>
      </c>
      <c r="K16" s="69" t="s">
        <v>238</v>
      </c>
      <c r="L16" s="70" t="s">
        <v>239</v>
      </c>
      <c r="M16" s="71" t="s">
        <v>240</v>
      </c>
      <c r="N16" s="69" t="s">
        <v>241</v>
      </c>
      <c r="O16" s="70" t="s">
        <v>242</v>
      </c>
      <c r="P16" s="69" t="s">
        <v>243</v>
      </c>
      <c r="Q16" s="69" t="s">
        <v>244</v>
      </c>
      <c r="R16" s="72">
        <v>190</v>
      </c>
    </row>
    <row r="17" spans="1:18" x14ac:dyDescent="0.25">
      <c r="A17" s="74" t="s">
        <v>245</v>
      </c>
      <c r="B17" s="64">
        <v>189</v>
      </c>
      <c r="C17" s="69" t="s">
        <v>246</v>
      </c>
      <c r="D17" s="69" t="s">
        <v>247</v>
      </c>
      <c r="E17" s="69" t="s">
        <v>248</v>
      </c>
      <c r="F17" s="69" t="s">
        <v>249</v>
      </c>
      <c r="G17" s="69" t="s">
        <v>250</v>
      </c>
      <c r="H17" s="69" t="s">
        <v>251</v>
      </c>
      <c r="I17" s="69" t="s">
        <v>252</v>
      </c>
      <c r="J17" s="69" t="s">
        <v>253</v>
      </c>
      <c r="K17" s="69" t="s">
        <v>168</v>
      </c>
      <c r="L17" s="70" t="s">
        <v>254</v>
      </c>
      <c r="M17" s="71" t="s">
        <v>255</v>
      </c>
      <c r="N17" s="69" t="s">
        <v>256</v>
      </c>
      <c r="O17" s="70" t="s">
        <v>257</v>
      </c>
      <c r="P17" s="69" t="s">
        <v>258</v>
      </c>
      <c r="Q17" s="69" t="s">
        <v>259</v>
      </c>
      <c r="R17" s="72">
        <v>189</v>
      </c>
    </row>
    <row r="18" spans="1:18" x14ac:dyDescent="0.25">
      <c r="A18" s="74" t="s">
        <v>260</v>
      </c>
      <c r="B18" s="64">
        <v>188</v>
      </c>
      <c r="C18" s="69" t="s">
        <v>261</v>
      </c>
      <c r="D18" s="69" t="s">
        <v>262</v>
      </c>
      <c r="E18" s="69" t="s">
        <v>263</v>
      </c>
      <c r="F18" s="69" t="s">
        <v>264</v>
      </c>
      <c r="G18" s="69" t="s">
        <v>265</v>
      </c>
      <c r="H18" s="69"/>
      <c r="I18" s="69" t="s">
        <v>266</v>
      </c>
      <c r="J18" s="69" t="s">
        <v>267</v>
      </c>
      <c r="K18" s="69" t="s">
        <v>190</v>
      </c>
      <c r="L18" s="70" t="s">
        <v>268</v>
      </c>
      <c r="M18" s="71" t="s">
        <v>269</v>
      </c>
      <c r="N18" s="69" t="s">
        <v>270</v>
      </c>
      <c r="O18" s="70" t="s">
        <v>271</v>
      </c>
      <c r="P18" s="69" t="s">
        <v>272</v>
      </c>
      <c r="Q18" s="69" t="s">
        <v>273</v>
      </c>
      <c r="R18" s="72">
        <v>188</v>
      </c>
    </row>
    <row r="19" spans="1:18" x14ac:dyDescent="0.25">
      <c r="A19" s="74" t="s">
        <v>274</v>
      </c>
      <c r="B19" s="64">
        <v>187</v>
      </c>
      <c r="C19" s="69" t="s">
        <v>152</v>
      </c>
      <c r="D19" s="69" t="s">
        <v>275</v>
      </c>
      <c r="E19" s="69" t="s">
        <v>276</v>
      </c>
      <c r="F19" s="69" t="s">
        <v>277</v>
      </c>
      <c r="G19" s="69" t="s">
        <v>278</v>
      </c>
      <c r="H19" s="69"/>
      <c r="I19" s="69" t="s">
        <v>279</v>
      </c>
      <c r="J19" s="69" t="s">
        <v>280</v>
      </c>
      <c r="K19" s="69" t="s">
        <v>281</v>
      </c>
      <c r="L19" s="70" t="s">
        <v>282</v>
      </c>
      <c r="M19" s="71" t="s">
        <v>283</v>
      </c>
      <c r="N19" s="69" t="s">
        <v>284</v>
      </c>
      <c r="O19" s="70" t="s">
        <v>285</v>
      </c>
      <c r="P19" s="69" t="s">
        <v>286</v>
      </c>
      <c r="Q19" s="69" t="s">
        <v>287</v>
      </c>
      <c r="R19" s="72">
        <v>187</v>
      </c>
    </row>
    <row r="20" spans="1:18" x14ac:dyDescent="0.25">
      <c r="A20" s="74" t="s">
        <v>288</v>
      </c>
      <c r="B20" s="64">
        <v>186</v>
      </c>
      <c r="C20" s="69" t="s">
        <v>289</v>
      </c>
      <c r="D20" s="69" t="s">
        <v>290</v>
      </c>
      <c r="E20" s="69" t="s">
        <v>291</v>
      </c>
      <c r="F20" s="69" t="s">
        <v>292</v>
      </c>
      <c r="G20" s="69" t="s">
        <v>293</v>
      </c>
      <c r="H20" s="69" t="s">
        <v>294</v>
      </c>
      <c r="I20" s="69" t="s">
        <v>295</v>
      </c>
      <c r="J20" s="69" t="s">
        <v>296</v>
      </c>
      <c r="K20" s="69" t="s">
        <v>225</v>
      </c>
      <c r="L20" s="70" t="s">
        <v>297</v>
      </c>
      <c r="M20" s="71" t="s">
        <v>298</v>
      </c>
      <c r="N20" s="69" t="s">
        <v>299</v>
      </c>
      <c r="O20" s="70" t="s">
        <v>300</v>
      </c>
      <c r="P20" s="69" t="s">
        <v>301</v>
      </c>
      <c r="Q20" s="69" t="s">
        <v>302</v>
      </c>
      <c r="R20" s="72">
        <v>186</v>
      </c>
    </row>
    <row r="21" spans="1:18" x14ac:dyDescent="0.25">
      <c r="A21" s="74" t="s">
        <v>303</v>
      </c>
      <c r="B21" s="64">
        <v>185</v>
      </c>
      <c r="C21" s="69" t="s">
        <v>304</v>
      </c>
      <c r="D21" s="69" t="s">
        <v>305</v>
      </c>
      <c r="E21" s="69" t="s">
        <v>306</v>
      </c>
      <c r="F21" s="69" t="s">
        <v>307</v>
      </c>
      <c r="G21" s="69" t="s">
        <v>308</v>
      </c>
      <c r="H21" s="69"/>
      <c r="I21" s="69" t="s">
        <v>309</v>
      </c>
      <c r="J21" s="69" t="s">
        <v>310</v>
      </c>
      <c r="K21" s="69" t="s">
        <v>311</v>
      </c>
      <c r="L21" s="70" t="s">
        <v>312</v>
      </c>
      <c r="M21" s="71" t="s">
        <v>313</v>
      </c>
      <c r="N21" s="69" t="s">
        <v>314</v>
      </c>
      <c r="O21" s="70" t="s">
        <v>315</v>
      </c>
      <c r="P21" s="69" t="s">
        <v>316</v>
      </c>
      <c r="Q21" s="69" t="s">
        <v>317</v>
      </c>
      <c r="R21" s="72">
        <v>185</v>
      </c>
    </row>
    <row r="22" spans="1:18" x14ac:dyDescent="0.25">
      <c r="A22" s="74" t="s">
        <v>318</v>
      </c>
      <c r="B22" s="64">
        <v>184</v>
      </c>
      <c r="C22" s="69" t="s">
        <v>319</v>
      </c>
      <c r="D22" s="69" t="s">
        <v>320</v>
      </c>
      <c r="E22" s="69" t="s">
        <v>321</v>
      </c>
      <c r="F22" s="69" t="s">
        <v>322</v>
      </c>
      <c r="G22" s="69" t="s">
        <v>323</v>
      </c>
      <c r="H22" s="69"/>
      <c r="I22" s="69" t="s">
        <v>324</v>
      </c>
      <c r="J22" s="69" t="s">
        <v>325</v>
      </c>
      <c r="K22" s="69" t="s">
        <v>326</v>
      </c>
      <c r="L22" s="70" t="s">
        <v>327</v>
      </c>
      <c r="M22" s="71" t="s">
        <v>328</v>
      </c>
      <c r="N22" s="69" t="s">
        <v>329</v>
      </c>
      <c r="O22" s="70" t="s">
        <v>330</v>
      </c>
      <c r="P22" s="69" t="s">
        <v>331</v>
      </c>
      <c r="Q22" s="69" t="s">
        <v>332</v>
      </c>
      <c r="R22" s="72">
        <v>184</v>
      </c>
    </row>
    <row r="23" spans="1:18" x14ac:dyDescent="0.25">
      <c r="A23" s="74" t="s">
        <v>333</v>
      </c>
      <c r="B23" s="64">
        <v>183</v>
      </c>
      <c r="C23" s="69" t="s">
        <v>224</v>
      </c>
      <c r="D23" s="69" t="s">
        <v>334</v>
      </c>
      <c r="E23" s="69" t="s">
        <v>335</v>
      </c>
      <c r="F23" s="69" t="s">
        <v>336</v>
      </c>
      <c r="G23" s="69" t="s">
        <v>337</v>
      </c>
      <c r="H23" s="69" t="s">
        <v>338</v>
      </c>
      <c r="I23" s="69" t="s">
        <v>339</v>
      </c>
      <c r="J23" s="69" t="s">
        <v>340</v>
      </c>
      <c r="K23" s="69" t="s">
        <v>282</v>
      </c>
      <c r="L23" s="70" t="s">
        <v>341</v>
      </c>
      <c r="M23" s="71" t="s">
        <v>342</v>
      </c>
      <c r="N23" s="69" t="s">
        <v>343</v>
      </c>
      <c r="O23" s="70" t="s">
        <v>269</v>
      </c>
      <c r="P23" s="69" t="s">
        <v>344</v>
      </c>
      <c r="Q23" s="69" t="s">
        <v>345</v>
      </c>
      <c r="R23" s="72">
        <v>183</v>
      </c>
    </row>
    <row r="24" spans="1:18" x14ac:dyDescent="0.25">
      <c r="A24" s="74" t="s">
        <v>346</v>
      </c>
      <c r="B24" s="64">
        <v>182</v>
      </c>
      <c r="C24" s="69" t="s">
        <v>122</v>
      </c>
      <c r="D24" s="69" t="s">
        <v>347</v>
      </c>
      <c r="E24" s="69" t="s">
        <v>348</v>
      </c>
      <c r="F24" s="69" t="s">
        <v>349</v>
      </c>
      <c r="G24" s="69" t="s">
        <v>350</v>
      </c>
      <c r="H24" s="69"/>
      <c r="I24" s="69" t="s">
        <v>351</v>
      </c>
      <c r="J24" s="69" t="s">
        <v>352</v>
      </c>
      <c r="K24" s="69" t="s">
        <v>353</v>
      </c>
      <c r="L24" s="70" t="s">
        <v>354</v>
      </c>
      <c r="M24" s="71" t="s">
        <v>355</v>
      </c>
      <c r="N24" s="69" t="s">
        <v>356</v>
      </c>
      <c r="O24" s="70" t="s">
        <v>283</v>
      </c>
      <c r="P24" s="69" t="s">
        <v>357</v>
      </c>
      <c r="Q24" s="69" t="s">
        <v>358</v>
      </c>
      <c r="R24" s="72">
        <v>182</v>
      </c>
    </row>
    <row r="25" spans="1:18" x14ac:dyDescent="0.25">
      <c r="A25" s="74" t="s">
        <v>359</v>
      </c>
      <c r="B25" s="64">
        <v>181</v>
      </c>
      <c r="C25" s="69" t="s">
        <v>360</v>
      </c>
      <c r="D25" s="69" t="s">
        <v>361</v>
      </c>
      <c r="E25" s="69" t="s">
        <v>362</v>
      </c>
      <c r="F25" s="69" t="s">
        <v>363</v>
      </c>
      <c r="G25" s="69" t="s">
        <v>364</v>
      </c>
      <c r="H25" s="69"/>
      <c r="I25" s="69" t="s">
        <v>365</v>
      </c>
      <c r="J25" s="69" t="s">
        <v>366</v>
      </c>
      <c r="K25" s="69" t="s">
        <v>367</v>
      </c>
      <c r="L25" s="70" t="s">
        <v>368</v>
      </c>
      <c r="M25" s="71" t="s">
        <v>369</v>
      </c>
      <c r="N25" s="69" t="s">
        <v>370</v>
      </c>
      <c r="O25" s="70" t="s">
        <v>298</v>
      </c>
      <c r="P25" s="69" t="s">
        <v>371</v>
      </c>
      <c r="Q25" s="69" t="s">
        <v>372</v>
      </c>
      <c r="R25" s="72">
        <v>181</v>
      </c>
    </row>
    <row r="26" spans="1:18" x14ac:dyDescent="0.25">
      <c r="A26" s="74" t="s">
        <v>373</v>
      </c>
      <c r="B26" s="64">
        <v>180</v>
      </c>
      <c r="C26" s="69" t="s">
        <v>210</v>
      </c>
      <c r="D26" s="69" t="s">
        <v>374</v>
      </c>
      <c r="E26" s="69" t="s">
        <v>375</v>
      </c>
      <c r="F26" s="69" t="s">
        <v>376</v>
      </c>
      <c r="G26" s="69" t="s">
        <v>377</v>
      </c>
      <c r="H26" s="69" t="s">
        <v>378</v>
      </c>
      <c r="I26" s="69" t="s">
        <v>379</v>
      </c>
      <c r="J26" s="69" t="s">
        <v>380</v>
      </c>
      <c r="K26" s="69" t="s">
        <v>341</v>
      </c>
      <c r="L26" s="70" t="s">
        <v>381</v>
      </c>
      <c r="M26" s="71" t="s">
        <v>382</v>
      </c>
      <c r="N26" s="69" t="s">
        <v>383</v>
      </c>
      <c r="O26" s="70" t="s">
        <v>384</v>
      </c>
      <c r="P26" s="69" t="s">
        <v>385</v>
      </c>
      <c r="Q26" s="69" t="s">
        <v>386</v>
      </c>
      <c r="R26" s="72">
        <v>180</v>
      </c>
    </row>
    <row r="27" spans="1:18" x14ac:dyDescent="0.25">
      <c r="A27" s="74" t="s">
        <v>387</v>
      </c>
      <c r="B27" s="64">
        <v>179</v>
      </c>
      <c r="C27" s="69" t="s">
        <v>388</v>
      </c>
      <c r="D27" s="69" t="s">
        <v>389</v>
      </c>
      <c r="E27" s="69" t="s">
        <v>390</v>
      </c>
      <c r="F27" s="69" t="s">
        <v>391</v>
      </c>
      <c r="G27" s="69" t="s">
        <v>392</v>
      </c>
      <c r="H27" s="69"/>
      <c r="I27" s="69" t="s">
        <v>393</v>
      </c>
      <c r="J27" s="69" t="s">
        <v>394</v>
      </c>
      <c r="K27" s="69" t="s">
        <v>395</v>
      </c>
      <c r="L27" s="70" t="s">
        <v>396</v>
      </c>
      <c r="M27" s="71" t="s">
        <v>397</v>
      </c>
      <c r="N27" s="69" t="s">
        <v>398</v>
      </c>
      <c r="O27" s="70" t="s">
        <v>399</v>
      </c>
      <c r="P27" s="69" t="s">
        <v>400</v>
      </c>
      <c r="Q27" s="69" t="s">
        <v>401</v>
      </c>
      <c r="R27" s="72">
        <v>179</v>
      </c>
    </row>
    <row r="28" spans="1:18" x14ac:dyDescent="0.25">
      <c r="A28" s="74" t="s">
        <v>402</v>
      </c>
      <c r="B28" s="64">
        <v>178</v>
      </c>
      <c r="C28" s="69" t="s">
        <v>403</v>
      </c>
      <c r="D28" s="69" t="s">
        <v>404</v>
      </c>
      <c r="E28" s="69" t="s">
        <v>405</v>
      </c>
      <c r="F28" s="69" t="s">
        <v>406</v>
      </c>
      <c r="G28" s="69" t="s">
        <v>407</v>
      </c>
      <c r="H28" s="69"/>
      <c r="I28" s="69" t="s">
        <v>408</v>
      </c>
      <c r="J28" s="69" t="s">
        <v>409</v>
      </c>
      <c r="K28" s="69" t="s">
        <v>410</v>
      </c>
      <c r="L28" s="70" t="s">
        <v>411</v>
      </c>
      <c r="M28" s="71" t="s">
        <v>412</v>
      </c>
      <c r="N28" s="69" t="s">
        <v>413</v>
      </c>
      <c r="O28" s="70" t="s">
        <v>414</v>
      </c>
      <c r="P28" s="69" t="s">
        <v>415</v>
      </c>
      <c r="Q28" s="69" t="s">
        <v>416</v>
      </c>
      <c r="R28" s="72">
        <v>178</v>
      </c>
    </row>
    <row r="29" spans="1:18" x14ac:dyDescent="0.25">
      <c r="A29" s="74" t="s">
        <v>417</v>
      </c>
      <c r="B29" s="64">
        <v>177</v>
      </c>
      <c r="C29" s="69" t="s">
        <v>91</v>
      </c>
      <c r="D29" s="69" t="s">
        <v>418</v>
      </c>
      <c r="E29" s="69" t="s">
        <v>419</v>
      </c>
      <c r="F29" s="69" t="s">
        <v>420</v>
      </c>
      <c r="G29" s="69" t="s">
        <v>421</v>
      </c>
      <c r="H29" s="69" t="s">
        <v>422</v>
      </c>
      <c r="I29" s="69" t="s">
        <v>423</v>
      </c>
      <c r="J29" s="69" t="s">
        <v>424</v>
      </c>
      <c r="K29" s="69" t="s">
        <v>425</v>
      </c>
      <c r="L29" s="70" t="s">
        <v>426</v>
      </c>
      <c r="M29" s="71" t="s">
        <v>427</v>
      </c>
      <c r="N29" s="69" t="s">
        <v>428</v>
      </c>
      <c r="O29" s="70" t="s">
        <v>429</v>
      </c>
      <c r="P29" s="69" t="s">
        <v>430</v>
      </c>
      <c r="Q29" s="69" t="s">
        <v>431</v>
      </c>
      <c r="R29" s="72">
        <v>177</v>
      </c>
    </row>
    <row r="30" spans="1:18" x14ac:dyDescent="0.25">
      <c r="A30" s="74" t="s">
        <v>432</v>
      </c>
      <c r="B30" s="64">
        <v>176</v>
      </c>
      <c r="C30" s="69" t="s">
        <v>433</v>
      </c>
      <c r="D30" s="69" t="s">
        <v>434</v>
      </c>
      <c r="E30" s="69" t="s">
        <v>435</v>
      </c>
      <c r="F30" s="69" t="s">
        <v>436</v>
      </c>
      <c r="G30" s="69" t="s">
        <v>437</v>
      </c>
      <c r="H30" s="69"/>
      <c r="I30" s="69" t="s">
        <v>438</v>
      </c>
      <c r="J30" s="69" t="s">
        <v>167</v>
      </c>
      <c r="K30" s="69" t="s">
        <v>439</v>
      </c>
      <c r="L30" s="70" t="s">
        <v>440</v>
      </c>
      <c r="M30" s="71" t="s">
        <v>441</v>
      </c>
      <c r="N30" s="69" t="s">
        <v>442</v>
      </c>
      <c r="O30" s="70" t="s">
        <v>270</v>
      </c>
      <c r="P30" s="69" t="s">
        <v>443</v>
      </c>
      <c r="Q30" s="69" t="s">
        <v>444</v>
      </c>
      <c r="R30" s="72">
        <v>176</v>
      </c>
    </row>
    <row r="31" spans="1:18" x14ac:dyDescent="0.25">
      <c r="A31" s="74" t="s">
        <v>445</v>
      </c>
      <c r="B31" s="64">
        <v>175</v>
      </c>
      <c r="C31" s="69" t="s">
        <v>446</v>
      </c>
      <c r="D31" s="69" t="s">
        <v>447</v>
      </c>
      <c r="E31" s="69" t="s">
        <v>448</v>
      </c>
      <c r="F31" s="69" t="s">
        <v>449</v>
      </c>
      <c r="G31" s="69" t="s">
        <v>450</v>
      </c>
      <c r="H31" s="69"/>
      <c r="I31" s="69" t="s">
        <v>451</v>
      </c>
      <c r="J31" s="69" t="s">
        <v>452</v>
      </c>
      <c r="K31" s="69" t="s">
        <v>453</v>
      </c>
      <c r="L31" s="70" t="s">
        <v>454</v>
      </c>
      <c r="M31" s="71" t="s">
        <v>455</v>
      </c>
      <c r="N31" s="69" t="s">
        <v>456</v>
      </c>
      <c r="O31" s="70" t="s">
        <v>457</v>
      </c>
      <c r="P31" s="69" t="s">
        <v>458</v>
      </c>
      <c r="Q31" s="69" t="s">
        <v>459</v>
      </c>
      <c r="R31" s="72">
        <v>175</v>
      </c>
    </row>
    <row r="32" spans="1:18" x14ac:dyDescent="0.25">
      <c r="A32" s="74" t="s">
        <v>460</v>
      </c>
      <c r="B32" s="64">
        <v>174</v>
      </c>
      <c r="C32" s="69" t="s">
        <v>461</v>
      </c>
      <c r="D32" s="69" t="s">
        <v>462</v>
      </c>
      <c r="E32" s="69" t="s">
        <v>463</v>
      </c>
      <c r="F32" s="69" t="s">
        <v>464</v>
      </c>
      <c r="G32" s="69" t="s">
        <v>465</v>
      </c>
      <c r="H32" s="69" t="s">
        <v>466</v>
      </c>
      <c r="I32" s="69" t="s">
        <v>467</v>
      </c>
      <c r="J32" s="69" t="s">
        <v>468</v>
      </c>
      <c r="K32" s="69" t="s">
        <v>469</v>
      </c>
      <c r="L32" s="70" t="s">
        <v>470</v>
      </c>
      <c r="M32" s="71" t="s">
        <v>471</v>
      </c>
      <c r="N32" s="69" t="s">
        <v>472</v>
      </c>
      <c r="O32" s="70" t="s">
        <v>473</v>
      </c>
      <c r="P32" s="69" t="s">
        <v>474</v>
      </c>
      <c r="Q32" s="69" t="s">
        <v>475</v>
      </c>
      <c r="R32" s="72">
        <v>174</v>
      </c>
    </row>
    <row r="33" spans="1:18" x14ac:dyDescent="0.25">
      <c r="A33" s="74" t="s">
        <v>476</v>
      </c>
      <c r="B33" s="64">
        <v>173</v>
      </c>
      <c r="C33" s="69" t="s">
        <v>182</v>
      </c>
      <c r="D33" s="69" t="s">
        <v>477</v>
      </c>
      <c r="E33" s="69" t="s">
        <v>478</v>
      </c>
      <c r="F33" s="69" t="s">
        <v>479</v>
      </c>
      <c r="G33" s="69" t="s">
        <v>480</v>
      </c>
      <c r="H33" s="69"/>
      <c r="I33" s="69" t="s">
        <v>481</v>
      </c>
      <c r="J33" s="69" t="s">
        <v>482</v>
      </c>
      <c r="K33" s="69" t="s">
        <v>483</v>
      </c>
      <c r="L33" s="70" t="s">
        <v>484</v>
      </c>
      <c r="M33" s="71" t="s">
        <v>485</v>
      </c>
      <c r="N33" s="69" t="s">
        <v>486</v>
      </c>
      <c r="O33" s="70" t="s">
        <v>487</v>
      </c>
      <c r="P33" s="69" t="s">
        <v>488</v>
      </c>
      <c r="Q33" s="69" t="s">
        <v>489</v>
      </c>
      <c r="R33" s="72">
        <v>173</v>
      </c>
    </row>
    <row r="34" spans="1:18" x14ac:dyDescent="0.25">
      <c r="A34" s="74" t="s">
        <v>490</v>
      </c>
      <c r="B34" s="64">
        <v>172</v>
      </c>
      <c r="C34" s="69" t="s">
        <v>491</v>
      </c>
      <c r="D34" s="69" t="s">
        <v>492</v>
      </c>
      <c r="E34" s="69" t="s">
        <v>493</v>
      </c>
      <c r="F34" s="69" t="s">
        <v>494</v>
      </c>
      <c r="G34" s="69" t="s">
        <v>495</v>
      </c>
      <c r="H34" s="69" t="s">
        <v>496</v>
      </c>
      <c r="I34" s="69" t="s">
        <v>497</v>
      </c>
      <c r="J34" s="69" t="s">
        <v>498</v>
      </c>
      <c r="K34" s="69" t="s">
        <v>499</v>
      </c>
      <c r="L34" s="70" t="s">
        <v>500</v>
      </c>
      <c r="M34" s="71" t="s">
        <v>501</v>
      </c>
      <c r="N34" s="69" t="s">
        <v>502</v>
      </c>
      <c r="O34" s="70" t="s">
        <v>503</v>
      </c>
      <c r="P34" s="69" t="s">
        <v>504</v>
      </c>
      <c r="Q34" s="69" t="s">
        <v>505</v>
      </c>
      <c r="R34" s="72">
        <v>172</v>
      </c>
    </row>
    <row r="35" spans="1:18" x14ac:dyDescent="0.25">
      <c r="A35" s="74" t="s">
        <v>506</v>
      </c>
      <c r="B35" s="64">
        <v>171</v>
      </c>
      <c r="C35" s="69" t="s">
        <v>507</v>
      </c>
      <c r="D35" s="69" t="s">
        <v>508</v>
      </c>
      <c r="E35" s="69" t="s">
        <v>509</v>
      </c>
      <c r="F35" s="69" t="s">
        <v>510</v>
      </c>
      <c r="G35" s="69" t="s">
        <v>511</v>
      </c>
      <c r="H35" s="69"/>
      <c r="I35" s="69" t="s">
        <v>512</v>
      </c>
      <c r="J35" s="69" t="s">
        <v>289</v>
      </c>
      <c r="K35" s="69" t="s">
        <v>513</v>
      </c>
      <c r="L35" s="70" t="s">
        <v>514</v>
      </c>
      <c r="M35" s="71" t="s">
        <v>515</v>
      </c>
      <c r="N35" s="69" t="s">
        <v>516</v>
      </c>
      <c r="O35" s="70" t="s">
        <v>517</v>
      </c>
      <c r="P35" s="69" t="s">
        <v>518</v>
      </c>
      <c r="Q35" s="69" t="s">
        <v>519</v>
      </c>
      <c r="R35" s="72">
        <v>171</v>
      </c>
    </row>
    <row r="36" spans="1:18" x14ac:dyDescent="0.25">
      <c r="A36" s="74" t="s">
        <v>520</v>
      </c>
      <c r="B36" s="64">
        <v>170</v>
      </c>
      <c r="C36" s="69" t="s">
        <v>521</v>
      </c>
      <c r="D36" s="69" t="s">
        <v>522</v>
      </c>
      <c r="E36" s="69" t="s">
        <v>523</v>
      </c>
      <c r="F36" s="69" t="s">
        <v>524</v>
      </c>
      <c r="G36" s="69" t="s">
        <v>525</v>
      </c>
      <c r="H36" s="69" t="s">
        <v>526</v>
      </c>
      <c r="I36" s="69" t="s">
        <v>527</v>
      </c>
      <c r="J36" s="69" t="s">
        <v>528</v>
      </c>
      <c r="K36" s="69" t="s">
        <v>529</v>
      </c>
      <c r="L36" s="70" t="s">
        <v>530</v>
      </c>
      <c r="M36" s="71" t="s">
        <v>531</v>
      </c>
      <c r="N36" s="69" t="s">
        <v>532</v>
      </c>
      <c r="O36" s="70" t="s">
        <v>533</v>
      </c>
      <c r="P36" s="69" t="s">
        <v>534</v>
      </c>
      <c r="Q36" s="69" t="s">
        <v>535</v>
      </c>
      <c r="R36" s="72">
        <v>170</v>
      </c>
    </row>
    <row r="37" spans="1:18" x14ac:dyDescent="0.25">
      <c r="A37" s="74" t="s">
        <v>536</v>
      </c>
      <c r="B37" s="64">
        <v>169</v>
      </c>
      <c r="C37" s="69" t="s">
        <v>537</v>
      </c>
      <c r="D37" s="69" t="s">
        <v>538</v>
      </c>
      <c r="E37" s="69" t="s">
        <v>539</v>
      </c>
      <c r="F37" s="69" t="s">
        <v>540</v>
      </c>
      <c r="G37" s="69" t="s">
        <v>541</v>
      </c>
      <c r="H37" s="69"/>
      <c r="I37" s="69" t="s">
        <v>542</v>
      </c>
      <c r="J37" s="69" t="s">
        <v>543</v>
      </c>
      <c r="K37" s="69" t="s">
        <v>544</v>
      </c>
      <c r="L37" s="70" t="s">
        <v>529</v>
      </c>
      <c r="M37" s="71" t="s">
        <v>545</v>
      </c>
      <c r="N37" s="69" t="s">
        <v>546</v>
      </c>
      <c r="O37" s="70" t="s">
        <v>547</v>
      </c>
      <c r="P37" s="69" t="s">
        <v>548</v>
      </c>
      <c r="Q37" s="69" t="s">
        <v>549</v>
      </c>
      <c r="R37" s="72">
        <v>169</v>
      </c>
    </row>
    <row r="38" spans="1:18" x14ac:dyDescent="0.25">
      <c r="A38" s="74" t="s">
        <v>550</v>
      </c>
      <c r="B38" s="64">
        <v>168</v>
      </c>
      <c r="C38" s="69" t="s">
        <v>551</v>
      </c>
      <c r="D38" s="69" t="s">
        <v>552</v>
      </c>
      <c r="E38" s="69" t="s">
        <v>553</v>
      </c>
      <c r="F38" s="69" t="s">
        <v>554</v>
      </c>
      <c r="G38" s="69" t="s">
        <v>555</v>
      </c>
      <c r="H38" s="69" t="s">
        <v>556</v>
      </c>
      <c r="I38" s="69" t="s">
        <v>557</v>
      </c>
      <c r="J38" s="69" t="s">
        <v>558</v>
      </c>
      <c r="K38" s="69" t="s">
        <v>559</v>
      </c>
      <c r="L38" s="70" t="s">
        <v>560</v>
      </c>
      <c r="M38" s="71" t="s">
        <v>561</v>
      </c>
      <c r="N38" s="69" t="s">
        <v>562</v>
      </c>
      <c r="O38" s="70" t="s">
        <v>471</v>
      </c>
      <c r="P38" s="69" t="s">
        <v>563</v>
      </c>
      <c r="Q38" s="69" t="s">
        <v>564</v>
      </c>
      <c r="R38" s="72">
        <v>168</v>
      </c>
    </row>
    <row r="39" spans="1:18" x14ac:dyDescent="0.25">
      <c r="A39" s="74" t="s">
        <v>565</v>
      </c>
      <c r="B39" s="64">
        <v>167</v>
      </c>
      <c r="C39" s="69" t="s">
        <v>566</v>
      </c>
      <c r="D39" s="69" t="s">
        <v>567</v>
      </c>
      <c r="E39" s="69" t="s">
        <v>568</v>
      </c>
      <c r="F39" s="69" t="s">
        <v>569</v>
      </c>
      <c r="G39" s="69" t="s">
        <v>570</v>
      </c>
      <c r="H39" s="69"/>
      <c r="I39" s="69" t="s">
        <v>571</v>
      </c>
      <c r="J39" s="69" t="s">
        <v>254</v>
      </c>
      <c r="K39" s="69" t="s">
        <v>572</v>
      </c>
      <c r="L39" s="70" t="s">
        <v>573</v>
      </c>
      <c r="M39" s="71" t="s">
        <v>574</v>
      </c>
      <c r="N39" s="69" t="s">
        <v>575</v>
      </c>
      <c r="O39" s="70" t="s">
        <v>576</v>
      </c>
      <c r="P39" s="69" t="s">
        <v>577</v>
      </c>
      <c r="Q39" s="69" t="s">
        <v>578</v>
      </c>
      <c r="R39" s="72">
        <v>167</v>
      </c>
    </row>
    <row r="40" spans="1:18" x14ac:dyDescent="0.25">
      <c r="A40" s="74" t="s">
        <v>579</v>
      </c>
      <c r="B40" s="64">
        <v>166</v>
      </c>
      <c r="C40" s="69" t="s">
        <v>580</v>
      </c>
      <c r="D40" s="69" t="s">
        <v>581</v>
      </c>
      <c r="E40" s="69" t="s">
        <v>582</v>
      </c>
      <c r="F40" s="69" t="s">
        <v>583</v>
      </c>
      <c r="G40" s="69" t="s">
        <v>584</v>
      </c>
      <c r="H40" s="69" t="s">
        <v>585</v>
      </c>
      <c r="I40" s="69" t="s">
        <v>586</v>
      </c>
      <c r="J40" s="69" t="s">
        <v>587</v>
      </c>
      <c r="K40" s="69" t="s">
        <v>588</v>
      </c>
      <c r="L40" s="70" t="s">
        <v>589</v>
      </c>
      <c r="M40" s="71" t="s">
        <v>590</v>
      </c>
      <c r="N40" s="69" t="s">
        <v>591</v>
      </c>
      <c r="O40" s="70" t="s">
        <v>592</v>
      </c>
      <c r="P40" s="69" t="s">
        <v>593</v>
      </c>
      <c r="Q40" s="69" t="s">
        <v>594</v>
      </c>
      <c r="R40" s="72">
        <v>166</v>
      </c>
    </row>
    <row r="41" spans="1:18" x14ac:dyDescent="0.25">
      <c r="A41" s="74" t="s">
        <v>595</v>
      </c>
      <c r="B41" s="64">
        <v>165</v>
      </c>
      <c r="C41" s="69" t="s">
        <v>151</v>
      </c>
      <c r="D41" s="69" t="s">
        <v>596</v>
      </c>
      <c r="E41" s="69" t="s">
        <v>597</v>
      </c>
      <c r="F41" s="69" t="s">
        <v>598</v>
      </c>
      <c r="G41" s="69" t="s">
        <v>599</v>
      </c>
      <c r="H41" s="69"/>
      <c r="I41" s="69" t="s">
        <v>600</v>
      </c>
      <c r="J41" s="69" t="s">
        <v>601</v>
      </c>
      <c r="K41" s="69" t="s">
        <v>602</v>
      </c>
      <c r="L41" s="70" t="s">
        <v>603</v>
      </c>
      <c r="M41" s="71" t="s">
        <v>604</v>
      </c>
      <c r="N41" s="69" t="s">
        <v>605</v>
      </c>
      <c r="O41" s="70" t="s">
        <v>606</v>
      </c>
      <c r="P41" s="69" t="s">
        <v>607</v>
      </c>
      <c r="Q41" s="69" t="s">
        <v>608</v>
      </c>
      <c r="R41" s="72">
        <v>165</v>
      </c>
    </row>
    <row r="42" spans="1:18" x14ac:dyDescent="0.25">
      <c r="A42" s="74" t="s">
        <v>609</v>
      </c>
      <c r="B42" s="64">
        <v>164</v>
      </c>
      <c r="C42" s="69" t="s">
        <v>610</v>
      </c>
      <c r="D42" s="69" t="s">
        <v>611</v>
      </c>
      <c r="E42" s="69" t="s">
        <v>612</v>
      </c>
      <c r="F42" s="69" t="s">
        <v>613</v>
      </c>
      <c r="G42" s="69" t="s">
        <v>614</v>
      </c>
      <c r="H42" s="69" t="s">
        <v>615</v>
      </c>
      <c r="I42" s="69" t="s">
        <v>616</v>
      </c>
      <c r="J42" s="69" t="s">
        <v>617</v>
      </c>
      <c r="K42" s="69" t="s">
        <v>618</v>
      </c>
      <c r="L42" s="70" t="s">
        <v>619</v>
      </c>
      <c r="M42" s="71" t="s">
        <v>620</v>
      </c>
      <c r="N42" s="69" t="s">
        <v>621</v>
      </c>
      <c r="O42" s="70" t="s">
        <v>622</v>
      </c>
      <c r="P42" s="69" t="s">
        <v>623</v>
      </c>
      <c r="Q42" s="69" t="s">
        <v>624</v>
      </c>
      <c r="R42" s="72">
        <v>164</v>
      </c>
    </row>
    <row r="43" spans="1:18" x14ac:dyDescent="0.25">
      <c r="A43" s="74" t="s">
        <v>625</v>
      </c>
      <c r="B43" s="64">
        <v>163</v>
      </c>
      <c r="C43" s="69" t="s">
        <v>409</v>
      </c>
      <c r="D43" s="69" t="s">
        <v>626</v>
      </c>
      <c r="E43" s="69" t="s">
        <v>627</v>
      </c>
      <c r="F43" s="69" t="s">
        <v>628</v>
      </c>
      <c r="G43" s="69" t="s">
        <v>629</v>
      </c>
      <c r="H43" s="69"/>
      <c r="I43" s="69" t="s">
        <v>630</v>
      </c>
      <c r="J43" s="69" t="s">
        <v>631</v>
      </c>
      <c r="K43" s="69" t="s">
        <v>632</v>
      </c>
      <c r="L43" s="70" t="s">
        <v>633</v>
      </c>
      <c r="M43" s="71" t="s">
        <v>634</v>
      </c>
      <c r="N43" s="69" t="s">
        <v>635</v>
      </c>
      <c r="O43" s="70" t="s">
        <v>636</v>
      </c>
      <c r="P43" s="69" t="s">
        <v>637</v>
      </c>
      <c r="Q43" s="69" t="s">
        <v>638</v>
      </c>
      <c r="R43" s="72">
        <v>163</v>
      </c>
    </row>
    <row r="44" spans="1:18" x14ac:dyDescent="0.25">
      <c r="A44" s="74" t="s">
        <v>639</v>
      </c>
      <c r="B44" s="64">
        <v>162</v>
      </c>
      <c r="C44" s="69" t="s">
        <v>640</v>
      </c>
      <c r="D44" s="69" t="s">
        <v>641</v>
      </c>
      <c r="E44" s="69" t="s">
        <v>642</v>
      </c>
      <c r="F44" s="69" t="s">
        <v>643</v>
      </c>
      <c r="G44" s="69" t="s">
        <v>644</v>
      </c>
      <c r="H44" s="69" t="s">
        <v>645</v>
      </c>
      <c r="I44" s="69" t="s">
        <v>646</v>
      </c>
      <c r="J44" s="69" t="s">
        <v>647</v>
      </c>
      <c r="K44" s="69" t="s">
        <v>648</v>
      </c>
      <c r="L44" s="70" t="s">
        <v>649</v>
      </c>
      <c r="M44" s="71" t="s">
        <v>650</v>
      </c>
      <c r="N44" s="69" t="s">
        <v>651</v>
      </c>
      <c r="O44" s="70" t="s">
        <v>652</v>
      </c>
      <c r="P44" s="69" t="s">
        <v>653</v>
      </c>
      <c r="Q44" s="69" t="s">
        <v>654</v>
      </c>
      <c r="R44" s="72">
        <v>162</v>
      </c>
    </row>
    <row r="45" spans="1:18" x14ac:dyDescent="0.25">
      <c r="A45" s="74" t="s">
        <v>655</v>
      </c>
      <c r="B45" s="64">
        <v>161</v>
      </c>
      <c r="C45" s="69" t="s">
        <v>136</v>
      </c>
      <c r="D45" s="69" t="s">
        <v>656</v>
      </c>
      <c r="E45" s="69" t="s">
        <v>657</v>
      </c>
      <c r="F45" s="69" t="s">
        <v>658</v>
      </c>
      <c r="G45" s="69" t="s">
        <v>659</v>
      </c>
      <c r="H45" s="69" t="s">
        <v>660</v>
      </c>
      <c r="I45" s="69" t="s">
        <v>661</v>
      </c>
      <c r="J45" s="69" t="s">
        <v>439</v>
      </c>
      <c r="K45" s="69" t="s">
        <v>662</v>
      </c>
      <c r="L45" s="70" t="s">
        <v>663</v>
      </c>
      <c r="M45" s="71" t="s">
        <v>664</v>
      </c>
      <c r="N45" s="69" t="s">
        <v>665</v>
      </c>
      <c r="O45" s="70" t="s">
        <v>666</v>
      </c>
      <c r="P45" s="69" t="s">
        <v>667</v>
      </c>
      <c r="Q45" s="69" t="s">
        <v>668</v>
      </c>
      <c r="R45" s="72">
        <v>161</v>
      </c>
    </row>
    <row r="46" spans="1:18" x14ac:dyDescent="0.25">
      <c r="A46" s="74" t="s">
        <v>669</v>
      </c>
      <c r="B46" s="64">
        <v>160</v>
      </c>
      <c r="C46" s="69" t="s">
        <v>394</v>
      </c>
      <c r="D46" s="69" t="s">
        <v>670</v>
      </c>
      <c r="E46" s="69" t="s">
        <v>671</v>
      </c>
      <c r="F46" s="69" t="s">
        <v>672</v>
      </c>
      <c r="G46" s="69" t="s">
        <v>673</v>
      </c>
      <c r="H46" s="69"/>
      <c r="I46" s="69" t="s">
        <v>674</v>
      </c>
      <c r="J46" s="69" t="s">
        <v>675</v>
      </c>
      <c r="K46" s="69" t="s">
        <v>676</v>
      </c>
      <c r="L46" s="70" t="s">
        <v>602</v>
      </c>
      <c r="M46" s="71" t="s">
        <v>677</v>
      </c>
      <c r="N46" s="69" t="s">
        <v>678</v>
      </c>
      <c r="O46" s="70" t="s">
        <v>679</v>
      </c>
      <c r="P46" s="69" t="s">
        <v>680</v>
      </c>
      <c r="Q46" s="69" t="s">
        <v>681</v>
      </c>
      <c r="R46" s="72">
        <v>160</v>
      </c>
    </row>
    <row r="47" spans="1:18" x14ac:dyDescent="0.25">
      <c r="A47" s="74" t="s">
        <v>682</v>
      </c>
      <c r="B47" s="64">
        <v>159</v>
      </c>
      <c r="C47" s="69" t="s">
        <v>683</v>
      </c>
      <c r="D47" s="69" t="s">
        <v>684</v>
      </c>
      <c r="E47" s="69" t="s">
        <v>685</v>
      </c>
      <c r="F47" s="69" t="s">
        <v>686</v>
      </c>
      <c r="G47" s="69" t="s">
        <v>687</v>
      </c>
      <c r="H47" s="69" t="s">
        <v>688</v>
      </c>
      <c r="I47" s="69" t="s">
        <v>689</v>
      </c>
      <c r="J47" s="69" t="s">
        <v>690</v>
      </c>
      <c r="K47" s="69" t="s">
        <v>691</v>
      </c>
      <c r="L47" s="70" t="s">
        <v>692</v>
      </c>
      <c r="M47" s="71" t="s">
        <v>693</v>
      </c>
      <c r="N47" s="69" t="s">
        <v>694</v>
      </c>
      <c r="O47" s="70" t="s">
        <v>695</v>
      </c>
      <c r="P47" s="69" t="s">
        <v>287</v>
      </c>
      <c r="Q47" s="69" t="s">
        <v>696</v>
      </c>
      <c r="R47" s="72">
        <v>159</v>
      </c>
    </row>
    <row r="48" spans="1:18" x14ac:dyDescent="0.25">
      <c r="A48" s="74" t="s">
        <v>697</v>
      </c>
      <c r="B48" s="64">
        <v>158</v>
      </c>
      <c r="C48" s="69" t="s">
        <v>698</v>
      </c>
      <c r="D48" s="69" t="s">
        <v>699</v>
      </c>
      <c r="E48" s="69" t="s">
        <v>700</v>
      </c>
      <c r="F48" s="69" t="s">
        <v>701</v>
      </c>
      <c r="G48" s="69" t="s">
        <v>702</v>
      </c>
      <c r="H48" s="69"/>
      <c r="I48" s="69" t="s">
        <v>703</v>
      </c>
      <c r="J48" s="69" t="s">
        <v>704</v>
      </c>
      <c r="K48" s="69" t="s">
        <v>705</v>
      </c>
      <c r="L48" s="70" t="s">
        <v>706</v>
      </c>
      <c r="M48" s="71" t="s">
        <v>707</v>
      </c>
      <c r="N48" s="69" t="s">
        <v>708</v>
      </c>
      <c r="O48" s="70" t="s">
        <v>709</v>
      </c>
      <c r="P48" s="69" t="s">
        <v>710</v>
      </c>
      <c r="Q48" s="69" t="s">
        <v>711</v>
      </c>
      <c r="R48" s="72">
        <v>158</v>
      </c>
    </row>
    <row r="49" spans="1:18" x14ac:dyDescent="0.25">
      <c r="A49" s="74" t="s">
        <v>712</v>
      </c>
      <c r="B49" s="64">
        <v>157</v>
      </c>
      <c r="C49" s="69" t="s">
        <v>121</v>
      </c>
      <c r="D49" s="69" t="s">
        <v>713</v>
      </c>
      <c r="E49" s="69" t="s">
        <v>714</v>
      </c>
      <c r="F49" s="69" t="s">
        <v>715</v>
      </c>
      <c r="G49" s="69" t="s">
        <v>716</v>
      </c>
      <c r="H49" s="69" t="s">
        <v>717</v>
      </c>
      <c r="I49" s="69" t="s">
        <v>718</v>
      </c>
      <c r="J49" s="69" t="s">
        <v>719</v>
      </c>
      <c r="K49" s="69" t="s">
        <v>720</v>
      </c>
      <c r="L49" s="70" t="s">
        <v>721</v>
      </c>
      <c r="M49" s="71" t="s">
        <v>722</v>
      </c>
      <c r="N49" s="69" t="s">
        <v>723</v>
      </c>
      <c r="O49" s="70" t="s">
        <v>724</v>
      </c>
      <c r="P49" s="69" t="s">
        <v>725</v>
      </c>
      <c r="Q49" s="69" t="s">
        <v>726</v>
      </c>
      <c r="R49" s="72">
        <v>157</v>
      </c>
    </row>
    <row r="50" spans="1:18" x14ac:dyDescent="0.25">
      <c r="A50" s="74" t="s">
        <v>727</v>
      </c>
      <c r="B50" s="64">
        <v>156</v>
      </c>
      <c r="C50" s="69" t="s">
        <v>728</v>
      </c>
      <c r="D50" s="69" t="s">
        <v>729</v>
      </c>
      <c r="E50" s="69" t="s">
        <v>730</v>
      </c>
      <c r="F50" s="69" t="s">
        <v>731</v>
      </c>
      <c r="G50" s="69" t="s">
        <v>732</v>
      </c>
      <c r="H50" s="69"/>
      <c r="I50" s="69" t="s">
        <v>733</v>
      </c>
      <c r="J50" s="69" t="s">
        <v>734</v>
      </c>
      <c r="K50" s="69" t="s">
        <v>735</v>
      </c>
      <c r="L50" s="70" t="s">
        <v>736</v>
      </c>
      <c r="M50" s="71" t="s">
        <v>737</v>
      </c>
      <c r="N50" s="69" t="s">
        <v>738</v>
      </c>
      <c r="O50" s="70" t="s">
        <v>739</v>
      </c>
      <c r="P50" s="69" t="s">
        <v>740</v>
      </c>
      <c r="Q50" s="69" t="s">
        <v>741</v>
      </c>
      <c r="R50" s="72">
        <v>156</v>
      </c>
    </row>
    <row r="51" spans="1:18" x14ac:dyDescent="0.25">
      <c r="A51" s="74" t="s">
        <v>742</v>
      </c>
      <c r="B51" s="64">
        <v>155</v>
      </c>
      <c r="C51" s="69" t="s">
        <v>743</v>
      </c>
      <c r="D51" s="69" t="s">
        <v>744</v>
      </c>
      <c r="E51" s="69" t="s">
        <v>745</v>
      </c>
      <c r="F51" s="69" t="s">
        <v>746</v>
      </c>
      <c r="G51" s="69" t="s">
        <v>747</v>
      </c>
      <c r="H51" s="69" t="s">
        <v>748</v>
      </c>
      <c r="I51" s="69" t="s">
        <v>749</v>
      </c>
      <c r="J51" s="69" t="s">
        <v>750</v>
      </c>
      <c r="K51" s="69" t="s">
        <v>751</v>
      </c>
      <c r="L51" s="70" t="s">
        <v>752</v>
      </c>
      <c r="M51" s="71" t="s">
        <v>753</v>
      </c>
      <c r="N51" s="69" t="s">
        <v>754</v>
      </c>
      <c r="O51" s="70" t="s">
        <v>755</v>
      </c>
      <c r="P51" s="69" t="s">
        <v>756</v>
      </c>
      <c r="Q51" s="69" t="s">
        <v>757</v>
      </c>
      <c r="R51" s="72">
        <v>155</v>
      </c>
    </row>
    <row r="52" spans="1:18" x14ac:dyDescent="0.25">
      <c r="A52" s="74" t="s">
        <v>758</v>
      </c>
      <c r="B52" s="64">
        <v>154</v>
      </c>
      <c r="C52" s="69" t="s">
        <v>759</v>
      </c>
      <c r="D52" s="69" t="s">
        <v>760</v>
      </c>
      <c r="E52" s="69" t="s">
        <v>761</v>
      </c>
      <c r="F52" s="69" t="s">
        <v>762</v>
      </c>
      <c r="G52" s="69" t="s">
        <v>763</v>
      </c>
      <c r="H52" s="69"/>
      <c r="I52" s="69" t="s">
        <v>764</v>
      </c>
      <c r="J52" s="69" t="s">
        <v>765</v>
      </c>
      <c r="K52" s="69" t="s">
        <v>766</v>
      </c>
      <c r="L52" s="70" t="s">
        <v>767</v>
      </c>
      <c r="M52" s="71" t="s">
        <v>768</v>
      </c>
      <c r="N52" s="69" t="s">
        <v>769</v>
      </c>
      <c r="O52" s="70" t="s">
        <v>770</v>
      </c>
      <c r="P52" s="69" t="s">
        <v>771</v>
      </c>
      <c r="Q52" s="69" t="s">
        <v>772</v>
      </c>
      <c r="R52" s="72">
        <v>154</v>
      </c>
    </row>
    <row r="53" spans="1:18" x14ac:dyDescent="0.25">
      <c r="A53" s="74" t="s">
        <v>773</v>
      </c>
      <c r="B53" s="64">
        <v>153</v>
      </c>
      <c r="C53" s="69" t="s">
        <v>774</v>
      </c>
      <c r="D53" s="69" t="s">
        <v>775</v>
      </c>
      <c r="E53" s="69" t="s">
        <v>776</v>
      </c>
      <c r="F53" s="69" t="s">
        <v>777</v>
      </c>
      <c r="G53" s="69" t="s">
        <v>778</v>
      </c>
      <c r="H53" s="69" t="s">
        <v>779</v>
      </c>
      <c r="I53" s="69" t="s">
        <v>780</v>
      </c>
      <c r="J53" s="69" t="s">
        <v>781</v>
      </c>
      <c r="K53" s="69" t="s">
        <v>782</v>
      </c>
      <c r="L53" s="70" t="s">
        <v>783</v>
      </c>
      <c r="M53" s="71" t="s">
        <v>784</v>
      </c>
      <c r="N53" s="69" t="s">
        <v>785</v>
      </c>
      <c r="O53" s="70" t="s">
        <v>786</v>
      </c>
      <c r="P53" s="69" t="s">
        <v>431</v>
      </c>
      <c r="Q53" s="69" t="s">
        <v>787</v>
      </c>
      <c r="R53" s="72">
        <v>153</v>
      </c>
    </row>
    <row r="54" spans="1:18" x14ac:dyDescent="0.25">
      <c r="A54" s="74" t="s">
        <v>788</v>
      </c>
      <c r="B54" s="64">
        <v>152</v>
      </c>
      <c r="C54" s="69" t="s">
        <v>789</v>
      </c>
      <c r="D54" s="69" t="s">
        <v>790</v>
      </c>
      <c r="E54" s="69" t="s">
        <v>791</v>
      </c>
      <c r="F54" s="69" t="s">
        <v>792</v>
      </c>
      <c r="G54" s="69" t="s">
        <v>793</v>
      </c>
      <c r="H54" s="69"/>
      <c r="I54" s="69" t="s">
        <v>794</v>
      </c>
      <c r="J54" s="69" t="s">
        <v>795</v>
      </c>
      <c r="K54" s="69" t="s">
        <v>796</v>
      </c>
      <c r="L54" s="70" t="s">
        <v>797</v>
      </c>
      <c r="M54" s="71" t="s">
        <v>798</v>
      </c>
      <c r="N54" s="69" t="s">
        <v>799</v>
      </c>
      <c r="O54" s="70" t="s">
        <v>800</v>
      </c>
      <c r="P54" s="69" t="s">
        <v>801</v>
      </c>
      <c r="Q54" s="69" t="s">
        <v>802</v>
      </c>
      <c r="R54" s="72">
        <v>152</v>
      </c>
    </row>
    <row r="55" spans="1:18" x14ac:dyDescent="0.25">
      <c r="A55" s="74" t="s">
        <v>803</v>
      </c>
      <c r="B55" s="64">
        <v>151</v>
      </c>
      <c r="C55" s="69" t="s">
        <v>804</v>
      </c>
      <c r="D55" s="69" t="s">
        <v>805</v>
      </c>
      <c r="E55" s="69" t="s">
        <v>806</v>
      </c>
      <c r="F55" s="69" t="s">
        <v>807</v>
      </c>
      <c r="G55" s="69" t="s">
        <v>808</v>
      </c>
      <c r="H55" s="69" t="s">
        <v>809</v>
      </c>
      <c r="I55" s="69" t="s">
        <v>810</v>
      </c>
      <c r="J55" s="69" t="s">
        <v>811</v>
      </c>
      <c r="K55" s="69" t="s">
        <v>812</v>
      </c>
      <c r="L55" s="70" t="s">
        <v>813</v>
      </c>
      <c r="M55" s="71" t="s">
        <v>814</v>
      </c>
      <c r="N55" s="69" t="s">
        <v>815</v>
      </c>
      <c r="O55" s="70" t="s">
        <v>816</v>
      </c>
      <c r="P55" s="69" t="s">
        <v>817</v>
      </c>
      <c r="Q55" s="69" t="s">
        <v>818</v>
      </c>
      <c r="R55" s="72">
        <v>151</v>
      </c>
    </row>
    <row r="56" spans="1:18" x14ac:dyDescent="0.25">
      <c r="A56" s="74" t="s">
        <v>819</v>
      </c>
      <c r="B56" s="64">
        <v>150</v>
      </c>
      <c r="C56" s="69" t="s">
        <v>820</v>
      </c>
      <c r="D56" s="69" t="s">
        <v>821</v>
      </c>
      <c r="E56" s="69" t="s">
        <v>822</v>
      </c>
      <c r="F56" s="69" t="s">
        <v>823</v>
      </c>
      <c r="G56" s="69" t="s">
        <v>824</v>
      </c>
      <c r="H56" s="69" t="s">
        <v>825</v>
      </c>
      <c r="I56" s="69" t="s">
        <v>826</v>
      </c>
      <c r="J56" s="69" t="s">
        <v>827</v>
      </c>
      <c r="K56" s="69" t="s">
        <v>828</v>
      </c>
      <c r="L56" s="70" t="s">
        <v>829</v>
      </c>
      <c r="M56" s="71" t="s">
        <v>830</v>
      </c>
      <c r="N56" s="69" t="s">
        <v>831</v>
      </c>
      <c r="O56" s="70" t="s">
        <v>832</v>
      </c>
      <c r="P56" s="69" t="s">
        <v>505</v>
      </c>
      <c r="Q56" s="69" t="s">
        <v>833</v>
      </c>
      <c r="R56" s="72">
        <v>150</v>
      </c>
    </row>
    <row r="57" spans="1:18" x14ac:dyDescent="0.25">
      <c r="A57" s="74" t="s">
        <v>834</v>
      </c>
      <c r="B57" s="64">
        <v>149</v>
      </c>
      <c r="C57" s="69" t="s">
        <v>835</v>
      </c>
      <c r="D57" s="69" t="s">
        <v>836</v>
      </c>
      <c r="E57" s="69" t="s">
        <v>837</v>
      </c>
      <c r="F57" s="69" t="s">
        <v>838</v>
      </c>
      <c r="G57" s="69" t="s">
        <v>839</v>
      </c>
      <c r="H57" s="69"/>
      <c r="I57" s="69" t="s">
        <v>840</v>
      </c>
      <c r="J57" s="69" t="s">
        <v>841</v>
      </c>
      <c r="K57" s="69" t="s">
        <v>842</v>
      </c>
      <c r="L57" s="70" t="s">
        <v>843</v>
      </c>
      <c r="M57" s="71" t="s">
        <v>799</v>
      </c>
      <c r="N57" s="69" t="s">
        <v>844</v>
      </c>
      <c r="O57" s="70" t="s">
        <v>845</v>
      </c>
      <c r="P57" s="69" t="s">
        <v>846</v>
      </c>
      <c r="Q57" s="69" t="s">
        <v>155</v>
      </c>
      <c r="R57" s="72">
        <v>149</v>
      </c>
    </row>
    <row r="58" spans="1:18" x14ac:dyDescent="0.25">
      <c r="A58" s="74" t="s">
        <v>847</v>
      </c>
      <c r="B58" s="64">
        <v>148</v>
      </c>
      <c r="C58" s="69" t="s">
        <v>340</v>
      </c>
      <c r="D58" s="69" t="s">
        <v>848</v>
      </c>
      <c r="E58" s="69" t="s">
        <v>849</v>
      </c>
      <c r="F58" s="69" t="s">
        <v>850</v>
      </c>
      <c r="G58" s="69" t="s">
        <v>851</v>
      </c>
      <c r="H58" s="69" t="s">
        <v>852</v>
      </c>
      <c r="I58" s="69" t="s">
        <v>853</v>
      </c>
      <c r="J58" s="69" t="s">
        <v>854</v>
      </c>
      <c r="K58" s="69" t="s">
        <v>855</v>
      </c>
      <c r="L58" s="70" t="s">
        <v>856</v>
      </c>
      <c r="M58" s="71" t="s">
        <v>857</v>
      </c>
      <c r="N58" s="69" t="s">
        <v>858</v>
      </c>
      <c r="O58" s="70" t="s">
        <v>859</v>
      </c>
      <c r="P58" s="69" t="s">
        <v>860</v>
      </c>
      <c r="Q58" s="69" t="s">
        <v>861</v>
      </c>
      <c r="R58" s="72">
        <v>148</v>
      </c>
    </row>
    <row r="59" spans="1:18" x14ac:dyDescent="0.25">
      <c r="A59" s="74" t="s">
        <v>862</v>
      </c>
      <c r="B59" s="64">
        <v>147</v>
      </c>
      <c r="C59" s="69" t="s">
        <v>863</v>
      </c>
      <c r="D59" s="69" t="s">
        <v>864</v>
      </c>
      <c r="E59" s="69" t="s">
        <v>865</v>
      </c>
      <c r="F59" s="69" t="s">
        <v>866</v>
      </c>
      <c r="G59" s="69" t="s">
        <v>867</v>
      </c>
      <c r="H59" s="69"/>
      <c r="I59" s="69" t="s">
        <v>868</v>
      </c>
      <c r="J59" s="69" t="s">
        <v>869</v>
      </c>
      <c r="K59" s="69" t="s">
        <v>870</v>
      </c>
      <c r="L59" s="70" t="s">
        <v>871</v>
      </c>
      <c r="M59" s="71" t="s">
        <v>872</v>
      </c>
      <c r="N59" s="69" t="s">
        <v>873</v>
      </c>
      <c r="O59" s="70" t="s">
        <v>874</v>
      </c>
      <c r="P59" s="69" t="s">
        <v>875</v>
      </c>
      <c r="Q59" s="69" t="s">
        <v>876</v>
      </c>
      <c r="R59" s="72">
        <v>147</v>
      </c>
    </row>
    <row r="60" spans="1:18" x14ac:dyDescent="0.25">
      <c r="A60" s="74" t="s">
        <v>877</v>
      </c>
      <c r="B60" s="64">
        <v>146</v>
      </c>
      <c r="C60" s="69" t="s">
        <v>878</v>
      </c>
      <c r="D60" s="69" t="s">
        <v>879</v>
      </c>
      <c r="E60" s="69" t="s">
        <v>880</v>
      </c>
      <c r="F60" s="69" t="s">
        <v>881</v>
      </c>
      <c r="G60" s="69" t="s">
        <v>882</v>
      </c>
      <c r="H60" s="69" t="s">
        <v>883</v>
      </c>
      <c r="I60" s="69" t="s">
        <v>884</v>
      </c>
      <c r="J60" s="69" t="s">
        <v>813</v>
      </c>
      <c r="K60" s="69" t="s">
        <v>885</v>
      </c>
      <c r="L60" s="70" t="s">
        <v>886</v>
      </c>
      <c r="M60" s="71" t="s">
        <v>887</v>
      </c>
      <c r="N60" s="69" t="s">
        <v>888</v>
      </c>
      <c r="O60" s="70" t="s">
        <v>889</v>
      </c>
      <c r="P60" s="69" t="s">
        <v>890</v>
      </c>
      <c r="Q60" s="69" t="s">
        <v>891</v>
      </c>
      <c r="R60" s="72">
        <v>146</v>
      </c>
    </row>
    <row r="61" spans="1:18" x14ac:dyDescent="0.25">
      <c r="A61" s="74" t="s">
        <v>892</v>
      </c>
      <c r="B61" s="64">
        <v>145</v>
      </c>
      <c r="C61" s="69" t="s">
        <v>893</v>
      </c>
      <c r="D61" s="69" t="s">
        <v>894</v>
      </c>
      <c r="E61" s="69" t="s">
        <v>895</v>
      </c>
      <c r="F61" s="69" t="s">
        <v>896</v>
      </c>
      <c r="G61" s="69" t="s">
        <v>897</v>
      </c>
      <c r="H61" s="69"/>
      <c r="I61" s="69" t="s">
        <v>898</v>
      </c>
      <c r="J61" s="69" t="s">
        <v>899</v>
      </c>
      <c r="K61" s="69" t="s">
        <v>900</v>
      </c>
      <c r="L61" s="70" t="s">
        <v>901</v>
      </c>
      <c r="M61" s="71" t="s">
        <v>902</v>
      </c>
      <c r="N61" s="69" t="s">
        <v>903</v>
      </c>
      <c r="O61" s="70" t="s">
        <v>904</v>
      </c>
      <c r="P61" s="69" t="s">
        <v>905</v>
      </c>
      <c r="Q61" s="69" t="s">
        <v>906</v>
      </c>
      <c r="R61" s="72">
        <v>145</v>
      </c>
    </row>
    <row r="62" spans="1:18" x14ac:dyDescent="0.25">
      <c r="A62" s="74" t="s">
        <v>907</v>
      </c>
      <c r="B62" s="64">
        <v>144</v>
      </c>
      <c r="C62" s="69" t="s">
        <v>310</v>
      </c>
      <c r="D62" s="69" t="s">
        <v>908</v>
      </c>
      <c r="E62" s="69" t="s">
        <v>909</v>
      </c>
      <c r="F62" s="69" t="s">
        <v>910</v>
      </c>
      <c r="G62" s="69" t="s">
        <v>911</v>
      </c>
      <c r="H62" s="69" t="s">
        <v>912</v>
      </c>
      <c r="I62" s="69" t="s">
        <v>913</v>
      </c>
      <c r="J62" s="69" t="s">
        <v>914</v>
      </c>
      <c r="K62" s="69" t="s">
        <v>915</v>
      </c>
      <c r="L62" s="70" t="s">
        <v>735</v>
      </c>
      <c r="M62" s="71" t="s">
        <v>916</v>
      </c>
      <c r="N62" s="69" t="s">
        <v>917</v>
      </c>
      <c r="O62" s="70" t="s">
        <v>918</v>
      </c>
      <c r="P62" s="69" t="s">
        <v>919</v>
      </c>
      <c r="Q62" s="69" t="s">
        <v>920</v>
      </c>
      <c r="R62" s="72">
        <v>144</v>
      </c>
    </row>
    <row r="63" spans="1:18" x14ac:dyDescent="0.25">
      <c r="A63" s="74" t="s">
        <v>921</v>
      </c>
      <c r="B63" s="64">
        <v>143</v>
      </c>
      <c r="C63" s="69" t="s">
        <v>922</v>
      </c>
      <c r="D63" s="69" t="s">
        <v>923</v>
      </c>
      <c r="E63" s="69" t="s">
        <v>924</v>
      </c>
      <c r="F63" s="69" t="s">
        <v>925</v>
      </c>
      <c r="G63" s="69" t="s">
        <v>926</v>
      </c>
      <c r="H63" s="69"/>
      <c r="I63" s="69" t="s">
        <v>927</v>
      </c>
      <c r="J63" s="69" t="s">
        <v>928</v>
      </c>
      <c r="K63" s="69" t="s">
        <v>929</v>
      </c>
      <c r="L63" s="70" t="s">
        <v>930</v>
      </c>
      <c r="M63" s="71" t="s">
        <v>931</v>
      </c>
      <c r="N63" s="69" t="s">
        <v>932</v>
      </c>
      <c r="O63" s="70" t="s">
        <v>933</v>
      </c>
      <c r="P63" s="69" t="s">
        <v>668</v>
      </c>
      <c r="Q63" s="69" t="s">
        <v>934</v>
      </c>
      <c r="R63" s="72">
        <v>143</v>
      </c>
    </row>
    <row r="64" spans="1:18" x14ac:dyDescent="0.25">
      <c r="A64" s="74" t="s">
        <v>935</v>
      </c>
      <c r="B64" s="64">
        <v>142</v>
      </c>
      <c r="C64" s="69" t="s">
        <v>936</v>
      </c>
      <c r="D64" s="69" t="s">
        <v>937</v>
      </c>
      <c r="E64" s="69" t="s">
        <v>938</v>
      </c>
      <c r="F64" s="69" t="s">
        <v>939</v>
      </c>
      <c r="G64" s="69" t="s">
        <v>940</v>
      </c>
      <c r="H64" s="69" t="s">
        <v>941</v>
      </c>
      <c r="I64" s="69" t="s">
        <v>942</v>
      </c>
      <c r="J64" s="69" t="s">
        <v>943</v>
      </c>
      <c r="K64" s="69" t="s">
        <v>944</v>
      </c>
      <c r="L64" s="70" t="s">
        <v>945</v>
      </c>
      <c r="M64" s="71" t="s">
        <v>946</v>
      </c>
      <c r="N64" s="69" t="s">
        <v>947</v>
      </c>
      <c r="O64" s="70" t="s">
        <v>948</v>
      </c>
      <c r="P64" s="69" t="s">
        <v>949</v>
      </c>
      <c r="Q64" s="69" t="s">
        <v>950</v>
      </c>
      <c r="R64" s="72">
        <v>142</v>
      </c>
    </row>
    <row r="65" spans="1:18" x14ac:dyDescent="0.25">
      <c r="A65" s="74" t="s">
        <v>951</v>
      </c>
      <c r="B65" s="64">
        <v>141</v>
      </c>
      <c r="C65" s="69" t="s">
        <v>952</v>
      </c>
      <c r="D65" s="69" t="s">
        <v>953</v>
      </c>
      <c r="E65" s="69" t="s">
        <v>954</v>
      </c>
      <c r="F65" s="69" t="s">
        <v>955</v>
      </c>
      <c r="G65" s="69" t="s">
        <v>956</v>
      </c>
      <c r="H65" s="69"/>
      <c r="I65" s="69" t="s">
        <v>957</v>
      </c>
      <c r="J65" s="69" t="s">
        <v>958</v>
      </c>
      <c r="K65" s="69" t="s">
        <v>959</v>
      </c>
      <c r="L65" s="70" t="s">
        <v>960</v>
      </c>
      <c r="M65" s="71" t="s">
        <v>961</v>
      </c>
      <c r="N65" s="69" t="s">
        <v>962</v>
      </c>
      <c r="O65" s="70" t="s">
        <v>722</v>
      </c>
      <c r="P65" s="69" t="s">
        <v>963</v>
      </c>
      <c r="Q65" s="69" t="s">
        <v>414</v>
      </c>
      <c r="R65" s="72">
        <v>141</v>
      </c>
    </row>
    <row r="66" spans="1:18" x14ac:dyDescent="0.25">
      <c r="A66" s="74" t="s">
        <v>964</v>
      </c>
      <c r="B66" s="64">
        <v>140</v>
      </c>
      <c r="C66" s="69" t="s">
        <v>965</v>
      </c>
      <c r="D66" s="69" t="s">
        <v>966</v>
      </c>
      <c r="E66" s="69" t="s">
        <v>967</v>
      </c>
      <c r="F66" s="69" t="s">
        <v>968</v>
      </c>
      <c r="G66" s="69" t="s">
        <v>969</v>
      </c>
      <c r="H66" s="69" t="s">
        <v>970</v>
      </c>
      <c r="I66" s="69" t="s">
        <v>971</v>
      </c>
      <c r="J66" s="69" t="s">
        <v>972</v>
      </c>
      <c r="K66" s="69" t="s">
        <v>973</v>
      </c>
      <c r="L66" s="70" t="s">
        <v>974</v>
      </c>
      <c r="M66" s="71" t="s">
        <v>975</v>
      </c>
      <c r="N66" s="69" t="s">
        <v>976</v>
      </c>
      <c r="O66" s="70" t="s">
        <v>977</v>
      </c>
      <c r="P66" s="69" t="s">
        <v>978</v>
      </c>
      <c r="Q66" s="69" t="s">
        <v>979</v>
      </c>
      <c r="R66" s="72">
        <v>140</v>
      </c>
    </row>
    <row r="67" spans="1:18" x14ac:dyDescent="0.25">
      <c r="A67" s="74" t="s">
        <v>980</v>
      </c>
      <c r="B67" s="64">
        <v>139</v>
      </c>
      <c r="C67" s="69" t="s">
        <v>981</v>
      </c>
      <c r="D67" s="69" t="s">
        <v>982</v>
      </c>
      <c r="E67" s="69" t="s">
        <v>983</v>
      </c>
      <c r="F67" s="69" t="s">
        <v>984</v>
      </c>
      <c r="G67" s="69" t="s">
        <v>985</v>
      </c>
      <c r="H67" s="69"/>
      <c r="I67" s="69" t="s">
        <v>986</v>
      </c>
      <c r="J67" s="69" t="s">
        <v>974</v>
      </c>
      <c r="K67" s="69" t="s">
        <v>987</v>
      </c>
      <c r="L67" s="70" t="s">
        <v>988</v>
      </c>
      <c r="M67" s="71" t="s">
        <v>989</v>
      </c>
      <c r="N67" s="69" t="s">
        <v>990</v>
      </c>
      <c r="O67" s="70" t="s">
        <v>991</v>
      </c>
      <c r="P67" s="69" t="s">
        <v>992</v>
      </c>
      <c r="Q67" s="69" t="s">
        <v>993</v>
      </c>
      <c r="R67" s="72">
        <v>139</v>
      </c>
    </row>
    <row r="68" spans="1:18" x14ac:dyDescent="0.25">
      <c r="A68" s="74" t="s">
        <v>994</v>
      </c>
      <c r="B68" s="64">
        <v>138</v>
      </c>
      <c r="C68" s="69" t="s">
        <v>995</v>
      </c>
      <c r="D68" s="69" t="s">
        <v>996</v>
      </c>
      <c r="E68" s="69" t="s">
        <v>997</v>
      </c>
      <c r="F68" s="69" t="s">
        <v>998</v>
      </c>
      <c r="G68" s="69" t="s">
        <v>999</v>
      </c>
      <c r="H68" s="69" t="s">
        <v>1000</v>
      </c>
      <c r="I68" s="69" t="s">
        <v>1001</v>
      </c>
      <c r="J68" s="69" t="s">
        <v>1002</v>
      </c>
      <c r="K68" s="69" t="s">
        <v>1003</v>
      </c>
      <c r="L68" s="70" t="s">
        <v>1004</v>
      </c>
      <c r="M68" s="71" t="s">
        <v>1005</v>
      </c>
      <c r="N68" s="69" t="s">
        <v>1006</v>
      </c>
      <c r="O68" s="70" t="s">
        <v>1007</v>
      </c>
      <c r="P68" s="69" t="s">
        <v>1008</v>
      </c>
      <c r="Q68" s="69" t="s">
        <v>427</v>
      </c>
      <c r="R68" s="72">
        <v>138</v>
      </c>
    </row>
    <row r="69" spans="1:18" x14ac:dyDescent="0.25">
      <c r="A69" s="74" t="s">
        <v>1009</v>
      </c>
      <c r="B69" s="64">
        <v>137</v>
      </c>
      <c r="C69" s="69" t="s">
        <v>1010</v>
      </c>
      <c r="D69" s="69" t="s">
        <v>1011</v>
      </c>
      <c r="E69" s="69" t="s">
        <v>1012</v>
      </c>
      <c r="F69" s="69" t="s">
        <v>1013</v>
      </c>
      <c r="G69" s="69" t="s">
        <v>1014</v>
      </c>
      <c r="H69" s="69"/>
      <c r="I69" s="69" t="s">
        <v>1015</v>
      </c>
      <c r="J69" s="69" t="s">
        <v>796</v>
      </c>
      <c r="K69" s="69" t="s">
        <v>1016</v>
      </c>
      <c r="L69" s="70" t="s">
        <v>1017</v>
      </c>
      <c r="M69" s="71" t="s">
        <v>1018</v>
      </c>
      <c r="N69" s="69" t="s">
        <v>1019</v>
      </c>
      <c r="O69" s="70" t="s">
        <v>1020</v>
      </c>
      <c r="P69" s="69" t="s">
        <v>1021</v>
      </c>
      <c r="Q69" s="69" t="s">
        <v>455</v>
      </c>
      <c r="R69" s="72">
        <v>137</v>
      </c>
    </row>
    <row r="70" spans="1:18" x14ac:dyDescent="0.25">
      <c r="A70" s="74" t="s">
        <v>1022</v>
      </c>
      <c r="B70" s="64">
        <v>136</v>
      </c>
      <c r="C70" s="69" t="s">
        <v>1023</v>
      </c>
      <c r="D70" s="69" t="s">
        <v>1024</v>
      </c>
      <c r="E70" s="69" t="s">
        <v>1025</v>
      </c>
      <c r="F70" s="69" t="s">
        <v>1026</v>
      </c>
      <c r="G70" s="69" t="s">
        <v>1027</v>
      </c>
      <c r="H70" s="69" t="s">
        <v>1028</v>
      </c>
      <c r="I70" s="69" t="s">
        <v>1029</v>
      </c>
      <c r="J70" s="69" t="s">
        <v>1030</v>
      </c>
      <c r="K70" s="69" t="s">
        <v>1031</v>
      </c>
      <c r="L70" s="70" t="s">
        <v>1032</v>
      </c>
      <c r="M70" s="71" t="s">
        <v>1033</v>
      </c>
      <c r="N70" s="69" t="s">
        <v>522</v>
      </c>
      <c r="O70" s="70" t="s">
        <v>1034</v>
      </c>
      <c r="P70" s="69" t="s">
        <v>833</v>
      </c>
      <c r="Q70" s="69" t="s">
        <v>398</v>
      </c>
      <c r="R70" s="72">
        <v>136</v>
      </c>
    </row>
    <row r="71" spans="1:18" x14ac:dyDescent="0.25">
      <c r="A71" s="74" t="s">
        <v>1035</v>
      </c>
      <c r="B71" s="64">
        <v>135</v>
      </c>
      <c r="C71" s="69" t="s">
        <v>1036</v>
      </c>
      <c r="D71" s="69" t="s">
        <v>1037</v>
      </c>
      <c r="E71" s="69" t="s">
        <v>1038</v>
      </c>
      <c r="F71" s="69" t="s">
        <v>1039</v>
      </c>
      <c r="G71" s="69" t="s">
        <v>1040</v>
      </c>
      <c r="H71" s="69"/>
      <c r="I71" s="69" t="s">
        <v>1041</v>
      </c>
      <c r="J71" s="69" t="s">
        <v>1042</v>
      </c>
      <c r="K71" s="69" t="s">
        <v>1043</v>
      </c>
      <c r="L71" s="70" t="s">
        <v>1044</v>
      </c>
      <c r="M71" s="71" t="s">
        <v>699</v>
      </c>
      <c r="N71" s="69" t="s">
        <v>434</v>
      </c>
      <c r="O71" s="70" t="s">
        <v>1045</v>
      </c>
      <c r="P71" s="69" t="s">
        <v>1046</v>
      </c>
      <c r="Q71" s="69" t="s">
        <v>1047</v>
      </c>
      <c r="R71" s="72">
        <v>135</v>
      </c>
    </row>
    <row r="72" spans="1:18" x14ac:dyDescent="0.25">
      <c r="A72" s="74" t="s">
        <v>1048</v>
      </c>
      <c r="B72" s="64">
        <v>134</v>
      </c>
      <c r="C72" s="69" t="s">
        <v>1049</v>
      </c>
      <c r="D72" s="69" t="s">
        <v>1050</v>
      </c>
      <c r="E72" s="69" t="s">
        <v>1051</v>
      </c>
      <c r="F72" s="69" t="s">
        <v>1052</v>
      </c>
      <c r="G72" s="69" t="s">
        <v>1053</v>
      </c>
      <c r="H72" s="69" t="s">
        <v>1054</v>
      </c>
      <c r="I72" s="69" t="s">
        <v>1055</v>
      </c>
      <c r="J72" s="69" t="s">
        <v>1056</v>
      </c>
      <c r="K72" s="69" t="s">
        <v>1057</v>
      </c>
      <c r="L72" s="70" t="s">
        <v>1058</v>
      </c>
      <c r="M72" s="71" t="s">
        <v>1059</v>
      </c>
      <c r="N72" s="69" t="s">
        <v>1060</v>
      </c>
      <c r="O72" s="70" t="s">
        <v>1061</v>
      </c>
      <c r="P72" s="69" t="s">
        <v>1062</v>
      </c>
      <c r="Q72" s="69" t="s">
        <v>1063</v>
      </c>
      <c r="R72" s="72">
        <v>134</v>
      </c>
    </row>
    <row r="73" spans="1:18" x14ac:dyDescent="0.25">
      <c r="A73" s="74" t="s">
        <v>1064</v>
      </c>
      <c r="B73" s="64">
        <v>133</v>
      </c>
      <c r="C73" s="69" t="s">
        <v>1065</v>
      </c>
      <c r="D73" s="69" t="s">
        <v>1066</v>
      </c>
      <c r="E73" s="69" t="s">
        <v>1067</v>
      </c>
      <c r="F73" s="69" t="s">
        <v>1068</v>
      </c>
      <c r="G73" s="69" t="s">
        <v>1069</v>
      </c>
      <c r="H73" s="69"/>
      <c r="I73" s="69" t="s">
        <v>1070</v>
      </c>
      <c r="J73" s="69" t="s">
        <v>1071</v>
      </c>
      <c r="K73" s="69" t="s">
        <v>19</v>
      </c>
      <c r="L73" s="70" t="s">
        <v>1072</v>
      </c>
      <c r="M73" s="71" t="s">
        <v>1073</v>
      </c>
      <c r="N73" s="69" t="s">
        <v>1074</v>
      </c>
      <c r="O73" s="70" t="s">
        <v>1075</v>
      </c>
      <c r="P73" s="69" t="s">
        <v>169</v>
      </c>
      <c r="Q73" s="69" t="s">
        <v>1076</v>
      </c>
      <c r="R73" s="72">
        <v>133</v>
      </c>
    </row>
    <row r="74" spans="1:18" x14ac:dyDescent="0.25">
      <c r="A74" s="74" t="s">
        <v>1077</v>
      </c>
      <c r="B74" s="64">
        <v>132</v>
      </c>
      <c r="C74" s="69" t="s">
        <v>1078</v>
      </c>
      <c r="D74" s="69" t="s">
        <v>1079</v>
      </c>
      <c r="E74" s="69" t="s">
        <v>1080</v>
      </c>
      <c r="F74" s="69" t="s">
        <v>1081</v>
      </c>
      <c r="G74" s="69" t="s">
        <v>1082</v>
      </c>
      <c r="H74" s="69" t="s">
        <v>1083</v>
      </c>
      <c r="I74" s="69" t="s">
        <v>1084</v>
      </c>
      <c r="J74" s="69" t="s">
        <v>1085</v>
      </c>
      <c r="K74" s="69" t="s">
        <v>1086</v>
      </c>
      <c r="L74" s="70" t="s">
        <v>842</v>
      </c>
      <c r="M74" s="71" t="s">
        <v>1087</v>
      </c>
      <c r="N74" s="69" t="s">
        <v>1088</v>
      </c>
      <c r="O74" s="70" t="s">
        <v>1089</v>
      </c>
      <c r="P74" s="69" t="s">
        <v>1090</v>
      </c>
      <c r="Q74" s="69" t="s">
        <v>709</v>
      </c>
      <c r="R74" s="72">
        <v>132</v>
      </c>
    </row>
    <row r="75" spans="1:18" x14ac:dyDescent="0.25">
      <c r="A75" s="74" t="s">
        <v>1091</v>
      </c>
      <c r="B75" s="64">
        <v>131</v>
      </c>
      <c r="C75" s="69" t="s">
        <v>1092</v>
      </c>
      <c r="D75" s="69" t="s">
        <v>1093</v>
      </c>
      <c r="E75" s="69" t="s">
        <v>1094</v>
      </c>
      <c r="F75" s="69" t="s">
        <v>1095</v>
      </c>
      <c r="G75" s="69" t="s">
        <v>1096</v>
      </c>
      <c r="H75" s="69"/>
      <c r="I75" s="69" t="s">
        <v>1097</v>
      </c>
      <c r="J75" s="69" t="s">
        <v>1098</v>
      </c>
      <c r="K75" s="69" t="s">
        <v>1099</v>
      </c>
      <c r="L75" s="70" t="s">
        <v>1100</v>
      </c>
      <c r="M75" s="71" t="s">
        <v>1101</v>
      </c>
      <c r="N75" s="69" t="s">
        <v>1102</v>
      </c>
      <c r="O75" s="70" t="s">
        <v>769</v>
      </c>
      <c r="P75" s="69" t="s">
        <v>1103</v>
      </c>
      <c r="Q75" s="69" t="s">
        <v>590</v>
      </c>
      <c r="R75" s="72">
        <v>131</v>
      </c>
    </row>
    <row r="76" spans="1:18" x14ac:dyDescent="0.25">
      <c r="A76" s="74" t="s">
        <v>1104</v>
      </c>
      <c r="B76" s="64">
        <v>130</v>
      </c>
      <c r="C76" s="69" t="s">
        <v>1105</v>
      </c>
      <c r="D76" s="69" t="s">
        <v>1106</v>
      </c>
      <c r="E76" s="69" t="s">
        <v>1107</v>
      </c>
      <c r="F76" s="69" t="s">
        <v>1108</v>
      </c>
      <c r="G76" s="69" t="s">
        <v>1109</v>
      </c>
      <c r="H76" s="69" t="s">
        <v>1110</v>
      </c>
      <c r="I76" s="69" t="s">
        <v>1111</v>
      </c>
      <c r="J76" s="69" t="s">
        <v>1112</v>
      </c>
      <c r="K76" s="69" t="s">
        <v>1113</v>
      </c>
      <c r="L76" s="70" t="s">
        <v>1114</v>
      </c>
      <c r="M76" s="71" t="s">
        <v>1115</v>
      </c>
      <c r="N76" s="69" t="s">
        <v>1116</v>
      </c>
      <c r="O76" s="70" t="s">
        <v>1117</v>
      </c>
      <c r="P76" s="69" t="s">
        <v>170</v>
      </c>
      <c r="Q76" s="69" t="s">
        <v>1118</v>
      </c>
      <c r="R76" s="72">
        <v>130</v>
      </c>
    </row>
    <row r="77" spans="1:18" x14ac:dyDescent="0.25">
      <c r="A77" s="74" t="s">
        <v>1119</v>
      </c>
      <c r="B77" s="64">
        <v>129</v>
      </c>
      <c r="C77" s="69" t="s">
        <v>1120</v>
      </c>
      <c r="D77" s="69" t="s">
        <v>1121</v>
      </c>
      <c r="E77" s="69" t="s">
        <v>1122</v>
      </c>
      <c r="F77" s="69" t="s">
        <v>1123</v>
      </c>
      <c r="G77" s="69" t="s">
        <v>1124</v>
      </c>
      <c r="H77" s="69"/>
      <c r="I77" s="69" t="s">
        <v>1125</v>
      </c>
      <c r="J77" s="69" t="s">
        <v>1126</v>
      </c>
      <c r="K77" s="69" t="s">
        <v>1127</v>
      </c>
      <c r="L77" s="70" t="s">
        <v>1085</v>
      </c>
      <c r="M77" s="71" t="s">
        <v>1088</v>
      </c>
      <c r="N77" s="69" t="s">
        <v>1128</v>
      </c>
      <c r="O77" s="70" t="s">
        <v>1129</v>
      </c>
      <c r="P77" s="69" t="s">
        <v>1130</v>
      </c>
      <c r="Q77" s="69" t="s">
        <v>1131</v>
      </c>
      <c r="R77" s="72">
        <v>129</v>
      </c>
    </row>
    <row r="78" spans="1:18" x14ac:dyDescent="0.25">
      <c r="A78" s="74" t="s">
        <v>1132</v>
      </c>
      <c r="B78" s="64">
        <v>128</v>
      </c>
      <c r="C78" s="69" t="s">
        <v>1133</v>
      </c>
      <c r="D78" s="69" t="s">
        <v>1134</v>
      </c>
      <c r="E78" s="69" t="s">
        <v>1135</v>
      </c>
      <c r="F78" s="69" t="s">
        <v>1136</v>
      </c>
      <c r="G78" s="69" t="s">
        <v>1137</v>
      </c>
      <c r="H78" s="69" t="s">
        <v>1138</v>
      </c>
      <c r="I78" s="69" t="s">
        <v>1139</v>
      </c>
      <c r="J78" s="69" t="s">
        <v>1140</v>
      </c>
      <c r="K78" s="69" t="s">
        <v>1141</v>
      </c>
      <c r="L78" s="70" t="s">
        <v>1142</v>
      </c>
      <c r="M78" s="71" t="s">
        <v>114</v>
      </c>
      <c r="N78" s="69" t="s">
        <v>1040</v>
      </c>
      <c r="O78" s="70" t="s">
        <v>1143</v>
      </c>
      <c r="P78" s="69" t="s">
        <v>1144</v>
      </c>
      <c r="Q78" s="69" t="s">
        <v>650</v>
      </c>
      <c r="R78" s="72">
        <v>128</v>
      </c>
    </row>
    <row r="79" spans="1:18" x14ac:dyDescent="0.25">
      <c r="A79" s="74" t="s">
        <v>1145</v>
      </c>
      <c r="B79" s="64">
        <v>127</v>
      </c>
      <c r="C79" s="69" t="s">
        <v>1146</v>
      </c>
      <c r="D79" s="69" t="s">
        <v>1147</v>
      </c>
      <c r="E79" s="69" t="s">
        <v>1148</v>
      </c>
      <c r="F79" s="69" t="s">
        <v>1149</v>
      </c>
      <c r="G79" s="69" t="s">
        <v>1150</v>
      </c>
      <c r="H79" s="69"/>
      <c r="I79" s="69" t="s">
        <v>1151</v>
      </c>
      <c r="J79" s="69" t="s">
        <v>1152</v>
      </c>
      <c r="K79" s="69" t="s">
        <v>1153</v>
      </c>
      <c r="L79" s="70" t="s">
        <v>1154</v>
      </c>
      <c r="M79" s="71" t="s">
        <v>1155</v>
      </c>
      <c r="N79" s="69" t="s">
        <v>1156</v>
      </c>
      <c r="O79" s="70" t="s">
        <v>1157</v>
      </c>
      <c r="P79" s="69" t="s">
        <v>979</v>
      </c>
      <c r="Q79" s="69" t="s">
        <v>1158</v>
      </c>
      <c r="R79" s="72">
        <v>127</v>
      </c>
    </row>
    <row r="80" spans="1:18" x14ac:dyDescent="0.25">
      <c r="A80" s="74" t="s">
        <v>1159</v>
      </c>
      <c r="B80" s="64">
        <v>126</v>
      </c>
      <c r="C80" s="69" t="s">
        <v>1160</v>
      </c>
      <c r="D80" s="69" t="s">
        <v>1161</v>
      </c>
      <c r="E80" s="69" t="s">
        <v>1162</v>
      </c>
      <c r="F80" s="69" t="s">
        <v>1163</v>
      </c>
      <c r="G80" s="69" t="s">
        <v>1164</v>
      </c>
      <c r="H80" s="69" t="s">
        <v>1165</v>
      </c>
      <c r="I80" s="69" t="s">
        <v>1166</v>
      </c>
      <c r="J80" s="69" t="s">
        <v>1167</v>
      </c>
      <c r="K80" s="69" t="s">
        <v>1168</v>
      </c>
      <c r="L80" s="70" t="s">
        <v>1169</v>
      </c>
      <c r="M80" s="71" t="s">
        <v>1109</v>
      </c>
      <c r="N80" s="69" t="s">
        <v>1170</v>
      </c>
      <c r="O80" s="70" t="s">
        <v>1171</v>
      </c>
      <c r="P80" s="69" t="s">
        <v>1172</v>
      </c>
      <c r="Q80" s="69" t="s">
        <v>1173</v>
      </c>
      <c r="R80" s="72">
        <v>126</v>
      </c>
    </row>
    <row r="81" spans="1:18" x14ac:dyDescent="0.25">
      <c r="A81" s="74" t="s">
        <v>1174</v>
      </c>
      <c r="B81" s="64">
        <v>125</v>
      </c>
      <c r="C81" s="69" t="s">
        <v>1175</v>
      </c>
      <c r="D81" s="69" t="s">
        <v>1176</v>
      </c>
      <c r="E81" s="69" t="s">
        <v>1177</v>
      </c>
      <c r="F81" s="69" t="s">
        <v>1178</v>
      </c>
      <c r="G81" s="69" t="s">
        <v>1179</v>
      </c>
      <c r="H81" s="69" t="s">
        <v>1180</v>
      </c>
      <c r="I81" s="69" t="s">
        <v>1181</v>
      </c>
      <c r="J81" s="69" t="s">
        <v>973</v>
      </c>
      <c r="K81" s="69" t="s">
        <v>1182</v>
      </c>
      <c r="L81" s="70" t="s">
        <v>1183</v>
      </c>
      <c r="M81" s="71" t="s">
        <v>1184</v>
      </c>
      <c r="N81" s="69" t="s">
        <v>1185</v>
      </c>
      <c r="O81" s="70" t="s">
        <v>1186</v>
      </c>
      <c r="P81" s="69" t="s">
        <v>1187</v>
      </c>
      <c r="Q81" s="69" t="s">
        <v>1188</v>
      </c>
      <c r="R81" s="72">
        <v>125</v>
      </c>
    </row>
    <row r="82" spans="1:18" x14ac:dyDescent="0.25">
      <c r="A82" s="74" t="s">
        <v>1189</v>
      </c>
      <c r="B82" s="64">
        <v>124</v>
      </c>
      <c r="C82" s="69" t="s">
        <v>1190</v>
      </c>
      <c r="D82" s="69" t="s">
        <v>1191</v>
      </c>
      <c r="E82" s="69" t="s">
        <v>1192</v>
      </c>
      <c r="F82" s="69" t="s">
        <v>1193</v>
      </c>
      <c r="G82" s="69" t="s">
        <v>1194</v>
      </c>
      <c r="H82" s="69"/>
      <c r="I82" s="69" t="s">
        <v>1195</v>
      </c>
      <c r="J82" s="69" t="s">
        <v>987</v>
      </c>
      <c r="K82" s="69" t="s">
        <v>1196</v>
      </c>
      <c r="L82" s="70" t="s">
        <v>1197</v>
      </c>
      <c r="M82" s="71" t="s">
        <v>1198</v>
      </c>
      <c r="N82" s="69" t="s">
        <v>824</v>
      </c>
      <c r="O82" s="70" t="s">
        <v>1199</v>
      </c>
      <c r="P82" s="69" t="s">
        <v>1200</v>
      </c>
      <c r="Q82" s="69" t="s">
        <v>678</v>
      </c>
      <c r="R82" s="72">
        <v>124</v>
      </c>
    </row>
    <row r="83" spans="1:18" x14ac:dyDescent="0.25">
      <c r="A83" s="74" t="s">
        <v>1201</v>
      </c>
      <c r="B83" s="64">
        <v>123</v>
      </c>
      <c r="C83" s="69" t="s">
        <v>1202</v>
      </c>
      <c r="D83" s="69" t="s">
        <v>1203</v>
      </c>
      <c r="E83" s="69" t="s">
        <v>1204</v>
      </c>
      <c r="F83" s="69" t="s">
        <v>1205</v>
      </c>
      <c r="G83" s="69" t="s">
        <v>1206</v>
      </c>
      <c r="H83" s="69" t="s">
        <v>1207</v>
      </c>
      <c r="I83" s="69" t="s">
        <v>1208</v>
      </c>
      <c r="J83" s="69" t="s">
        <v>1209</v>
      </c>
      <c r="K83" s="69" t="s">
        <v>1210</v>
      </c>
      <c r="L83" s="70" t="s">
        <v>1211</v>
      </c>
      <c r="M83" s="71" t="s">
        <v>1212</v>
      </c>
      <c r="N83" s="69" t="s">
        <v>763</v>
      </c>
      <c r="O83" s="70" t="s">
        <v>1213</v>
      </c>
      <c r="P83" s="69" t="s">
        <v>501</v>
      </c>
      <c r="Q83" s="69" t="s">
        <v>1214</v>
      </c>
      <c r="R83" s="72">
        <v>123</v>
      </c>
    </row>
    <row r="84" spans="1:18" x14ac:dyDescent="0.25">
      <c r="A84" s="74" t="s">
        <v>1215</v>
      </c>
      <c r="B84" s="64">
        <v>122</v>
      </c>
      <c r="C84" s="69" t="s">
        <v>1216</v>
      </c>
      <c r="D84" s="69" t="s">
        <v>1217</v>
      </c>
      <c r="E84" s="69" t="s">
        <v>1218</v>
      </c>
      <c r="F84" s="69" t="s">
        <v>1219</v>
      </c>
      <c r="G84" s="69" t="s">
        <v>1220</v>
      </c>
      <c r="H84" s="69"/>
      <c r="I84" s="69" t="s">
        <v>1221</v>
      </c>
      <c r="J84" s="69" t="s">
        <v>1222</v>
      </c>
      <c r="K84" s="69" t="s">
        <v>1223</v>
      </c>
      <c r="L84" s="70" t="s">
        <v>944</v>
      </c>
      <c r="M84" s="71" t="s">
        <v>897</v>
      </c>
      <c r="N84" s="69" t="s">
        <v>1224</v>
      </c>
      <c r="O84" s="70" t="s">
        <v>1225</v>
      </c>
      <c r="P84" s="69" t="s">
        <v>1226</v>
      </c>
      <c r="Q84" s="69" t="s">
        <v>1227</v>
      </c>
      <c r="R84" s="72">
        <v>122</v>
      </c>
    </row>
    <row r="85" spans="1:18" x14ac:dyDescent="0.25">
      <c r="A85" s="74" t="s">
        <v>1228</v>
      </c>
      <c r="B85" s="64">
        <v>121</v>
      </c>
      <c r="C85" s="69" t="s">
        <v>1229</v>
      </c>
      <c r="D85" s="69" t="s">
        <v>1230</v>
      </c>
      <c r="E85" s="69" t="s">
        <v>1231</v>
      </c>
      <c r="F85" s="69" t="s">
        <v>1232</v>
      </c>
      <c r="G85" s="69" t="s">
        <v>1233</v>
      </c>
      <c r="H85" s="69" t="s">
        <v>1234</v>
      </c>
      <c r="I85" s="69" t="s">
        <v>1235</v>
      </c>
      <c r="J85" s="69" t="s">
        <v>1236</v>
      </c>
      <c r="K85" s="69" t="s">
        <v>1237</v>
      </c>
      <c r="L85" s="70" t="s">
        <v>1238</v>
      </c>
      <c r="M85" s="71" t="s">
        <v>1239</v>
      </c>
      <c r="N85" s="69" t="s">
        <v>1240</v>
      </c>
      <c r="O85" s="70" t="s">
        <v>1241</v>
      </c>
      <c r="P85" s="69" t="s">
        <v>1242</v>
      </c>
      <c r="Q85" s="69" t="s">
        <v>1061</v>
      </c>
      <c r="R85" s="72">
        <v>121</v>
      </c>
    </row>
    <row r="86" spans="1:18" x14ac:dyDescent="0.25">
      <c r="A86" s="74" t="s">
        <v>1243</v>
      </c>
      <c r="B86" s="64">
        <v>120</v>
      </c>
      <c r="C86" s="69" t="s">
        <v>135</v>
      </c>
      <c r="D86" s="69" t="s">
        <v>1244</v>
      </c>
      <c r="E86" s="69" t="s">
        <v>1245</v>
      </c>
      <c r="F86" s="69" t="s">
        <v>1246</v>
      </c>
      <c r="G86" s="69" t="s">
        <v>1088</v>
      </c>
      <c r="H86" s="69" t="s">
        <v>1247</v>
      </c>
      <c r="I86" s="69" t="s">
        <v>1248</v>
      </c>
      <c r="J86" s="69" t="s">
        <v>1249</v>
      </c>
      <c r="K86" s="69" t="s">
        <v>1250</v>
      </c>
      <c r="L86" s="70" t="s">
        <v>1251</v>
      </c>
      <c r="M86" s="71" t="s">
        <v>1252</v>
      </c>
      <c r="N86" s="69" t="s">
        <v>1253</v>
      </c>
      <c r="O86" s="70" t="s">
        <v>1254</v>
      </c>
      <c r="P86" s="69" t="s">
        <v>1255</v>
      </c>
      <c r="Q86" s="69" t="s">
        <v>1256</v>
      </c>
      <c r="R86" s="72">
        <v>120</v>
      </c>
    </row>
    <row r="87" spans="1:18" x14ac:dyDescent="0.25">
      <c r="A87" s="74" t="s">
        <v>1257</v>
      </c>
      <c r="B87" s="64">
        <v>119</v>
      </c>
      <c r="C87" s="69" t="s">
        <v>1258</v>
      </c>
      <c r="D87" s="69" t="s">
        <v>1259</v>
      </c>
      <c r="E87" s="69" t="s">
        <v>1260</v>
      </c>
      <c r="F87" s="69" t="s">
        <v>1261</v>
      </c>
      <c r="G87" s="69" t="s">
        <v>1262</v>
      </c>
      <c r="H87" s="69"/>
      <c r="I87" s="69" t="s">
        <v>1263</v>
      </c>
      <c r="J87" s="69" t="s">
        <v>1264</v>
      </c>
      <c r="K87" s="69" t="s">
        <v>1265</v>
      </c>
      <c r="L87" s="70" t="s">
        <v>1266</v>
      </c>
      <c r="M87" s="71" t="s">
        <v>1267</v>
      </c>
      <c r="N87" s="69" t="s">
        <v>1268</v>
      </c>
      <c r="O87" s="70" t="s">
        <v>1269</v>
      </c>
      <c r="P87" s="69" t="s">
        <v>739</v>
      </c>
      <c r="Q87" s="69" t="s">
        <v>1270</v>
      </c>
      <c r="R87" s="72">
        <v>119</v>
      </c>
    </row>
    <row r="88" spans="1:18" x14ac:dyDescent="0.25">
      <c r="A88" s="74" t="s">
        <v>1271</v>
      </c>
      <c r="B88" s="64">
        <v>118</v>
      </c>
      <c r="C88" s="69" t="s">
        <v>120</v>
      </c>
      <c r="D88" s="69" t="s">
        <v>902</v>
      </c>
      <c r="E88" s="69" t="s">
        <v>1272</v>
      </c>
      <c r="F88" s="69" t="s">
        <v>1273</v>
      </c>
      <c r="G88" s="69" t="s">
        <v>1274</v>
      </c>
      <c r="H88" s="69" t="s">
        <v>1275</v>
      </c>
      <c r="I88" s="69" t="s">
        <v>1276</v>
      </c>
      <c r="J88" s="69" t="s">
        <v>1277</v>
      </c>
      <c r="K88" s="69" t="s">
        <v>1278</v>
      </c>
      <c r="L88" s="70" t="s">
        <v>1279</v>
      </c>
      <c r="M88" s="71" t="s">
        <v>659</v>
      </c>
      <c r="N88" s="69" t="s">
        <v>1280</v>
      </c>
      <c r="O88" s="70" t="s">
        <v>1281</v>
      </c>
      <c r="P88" s="69" t="s">
        <v>1118</v>
      </c>
      <c r="Q88" s="69" t="s">
        <v>1282</v>
      </c>
      <c r="R88" s="72">
        <v>118</v>
      </c>
    </row>
    <row r="89" spans="1:18" x14ac:dyDescent="0.25">
      <c r="A89" s="74" t="s">
        <v>1283</v>
      </c>
      <c r="B89" s="64">
        <v>117</v>
      </c>
      <c r="C89" s="69" t="s">
        <v>1284</v>
      </c>
      <c r="D89" s="69" t="s">
        <v>1285</v>
      </c>
      <c r="E89" s="69" t="s">
        <v>1286</v>
      </c>
      <c r="F89" s="69" t="s">
        <v>1287</v>
      </c>
      <c r="G89" s="69" t="s">
        <v>1288</v>
      </c>
      <c r="H89" s="69"/>
      <c r="I89" s="69" t="s">
        <v>1289</v>
      </c>
      <c r="J89" s="69" t="s">
        <v>1290</v>
      </c>
      <c r="K89" s="69" t="s">
        <v>1291</v>
      </c>
      <c r="L89" s="70" t="s">
        <v>1292</v>
      </c>
      <c r="M89" s="71" t="s">
        <v>599</v>
      </c>
      <c r="N89" s="69" t="s">
        <v>1293</v>
      </c>
      <c r="O89" s="70" t="s">
        <v>1294</v>
      </c>
      <c r="P89" s="69" t="s">
        <v>1295</v>
      </c>
      <c r="Q89" s="69" t="s">
        <v>1296</v>
      </c>
      <c r="R89" s="72">
        <v>117</v>
      </c>
    </row>
    <row r="90" spans="1:18" x14ac:dyDescent="0.25">
      <c r="A90" s="74" t="s">
        <v>1297</v>
      </c>
      <c r="B90" s="64">
        <v>116</v>
      </c>
      <c r="C90" s="69" t="s">
        <v>1298</v>
      </c>
      <c r="D90" s="69" t="s">
        <v>1225</v>
      </c>
      <c r="E90" s="69" t="s">
        <v>1299</v>
      </c>
      <c r="F90" s="69" t="s">
        <v>1300</v>
      </c>
      <c r="G90" s="69" t="s">
        <v>1301</v>
      </c>
      <c r="H90" s="69" t="s">
        <v>1302</v>
      </c>
      <c r="I90" s="69" t="s">
        <v>1303</v>
      </c>
      <c r="J90" s="69" t="s">
        <v>1304</v>
      </c>
      <c r="K90" s="69" t="s">
        <v>1305</v>
      </c>
      <c r="L90" s="70" t="s">
        <v>1306</v>
      </c>
      <c r="M90" s="71" t="s">
        <v>1307</v>
      </c>
      <c r="N90" s="69" t="s">
        <v>308</v>
      </c>
      <c r="O90" s="70" t="s">
        <v>1308</v>
      </c>
      <c r="P90" s="69" t="s">
        <v>1309</v>
      </c>
      <c r="Q90" s="69" t="s">
        <v>1310</v>
      </c>
      <c r="R90" s="72">
        <v>116</v>
      </c>
    </row>
    <row r="91" spans="1:18" x14ac:dyDescent="0.25">
      <c r="A91" s="74" t="s">
        <v>1311</v>
      </c>
      <c r="B91" s="64">
        <v>115</v>
      </c>
      <c r="C91" s="69" t="s">
        <v>1312</v>
      </c>
      <c r="D91" s="69" t="s">
        <v>1313</v>
      </c>
      <c r="E91" s="69" t="s">
        <v>1314</v>
      </c>
      <c r="F91" s="69" t="s">
        <v>1315</v>
      </c>
      <c r="G91" s="69" t="s">
        <v>1316</v>
      </c>
      <c r="H91" s="69" t="s">
        <v>1317</v>
      </c>
      <c r="I91" s="69" t="s">
        <v>1318</v>
      </c>
      <c r="J91" s="69" t="s">
        <v>1319</v>
      </c>
      <c r="K91" s="69" t="s">
        <v>1320</v>
      </c>
      <c r="L91" s="70" t="s">
        <v>1016</v>
      </c>
      <c r="M91" s="71" t="s">
        <v>1321</v>
      </c>
      <c r="N91" s="69" t="s">
        <v>235</v>
      </c>
      <c r="O91" s="70" t="s">
        <v>1322</v>
      </c>
      <c r="P91" s="69" t="s">
        <v>1323</v>
      </c>
      <c r="Q91" s="69" t="s">
        <v>902</v>
      </c>
      <c r="R91" s="72">
        <v>115</v>
      </c>
    </row>
    <row r="92" spans="1:18" x14ac:dyDescent="0.25">
      <c r="A92" s="74" t="s">
        <v>1324</v>
      </c>
      <c r="B92" s="64">
        <v>114</v>
      </c>
      <c r="C92" s="69" t="s">
        <v>1325</v>
      </c>
      <c r="D92" s="69" t="s">
        <v>1326</v>
      </c>
      <c r="E92" s="69" t="s">
        <v>1327</v>
      </c>
      <c r="F92" s="69" t="s">
        <v>1328</v>
      </c>
      <c r="G92" s="69" t="s">
        <v>1329</v>
      </c>
      <c r="H92" s="69"/>
      <c r="I92" s="69" t="s">
        <v>1330</v>
      </c>
      <c r="J92" s="69" t="s">
        <v>1331</v>
      </c>
      <c r="K92" s="69" t="s">
        <v>1332</v>
      </c>
      <c r="L92" s="70" t="s">
        <v>1333</v>
      </c>
      <c r="M92" s="71" t="s">
        <v>1334</v>
      </c>
      <c r="N92" s="69" t="s">
        <v>163</v>
      </c>
      <c r="O92" s="70" t="s">
        <v>1335</v>
      </c>
      <c r="P92" s="69" t="s">
        <v>1336</v>
      </c>
      <c r="Q92" s="69" t="s">
        <v>1269</v>
      </c>
      <c r="R92" s="72">
        <v>114</v>
      </c>
    </row>
    <row r="93" spans="1:18" x14ac:dyDescent="0.25">
      <c r="A93" s="74" t="s">
        <v>1337</v>
      </c>
      <c r="B93" s="64">
        <v>113</v>
      </c>
      <c r="C93" s="69" t="s">
        <v>1338</v>
      </c>
      <c r="D93" s="69" t="s">
        <v>1339</v>
      </c>
      <c r="E93" s="69" t="s">
        <v>1340</v>
      </c>
      <c r="F93" s="69" t="s">
        <v>1341</v>
      </c>
      <c r="G93" s="69" t="s">
        <v>334</v>
      </c>
      <c r="H93" s="69" t="s">
        <v>1342</v>
      </c>
      <c r="I93" s="69" t="s">
        <v>1343</v>
      </c>
      <c r="J93" s="69" t="s">
        <v>1344</v>
      </c>
      <c r="K93" s="69" t="s">
        <v>1345</v>
      </c>
      <c r="L93" s="70" t="s">
        <v>1346</v>
      </c>
      <c r="M93" s="71" t="s">
        <v>1347</v>
      </c>
      <c r="N93" s="69" t="s">
        <v>1348</v>
      </c>
      <c r="O93" s="70" t="s">
        <v>1349</v>
      </c>
      <c r="P93" s="69" t="s">
        <v>1350</v>
      </c>
      <c r="Q93" s="69" t="s">
        <v>1351</v>
      </c>
      <c r="R93" s="72">
        <v>113</v>
      </c>
    </row>
    <row r="94" spans="1:18" x14ac:dyDescent="0.25">
      <c r="A94" s="74" t="s">
        <v>1352</v>
      </c>
      <c r="B94" s="64">
        <v>112</v>
      </c>
      <c r="C94" s="69" t="s">
        <v>1353</v>
      </c>
      <c r="D94" s="69" t="s">
        <v>1354</v>
      </c>
      <c r="E94" s="69" t="s">
        <v>1355</v>
      </c>
      <c r="F94" s="69" t="s">
        <v>1356</v>
      </c>
      <c r="G94" s="69" t="s">
        <v>1357</v>
      </c>
      <c r="H94" s="69"/>
      <c r="I94" s="69" t="s">
        <v>1358</v>
      </c>
      <c r="J94" s="69" t="s">
        <v>1359</v>
      </c>
      <c r="K94" s="69" t="s">
        <v>1360</v>
      </c>
      <c r="L94" s="70" t="s">
        <v>1361</v>
      </c>
      <c r="M94" s="71" t="s">
        <v>1362</v>
      </c>
      <c r="N94" s="69" t="s">
        <v>1363</v>
      </c>
      <c r="O94" s="70" t="s">
        <v>1364</v>
      </c>
      <c r="P94" s="69" t="s">
        <v>991</v>
      </c>
      <c r="Q94" s="69" t="s">
        <v>917</v>
      </c>
      <c r="R94" s="72">
        <v>112</v>
      </c>
    </row>
    <row r="95" spans="1:18" x14ac:dyDescent="0.25">
      <c r="A95" s="74" t="s">
        <v>1365</v>
      </c>
      <c r="B95" s="64">
        <v>111</v>
      </c>
      <c r="C95" s="69" t="s">
        <v>1366</v>
      </c>
      <c r="D95" s="69" t="s">
        <v>1367</v>
      </c>
      <c r="E95" s="69" t="s">
        <v>1368</v>
      </c>
      <c r="F95" s="69" t="s">
        <v>1369</v>
      </c>
      <c r="G95" s="69" t="s">
        <v>374</v>
      </c>
      <c r="H95" s="69" t="s">
        <v>1370</v>
      </c>
      <c r="I95" s="69" t="s">
        <v>1371</v>
      </c>
      <c r="J95" s="69" t="s">
        <v>1372</v>
      </c>
      <c r="K95" s="69" t="s">
        <v>1373</v>
      </c>
      <c r="L95" s="70" t="s">
        <v>1374</v>
      </c>
      <c r="M95" s="71" t="s">
        <v>1375</v>
      </c>
      <c r="N95" s="69" t="s">
        <v>1376</v>
      </c>
      <c r="O95" s="70" t="s">
        <v>1377</v>
      </c>
      <c r="P95" s="69" t="s">
        <v>1378</v>
      </c>
      <c r="Q95" s="69" t="s">
        <v>1011</v>
      </c>
      <c r="R95" s="72">
        <v>111</v>
      </c>
    </row>
    <row r="96" spans="1:18" x14ac:dyDescent="0.25">
      <c r="A96" s="74" t="s">
        <v>1379</v>
      </c>
      <c r="B96" s="64">
        <v>110</v>
      </c>
      <c r="C96" s="69" t="s">
        <v>1380</v>
      </c>
      <c r="D96" s="69" t="s">
        <v>831</v>
      </c>
      <c r="E96" s="69" t="s">
        <v>1381</v>
      </c>
      <c r="F96" s="69" t="s">
        <v>1382</v>
      </c>
      <c r="G96" s="69" t="s">
        <v>1383</v>
      </c>
      <c r="H96" s="69" t="s">
        <v>1384</v>
      </c>
      <c r="I96" s="69" t="s">
        <v>1385</v>
      </c>
      <c r="J96" s="69" t="s">
        <v>1386</v>
      </c>
      <c r="K96" s="69" t="s">
        <v>1387</v>
      </c>
      <c r="L96" s="70" t="s">
        <v>1388</v>
      </c>
      <c r="M96" s="71" t="s">
        <v>117</v>
      </c>
      <c r="N96" s="69" t="s">
        <v>1389</v>
      </c>
      <c r="O96" s="70" t="s">
        <v>923</v>
      </c>
      <c r="P96" s="69" t="s">
        <v>1390</v>
      </c>
      <c r="Q96" s="69" t="s">
        <v>1391</v>
      </c>
      <c r="R96" s="72">
        <v>110</v>
      </c>
    </row>
    <row r="97" spans="1:18" x14ac:dyDescent="0.25">
      <c r="A97" s="74" t="s">
        <v>1392</v>
      </c>
      <c r="B97" s="64">
        <v>109</v>
      </c>
      <c r="C97" s="69" t="s">
        <v>1393</v>
      </c>
      <c r="D97" s="69" t="s">
        <v>1394</v>
      </c>
      <c r="E97" s="69" t="s">
        <v>1395</v>
      </c>
      <c r="F97" s="69" t="s">
        <v>1396</v>
      </c>
      <c r="G97" s="69" t="s">
        <v>1397</v>
      </c>
      <c r="H97" s="69"/>
      <c r="I97" s="69" t="s">
        <v>1398</v>
      </c>
      <c r="J97" s="69" t="s">
        <v>1399</v>
      </c>
      <c r="K97" s="69" t="s">
        <v>1400</v>
      </c>
      <c r="L97" s="70" t="s">
        <v>1401</v>
      </c>
      <c r="M97" s="71" t="s">
        <v>1402</v>
      </c>
      <c r="N97" s="69" t="s">
        <v>1403</v>
      </c>
      <c r="O97" s="70" t="s">
        <v>1404</v>
      </c>
      <c r="P97" s="69" t="s">
        <v>1405</v>
      </c>
      <c r="Q97" s="69" t="s">
        <v>976</v>
      </c>
      <c r="R97" s="72">
        <v>109</v>
      </c>
    </row>
    <row r="98" spans="1:18" x14ac:dyDescent="0.25">
      <c r="A98" s="74" t="s">
        <v>1406</v>
      </c>
      <c r="B98" s="64">
        <v>108</v>
      </c>
      <c r="C98" s="69" t="s">
        <v>1407</v>
      </c>
      <c r="D98" s="69" t="s">
        <v>1408</v>
      </c>
      <c r="E98" s="69" t="s">
        <v>1409</v>
      </c>
      <c r="F98" s="69" t="s">
        <v>1410</v>
      </c>
      <c r="G98" s="69" t="s">
        <v>1411</v>
      </c>
      <c r="H98" s="69" t="s">
        <v>1412</v>
      </c>
      <c r="I98" s="69" t="s">
        <v>1413</v>
      </c>
      <c r="J98" s="69" t="s">
        <v>1414</v>
      </c>
      <c r="K98" s="69" t="s">
        <v>1415</v>
      </c>
      <c r="L98" s="70" t="s">
        <v>1086</v>
      </c>
      <c r="M98" s="71" t="s">
        <v>1416</v>
      </c>
      <c r="N98" s="69" t="s">
        <v>1417</v>
      </c>
      <c r="O98" s="70" t="s">
        <v>1018</v>
      </c>
      <c r="P98" s="69" t="s">
        <v>1418</v>
      </c>
      <c r="Q98" s="69" t="s">
        <v>1419</v>
      </c>
      <c r="R98" s="72">
        <v>108</v>
      </c>
    </row>
    <row r="99" spans="1:18" x14ac:dyDescent="0.25">
      <c r="A99" s="74" t="s">
        <v>1420</v>
      </c>
      <c r="B99" s="64">
        <v>107</v>
      </c>
      <c r="C99" s="69" t="s">
        <v>1421</v>
      </c>
      <c r="D99" s="69" t="s">
        <v>815</v>
      </c>
      <c r="E99" s="69" t="s">
        <v>1422</v>
      </c>
      <c r="F99" s="69" t="s">
        <v>1423</v>
      </c>
      <c r="G99" s="69" t="s">
        <v>1424</v>
      </c>
      <c r="H99" s="69"/>
      <c r="I99" s="69" t="s">
        <v>1425</v>
      </c>
      <c r="J99" s="69" t="s">
        <v>1426</v>
      </c>
      <c r="K99" s="69" t="s">
        <v>1427</v>
      </c>
      <c r="L99" s="70" t="s">
        <v>1428</v>
      </c>
      <c r="M99" s="71" t="s">
        <v>1429</v>
      </c>
      <c r="N99" s="69" t="s">
        <v>1430</v>
      </c>
      <c r="O99" s="70" t="s">
        <v>1431</v>
      </c>
      <c r="P99" s="69" t="s">
        <v>1432</v>
      </c>
      <c r="Q99" s="69" t="s">
        <v>1433</v>
      </c>
      <c r="R99" s="72">
        <v>107</v>
      </c>
    </row>
    <row r="100" spans="1:18" x14ac:dyDescent="0.25">
      <c r="A100" s="74" t="s">
        <v>1434</v>
      </c>
      <c r="B100" s="64">
        <v>106</v>
      </c>
      <c r="C100" s="69" t="s">
        <v>1435</v>
      </c>
      <c r="D100" s="69" t="s">
        <v>1436</v>
      </c>
      <c r="E100" s="69" t="s">
        <v>1437</v>
      </c>
      <c r="F100" s="69" t="s">
        <v>1438</v>
      </c>
      <c r="G100" s="69" t="s">
        <v>1439</v>
      </c>
      <c r="H100" s="69" t="s">
        <v>1440</v>
      </c>
      <c r="I100" s="69" t="s">
        <v>1441</v>
      </c>
      <c r="J100" s="69" t="s">
        <v>1442</v>
      </c>
      <c r="K100" s="69" t="s">
        <v>1443</v>
      </c>
      <c r="L100" s="70" t="s">
        <v>1444</v>
      </c>
      <c r="M100" s="71" t="s">
        <v>1445</v>
      </c>
      <c r="N100" s="69" t="s">
        <v>1446</v>
      </c>
      <c r="O100" s="70" t="s">
        <v>1447</v>
      </c>
      <c r="P100" s="69" t="s">
        <v>1448</v>
      </c>
      <c r="Q100" s="69" t="s">
        <v>492</v>
      </c>
      <c r="R100" s="72">
        <v>106</v>
      </c>
    </row>
    <row r="101" spans="1:18" x14ac:dyDescent="0.25">
      <c r="A101" s="74" t="s">
        <v>1449</v>
      </c>
      <c r="B101" s="64">
        <v>105</v>
      </c>
      <c r="C101" s="69" t="s">
        <v>1450</v>
      </c>
      <c r="D101" s="69" t="s">
        <v>1451</v>
      </c>
      <c r="E101" s="69" t="s">
        <v>1452</v>
      </c>
      <c r="F101" s="69" t="s">
        <v>1453</v>
      </c>
      <c r="G101" s="69" t="s">
        <v>552</v>
      </c>
      <c r="H101" s="69"/>
      <c r="I101" s="69" t="s">
        <v>1454</v>
      </c>
      <c r="J101" s="69" t="s">
        <v>1455</v>
      </c>
      <c r="K101" s="69" t="s">
        <v>1456</v>
      </c>
      <c r="L101" s="70" t="s">
        <v>1457</v>
      </c>
      <c r="M101" s="71" t="s">
        <v>1458</v>
      </c>
      <c r="N101" s="69" t="s">
        <v>1459</v>
      </c>
      <c r="O101" s="70" t="s">
        <v>1006</v>
      </c>
      <c r="P101" s="69" t="s">
        <v>1460</v>
      </c>
      <c r="Q101" s="69" t="s">
        <v>1461</v>
      </c>
      <c r="R101" s="72">
        <v>105</v>
      </c>
    </row>
    <row r="102" spans="1:18" x14ac:dyDescent="0.25">
      <c r="A102" s="74" t="s">
        <v>1462</v>
      </c>
      <c r="B102" s="64">
        <v>104</v>
      </c>
      <c r="C102" s="69" t="s">
        <v>1463</v>
      </c>
      <c r="D102" s="69" t="s">
        <v>799</v>
      </c>
      <c r="E102" s="69" t="s">
        <v>1464</v>
      </c>
      <c r="F102" s="69" t="s">
        <v>1465</v>
      </c>
      <c r="G102" s="69" t="s">
        <v>1466</v>
      </c>
      <c r="H102" s="69" t="s">
        <v>1467</v>
      </c>
      <c r="I102" s="69" t="s">
        <v>1468</v>
      </c>
      <c r="J102" s="69" t="s">
        <v>1469</v>
      </c>
      <c r="K102" s="69" t="s">
        <v>1470</v>
      </c>
      <c r="L102" s="70" t="s">
        <v>1471</v>
      </c>
      <c r="M102" s="71" t="s">
        <v>1472</v>
      </c>
      <c r="N102" s="69" t="s">
        <v>1473</v>
      </c>
      <c r="O102" s="70" t="s">
        <v>656</v>
      </c>
      <c r="P102" s="69" t="s">
        <v>1474</v>
      </c>
      <c r="Q102" s="69" t="s">
        <v>1115</v>
      </c>
      <c r="R102" s="72">
        <v>104</v>
      </c>
    </row>
    <row r="103" spans="1:18" x14ac:dyDescent="0.25">
      <c r="A103" s="74" t="s">
        <v>1475</v>
      </c>
      <c r="B103" s="64">
        <v>103</v>
      </c>
      <c r="C103" s="69" t="s">
        <v>1476</v>
      </c>
      <c r="D103" s="69" t="s">
        <v>1477</v>
      </c>
      <c r="E103" s="69" t="s">
        <v>1478</v>
      </c>
      <c r="F103" s="69" t="s">
        <v>1479</v>
      </c>
      <c r="G103" s="69" t="s">
        <v>1019</v>
      </c>
      <c r="H103" s="69"/>
      <c r="I103" s="69" t="s">
        <v>1480</v>
      </c>
      <c r="J103" s="69" t="s">
        <v>1481</v>
      </c>
      <c r="K103" s="69" t="s">
        <v>1482</v>
      </c>
      <c r="L103" s="70" t="s">
        <v>1483</v>
      </c>
      <c r="M103" s="71" t="s">
        <v>1484</v>
      </c>
      <c r="N103" s="69" t="s">
        <v>1485</v>
      </c>
      <c r="O103" s="70" t="s">
        <v>596</v>
      </c>
      <c r="P103" s="69" t="s">
        <v>1486</v>
      </c>
      <c r="Q103" s="69" t="s">
        <v>1487</v>
      </c>
      <c r="R103" s="72">
        <v>103</v>
      </c>
    </row>
    <row r="104" spans="1:18" x14ac:dyDescent="0.25">
      <c r="A104" s="74" t="s">
        <v>1488</v>
      </c>
      <c r="B104" s="64">
        <v>102</v>
      </c>
      <c r="C104" s="69" t="s">
        <v>1489</v>
      </c>
      <c r="D104" s="69" t="s">
        <v>1490</v>
      </c>
      <c r="E104" s="69" t="s">
        <v>1491</v>
      </c>
      <c r="F104" s="69" t="s">
        <v>1492</v>
      </c>
      <c r="G104" s="69" t="s">
        <v>1493</v>
      </c>
      <c r="H104" s="69" t="s">
        <v>1494</v>
      </c>
      <c r="I104" s="69" t="s">
        <v>1495</v>
      </c>
      <c r="J104" s="69" t="s">
        <v>1496</v>
      </c>
      <c r="K104" s="69" t="s">
        <v>1497</v>
      </c>
      <c r="L104" s="70" t="s">
        <v>1153</v>
      </c>
      <c r="M104" s="71" t="s">
        <v>1446</v>
      </c>
      <c r="N104" s="69" t="s">
        <v>1498</v>
      </c>
      <c r="O104" s="70" t="s">
        <v>538</v>
      </c>
      <c r="P104" s="69" t="s">
        <v>1499</v>
      </c>
      <c r="Q104" s="69" t="s">
        <v>1116</v>
      </c>
      <c r="R104" s="72">
        <v>102</v>
      </c>
    </row>
    <row r="105" spans="1:18" x14ac:dyDescent="0.25">
      <c r="A105" s="74" t="s">
        <v>1500</v>
      </c>
      <c r="B105" s="64">
        <v>101</v>
      </c>
      <c r="C105" s="69" t="s">
        <v>1501</v>
      </c>
      <c r="D105" s="69" t="s">
        <v>830</v>
      </c>
      <c r="E105" s="69" t="s">
        <v>1502</v>
      </c>
      <c r="F105" s="69" t="s">
        <v>1503</v>
      </c>
      <c r="G105" s="69" t="s">
        <v>684</v>
      </c>
      <c r="H105" s="69" t="s">
        <v>1504</v>
      </c>
      <c r="I105" s="69" t="s">
        <v>1505</v>
      </c>
      <c r="J105" s="69" t="s">
        <v>1506</v>
      </c>
      <c r="K105" s="69" t="s">
        <v>1507</v>
      </c>
      <c r="L105" s="70" t="s">
        <v>1168</v>
      </c>
      <c r="M105" s="71" t="s">
        <v>1508</v>
      </c>
      <c r="N105" s="69" t="s">
        <v>1509</v>
      </c>
      <c r="O105" s="70" t="s">
        <v>1510</v>
      </c>
      <c r="P105" s="69" t="s">
        <v>1511</v>
      </c>
      <c r="Q105" s="69" t="s">
        <v>1184</v>
      </c>
      <c r="R105" s="72">
        <v>101</v>
      </c>
    </row>
    <row r="106" spans="1:18" x14ac:dyDescent="0.25">
      <c r="A106" s="74" t="s">
        <v>1512</v>
      </c>
      <c r="B106" s="64">
        <v>100</v>
      </c>
      <c r="C106" s="69" t="s">
        <v>1513</v>
      </c>
      <c r="D106" s="69" t="s">
        <v>1514</v>
      </c>
      <c r="E106" s="69" t="s">
        <v>1515</v>
      </c>
      <c r="F106" s="69" t="s">
        <v>1516</v>
      </c>
      <c r="G106" s="69" t="s">
        <v>1517</v>
      </c>
      <c r="H106" s="69"/>
      <c r="I106" s="69" t="s">
        <v>1518</v>
      </c>
      <c r="J106" s="69" t="s">
        <v>1415</v>
      </c>
      <c r="K106" s="69" t="s">
        <v>1519</v>
      </c>
      <c r="L106" s="70" t="s">
        <v>1182</v>
      </c>
      <c r="M106" s="71" t="s">
        <v>1520</v>
      </c>
      <c r="N106" s="69" t="s">
        <v>1521</v>
      </c>
      <c r="O106" s="70" t="s">
        <v>1397</v>
      </c>
      <c r="P106" s="69" t="s">
        <v>1522</v>
      </c>
      <c r="Q106" s="69" t="s">
        <v>969</v>
      </c>
      <c r="R106" s="72">
        <v>100</v>
      </c>
    </row>
    <row r="107" spans="1:18" x14ac:dyDescent="0.25">
      <c r="A107" s="74" t="s">
        <v>1523</v>
      </c>
      <c r="B107" s="64">
        <v>99</v>
      </c>
      <c r="C107" s="69" t="s">
        <v>1524</v>
      </c>
      <c r="D107" s="69" t="s">
        <v>1525</v>
      </c>
      <c r="E107" s="69" t="s">
        <v>1526</v>
      </c>
      <c r="F107" s="69" t="s">
        <v>1527</v>
      </c>
      <c r="G107" s="69" t="s">
        <v>1528</v>
      </c>
      <c r="H107" s="69" t="s">
        <v>1529</v>
      </c>
      <c r="I107" s="69" t="s">
        <v>1530</v>
      </c>
      <c r="J107" s="69" t="s">
        <v>1531</v>
      </c>
      <c r="K107" s="69" t="s">
        <v>1532</v>
      </c>
      <c r="L107" s="70" t="s">
        <v>1196</v>
      </c>
      <c r="M107" s="71" t="s">
        <v>1533</v>
      </c>
      <c r="N107" s="69" t="s">
        <v>1534</v>
      </c>
      <c r="O107" s="70" t="s">
        <v>1535</v>
      </c>
      <c r="P107" s="69" t="s">
        <v>821</v>
      </c>
      <c r="Q107" s="69" t="s">
        <v>1185</v>
      </c>
      <c r="R107" s="72">
        <v>99</v>
      </c>
    </row>
    <row r="108" spans="1:18" x14ac:dyDescent="0.25">
      <c r="A108" s="74" t="s">
        <v>1536</v>
      </c>
      <c r="B108" s="64">
        <v>98</v>
      </c>
      <c r="C108" s="69" t="s">
        <v>1537</v>
      </c>
      <c r="D108" s="69" t="s">
        <v>1538</v>
      </c>
      <c r="E108" s="69" t="s">
        <v>1539</v>
      </c>
      <c r="F108" s="69" t="s">
        <v>1540</v>
      </c>
      <c r="G108" s="69" t="s">
        <v>1541</v>
      </c>
      <c r="H108" s="69"/>
      <c r="I108" s="69" t="s">
        <v>1542</v>
      </c>
      <c r="J108" s="69" t="s">
        <v>1543</v>
      </c>
      <c r="K108" s="69" t="s">
        <v>1544</v>
      </c>
      <c r="L108" s="70" t="s">
        <v>1210</v>
      </c>
      <c r="M108" s="71" t="s">
        <v>1545</v>
      </c>
      <c r="N108" s="69" t="s">
        <v>1546</v>
      </c>
      <c r="O108" s="70" t="s">
        <v>1547</v>
      </c>
      <c r="P108" s="69" t="s">
        <v>1548</v>
      </c>
      <c r="Q108" s="69" t="s">
        <v>1252</v>
      </c>
      <c r="R108" s="72">
        <v>98</v>
      </c>
    </row>
    <row r="109" spans="1:18" x14ac:dyDescent="0.25">
      <c r="A109" s="74" t="s">
        <v>1549</v>
      </c>
      <c r="B109" s="64">
        <v>97</v>
      </c>
      <c r="C109" s="69" t="s">
        <v>1550</v>
      </c>
      <c r="D109" s="69" t="s">
        <v>1551</v>
      </c>
      <c r="E109" s="69" t="s">
        <v>1552</v>
      </c>
      <c r="F109" s="69" t="s">
        <v>1553</v>
      </c>
      <c r="G109" s="69" t="s">
        <v>1554</v>
      </c>
      <c r="H109" s="69" t="s">
        <v>1555</v>
      </c>
      <c r="I109" s="69" t="s">
        <v>1556</v>
      </c>
      <c r="J109" s="69" t="s">
        <v>1557</v>
      </c>
      <c r="K109" s="69" t="s">
        <v>1558</v>
      </c>
      <c r="L109" s="70" t="s">
        <v>1559</v>
      </c>
      <c r="M109" s="71" t="s">
        <v>1560</v>
      </c>
      <c r="N109" s="69" t="s">
        <v>1561</v>
      </c>
      <c r="O109" s="70" t="s">
        <v>275</v>
      </c>
      <c r="P109" s="69" t="s">
        <v>1562</v>
      </c>
      <c r="Q109" s="69" t="s">
        <v>1563</v>
      </c>
      <c r="R109" s="72">
        <v>97</v>
      </c>
    </row>
    <row r="110" spans="1:18" x14ac:dyDescent="0.25">
      <c r="A110" s="74" t="s">
        <v>1564</v>
      </c>
      <c r="B110" s="64">
        <v>96</v>
      </c>
      <c r="C110" s="69" t="s">
        <v>1565</v>
      </c>
      <c r="D110" s="69" t="s">
        <v>1566</v>
      </c>
      <c r="E110" s="69" t="s">
        <v>1567</v>
      </c>
      <c r="F110" s="69" t="s">
        <v>1568</v>
      </c>
      <c r="G110" s="69" t="s">
        <v>1569</v>
      </c>
      <c r="H110" s="69"/>
      <c r="I110" s="69" t="s">
        <v>1570</v>
      </c>
      <c r="J110" s="69" t="s">
        <v>1571</v>
      </c>
      <c r="K110" s="69" t="s">
        <v>1572</v>
      </c>
      <c r="L110" s="70" t="s">
        <v>1573</v>
      </c>
      <c r="M110" s="71" t="s">
        <v>1574</v>
      </c>
      <c r="N110" s="69" t="s">
        <v>1575</v>
      </c>
      <c r="O110" s="70" t="s">
        <v>1576</v>
      </c>
      <c r="P110" s="69" t="s">
        <v>1577</v>
      </c>
      <c r="Q110" s="69" t="s">
        <v>1253</v>
      </c>
      <c r="R110" s="72">
        <v>96</v>
      </c>
    </row>
    <row r="111" spans="1:18" x14ac:dyDescent="0.25">
      <c r="A111" s="74" t="s">
        <v>1578</v>
      </c>
      <c r="B111" s="64">
        <v>95</v>
      </c>
      <c r="C111" s="69" t="s">
        <v>1579</v>
      </c>
      <c r="D111" s="69" t="s">
        <v>1580</v>
      </c>
      <c r="E111" s="69" t="s">
        <v>1581</v>
      </c>
      <c r="F111" s="69" t="s">
        <v>1582</v>
      </c>
      <c r="G111" s="69" t="s">
        <v>1583</v>
      </c>
      <c r="H111" s="69" t="s">
        <v>1584</v>
      </c>
      <c r="I111" s="69" t="s">
        <v>1585</v>
      </c>
      <c r="J111" s="69" t="s">
        <v>1586</v>
      </c>
      <c r="K111" s="69" t="s">
        <v>1523</v>
      </c>
      <c r="L111" s="70" t="s">
        <v>1587</v>
      </c>
      <c r="M111" s="71" t="s">
        <v>1588</v>
      </c>
      <c r="N111" s="69" t="s">
        <v>1589</v>
      </c>
      <c r="O111" s="70" t="s">
        <v>1590</v>
      </c>
      <c r="P111" s="69" t="s">
        <v>1591</v>
      </c>
      <c r="Q111" s="69" t="s">
        <v>1321</v>
      </c>
      <c r="R111" s="72">
        <v>95</v>
      </c>
    </row>
    <row r="112" spans="1:18" x14ac:dyDescent="0.25">
      <c r="A112" s="74" t="s">
        <v>1572</v>
      </c>
      <c r="B112" s="64">
        <v>94</v>
      </c>
      <c r="C112" s="69" t="s">
        <v>1592</v>
      </c>
      <c r="D112" s="69" t="s">
        <v>1593</v>
      </c>
      <c r="E112" s="69" t="s">
        <v>1594</v>
      </c>
      <c r="F112" s="69" t="s">
        <v>1595</v>
      </c>
      <c r="G112" s="69" t="s">
        <v>1596</v>
      </c>
      <c r="H112" s="69"/>
      <c r="I112" s="69" t="s">
        <v>1597</v>
      </c>
      <c r="J112" s="69" t="s">
        <v>1598</v>
      </c>
      <c r="K112" s="69" t="s">
        <v>1462</v>
      </c>
      <c r="L112" s="70" t="s">
        <v>1426</v>
      </c>
      <c r="M112" s="71" t="s">
        <v>1599</v>
      </c>
      <c r="N112" s="69" t="s">
        <v>1600</v>
      </c>
      <c r="O112" s="70" t="s">
        <v>1601</v>
      </c>
      <c r="P112" s="69" t="s">
        <v>1602</v>
      </c>
      <c r="Q112" s="69" t="s">
        <v>1603</v>
      </c>
      <c r="R112" s="72">
        <v>94</v>
      </c>
    </row>
    <row r="113" spans="1:18" x14ac:dyDescent="0.25">
      <c r="A113" s="74" t="s">
        <v>1604</v>
      </c>
      <c r="B113" s="64">
        <v>93</v>
      </c>
      <c r="C113" s="69" t="s">
        <v>1605</v>
      </c>
      <c r="D113" s="69" t="s">
        <v>1606</v>
      </c>
      <c r="E113" s="69" t="s">
        <v>1607</v>
      </c>
      <c r="F113" s="69" t="s">
        <v>1608</v>
      </c>
      <c r="G113" s="69" t="s">
        <v>1609</v>
      </c>
      <c r="H113" s="69" t="s">
        <v>1610</v>
      </c>
      <c r="I113" s="69" t="s">
        <v>1611</v>
      </c>
      <c r="J113" s="69" t="s">
        <v>1612</v>
      </c>
      <c r="K113" s="69" t="s">
        <v>1392</v>
      </c>
      <c r="L113" s="70" t="s">
        <v>1613</v>
      </c>
      <c r="M113" s="71" t="s">
        <v>1614</v>
      </c>
      <c r="N113" s="69" t="s">
        <v>1615</v>
      </c>
      <c r="O113" s="70" t="s">
        <v>1616</v>
      </c>
      <c r="P113" s="69" t="s">
        <v>1617</v>
      </c>
      <c r="Q113" s="69" t="s">
        <v>235</v>
      </c>
      <c r="R113" s="72">
        <v>93</v>
      </c>
    </row>
    <row r="114" spans="1:18" x14ac:dyDescent="0.25">
      <c r="A114" s="74" t="s">
        <v>1618</v>
      </c>
      <c r="B114" s="64">
        <v>92</v>
      </c>
      <c r="C114" s="69" t="s">
        <v>1619</v>
      </c>
      <c r="D114" s="69" t="s">
        <v>1390</v>
      </c>
      <c r="E114" s="69" t="s">
        <v>1620</v>
      </c>
      <c r="F114" s="69" t="s">
        <v>1621</v>
      </c>
      <c r="G114" s="69" t="s">
        <v>1005</v>
      </c>
      <c r="H114" s="69" t="s">
        <v>1622</v>
      </c>
      <c r="I114" s="69" t="s">
        <v>1623</v>
      </c>
      <c r="J114" s="69" t="s">
        <v>1624</v>
      </c>
      <c r="K114" s="69" t="s">
        <v>1625</v>
      </c>
      <c r="L114" s="70" t="s">
        <v>1626</v>
      </c>
      <c r="M114" s="71" t="s">
        <v>1627</v>
      </c>
      <c r="N114" s="69" t="s">
        <v>1628</v>
      </c>
      <c r="O114" s="70" t="s">
        <v>1137</v>
      </c>
      <c r="P114" s="69" t="s">
        <v>1184</v>
      </c>
      <c r="Q114" s="69" t="s">
        <v>117</v>
      </c>
      <c r="R114" s="72">
        <v>92</v>
      </c>
    </row>
    <row r="115" spans="1:18" x14ac:dyDescent="0.25">
      <c r="A115" s="74" t="s">
        <v>1629</v>
      </c>
      <c r="B115" s="64">
        <v>91</v>
      </c>
      <c r="C115" s="69" t="s">
        <v>1630</v>
      </c>
      <c r="D115" s="69" t="s">
        <v>1631</v>
      </c>
      <c r="E115" s="69" t="s">
        <v>1632</v>
      </c>
      <c r="F115" s="69" t="s">
        <v>1633</v>
      </c>
      <c r="G115" s="69" t="s">
        <v>1634</v>
      </c>
      <c r="H115" s="69"/>
      <c r="I115" s="69" t="s">
        <v>1635</v>
      </c>
      <c r="J115" s="69" t="s">
        <v>1636</v>
      </c>
      <c r="K115" s="69" t="s">
        <v>1637</v>
      </c>
      <c r="L115" s="70" t="s">
        <v>1638</v>
      </c>
      <c r="M115" s="71" t="s">
        <v>1639</v>
      </c>
      <c r="N115" s="69" t="s">
        <v>1640</v>
      </c>
      <c r="O115" s="70" t="s">
        <v>1641</v>
      </c>
      <c r="P115" s="69" t="s">
        <v>1642</v>
      </c>
      <c r="Q115" s="69" t="s">
        <v>1643</v>
      </c>
      <c r="R115" s="72">
        <v>91</v>
      </c>
    </row>
    <row r="116" spans="1:18" x14ac:dyDescent="0.25">
      <c r="A116" s="74" t="s">
        <v>1644</v>
      </c>
      <c r="B116" s="64">
        <v>90</v>
      </c>
      <c r="C116" s="69" t="s">
        <v>1645</v>
      </c>
      <c r="D116" s="69" t="s">
        <v>1646</v>
      </c>
      <c r="E116" s="69" t="s">
        <v>1647</v>
      </c>
      <c r="F116" s="69" t="s">
        <v>1648</v>
      </c>
      <c r="G116" s="69" t="s">
        <v>1649</v>
      </c>
      <c r="H116" s="69" t="s">
        <v>1650</v>
      </c>
      <c r="I116" s="69" t="s">
        <v>1651</v>
      </c>
      <c r="J116" s="69" t="s">
        <v>1652</v>
      </c>
      <c r="K116" s="69" t="s">
        <v>1215</v>
      </c>
      <c r="L116" s="70" t="s">
        <v>1653</v>
      </c>
      <c r="M116" s="71" t="s">
        <v>1589</v>
      </c>
      <c r="N116" s="69" t="s">
        <v>1654</v>
      </c>
      <c r="O116" s="70" t="s">
        <v>1655</v>
      </c>
      <c r="P116" s="69" t="s">
        <v>1656</v>
      </c>
      <c r="Q116" s="69" t="s">
        <v>1657</v>
      </c>
      <c r="R116" s="72">
        <v>90</v>
      </c>
    </row>
    <row r="117" spans="1:18" x14ac:dyDescent="0.25">
      <c r="A117" s="74" t="s">
        <v>1658</v>
      </c>
      <c r="B117" s="64">
        <v>89</v>
      </c>
      <c r="C117" s="69" t="s">
        <v>1659</v>
      </c>
      <c r="D117" s="69" t="s">
        <v>1660</v>
      </c>
      <c r="E117" s="69" t="s">
        <v>1661</v>
      </c>
      <c r="F117" s="69" t="s">
        <v>1662</v>
      </c>
      <c r="G117" s="69" t="s">
        <v>1663</v>
      </c>
      <c r="H117" s="69"/>
      <c r="I117" s="69" t="s">
        <v>1664</v>
      </c>
      <c r="J117" s="69" t="s">
        <v>1665</v>
      </c>
      <c r="K117" s="69" t="s">
        <v>1174</v>
      </c>
      <c r="L117" s="70" t="s">
        <v>1666</v>
      </c>
      <c r="M117" s="71" t="s">
        <v>1600</v>
      </c>
      <c r="N117" s="69" t="s">
        <v>1667</v>
      </c>
      <c r="O117" s="70" t="s">
        <v>1027</v>
      </c>
      <c r="P117" s="69" t="s">
        <v>1668</v>
      </c>
      <c r="Q117" s="69" t="s">
        <v>1669</v>
      </c>
      <c r="R117" s="72">
        <v>89</v>
      </c>
    </row>
    <row r="118" spans="1:18" x14ac:dyDescent="0.25">
      <c r="A118" s="74" t="s">
        <v>1670</v>
      </c>
      <c r="B118" s="64">
        <v>88</v>
      </c>
      <c r="C118" s="69" t="s">
        <v>1671</v>
      </c>
      <c r="D118" s="69" t="s">
        <v>1672</v>
      </c>
      <c r="E118" s="69" t="s">
        <v>1673</v>
      </c>
      <c r="F118" s="69" t="s">
        <v>1674</v>
      </c>
      <c r="G118" s="69" t="s">
        <v>1675</v>
      </c>
      <c r="H118" s="69" t="s">
        <v>1676</v>
      </c>
      <c r="I118" s="69" t="s">
        <v>1677</v>
      </c>
      <c r="J118" s="69" t="s">
        <v>1629</v>
      </c>
      <c r="K118" s="69" t="s">
        <v>1678</v>
      </c>
      <c r="L118" s="70" t="s">
        <v>1679</v>
      </c>
      <c r="M118" s="71" t="s">
        <v>1680</v>
      </c>
      <c r="N118" s="69" t="s">
        <v>1681</v>
      </c>
      <c r="O118" s="70" t="s">
        <v>1682</v>
      </c>
      <c r="P118" s="69" t="s">
        <v>1683</v>
      </c>
      <c r="Q118" s="69" t="s">
        <v>1684</v>
      </c>
      <c r="R118" s="72">
        <v>88</v>
      </c>
    </row>
    <row r="119" spans="1:18" x14ac:dyDescent="0.25">
      <c r="A119" s="74" t="s">
        <v>1685</v>
      </c>
      <c r="B119" s="64">
        <v>87</v>
      </c>
      <c r="C119" s="69" t="s">
        <v>1686</v>
      </c>
      <c r="D119" s="69" t="s">
        <v>1020</v>
      </c>
      <c r="E119" s="69" t="s">
        <v>1687</v>
      </c>
      <c r="F119" s="69" t="s">
        <v>1688</v>
      </c>
      <c r="G119" s="69" t="s">
        <v>1689</v>
      </c>
      <c r="H119" s="69"/>
      <c r="I119" s="69" t="s">
        <v>1690</v>
      </c>
      <c r="J119" s="69" t="s">
        <v>1572</v>
      </c>
      <c r="K119" s="69" t="s">
        <v>1077</v>
      </c>
      <c r="L119" s="70" t="s">
        <v>1691</v>
      </c>
      <c r="M119" s="71" t="s">
        <v>1692</v>
      </c>
      <c r="N119" s="69" t="s">
        <v>1693</v>
      </c>
      <c r="O119" s="70" t="s">
        <v>1694</v>
      </c>
      <c r="P119" s="69" t="s">
        <v>1695</v>
      </c>
      <c r="Q119" s="69" t="s">
        <v>1696</v>
      </c>
      <c r="R119" s="72">
        <v>87</v>
      </c>
    </row>
    <row r="120" spans="1:18" x14ac:dyDescent="0.25">
      <c r="A120" s="74" t="s">
        <v>1544</v>
      </c>
      <c r="B120" s="64">
        <v>86</v>
      </c>
      <c r="C120" s="69" t="s">
        <v>1697</v>
      </c>
      <c r="D120" s="69" t="s">
        <v>1698</v>
      </c>
      <c r="E120" s="69" t="s">
        <v>1699</v>
      </c>
      <c r="F120" s="69" t="s">
        <v>1700</v>
      </c>
      <c r="G120" s="69" t="s">
        <v>1499</v>
      </c>
      <c r="H120" s="69" t="s">
        <v>1701</v>
      </c>
      <c r="I120" s="69" t="s">
        <v>1702</v>
      </c>
      <c r="J120" s="69" t="s">
        <v>1549</v>
      </c>
      <c r="K120" s="69" t="s">
        <v>26</v>
      </c>
      <c r="L120" s="70" t="s">
        <v>1703</v>
      </c>
      <c r="M120" s="71" t="s">
        <v>1704</v>
      </c>
      <c r="N120" s="69" t="s">
        <v>1705</v>
      </c>
      <c r="O120" s="70" t="s">
        <v>1706</v>
      </c>
      <c r="P120" s="69" t="s">
        <v>1707</v>
      </c>
      <c r="Q120" s="69" t="s">
        <v>1708</v>
      </c>
      <c r="R120" s="72">
        <v>86</v>
      </c>
    </row>
    <row r="121" spans="1:18" x14ac:dyDescent="0.25">
      <c r="A121" s="74" t="s">
        <v>1709</v>
      </c>
      <c r="B121" s="64">
        <v>85</v>
      </c>
      <c r="C121" s="69" t="s">
        <v>1710</v>
      </c>
      <c r="D121" s="69" t="s">
        <v>1711</v>
      </c>
      <c r="E121" s="69" t="s">
        <v>1712</v>
      </c>
      <c r="F121" s="69" t="s">
        <v>1713</v>
      </c>
      <c r="G121" s="69" t="s">
        <v>1079</v>
      </c>
      <c r="H121" s="69" t="s">
        <v>1714</v>
      </c>
      <c r="I121" s="69" t="s">
        <v>1715</v>
      </c>
      <c r="J121" s="69" t="s">
        <v>1716</v>
      </c>
      <c r="K121" s="69" t="s">
        <v>980</v>
      </c>
      <c r="L121" s="70" t="s">
        <v>1717</v>
      </c>
      <c r="M121" s="71" t="s">
        <v>1718</v>
      </c>
      <c r="N121" s="69" t="s">
        <v>1719</v>
      </c>
      <c r="O121" s="70" t="s">
        <v>867</v>
      </c>
      <c r="P121" s="69" t="s">
        <v>1720</v>
      </c>
      <c r="Q121" s="69" t="s">
        <v>1721</v>
      </c>
      <c r="R121" s="72">
        <v>85</v>
      </c>
    </row>
    <row r="122" spans="1:18" x14ac:dyDescent="0.25">
      <c r="A122" s="74" t="s">
        <v>1636</v>
      </c>
      <c r="B122" s="64">
        <v>84</v>
      </c>
      <c r="C122" s="69" t="s">
        <v>1722</v>
      </c>
      <c r="D122" s="69" t="s">
        <v>1723</v>
      </c>
      <c r="E122" s="69" t="s">
        <v>1724</v>
      </c>
      <c r="F122" s="69" t="s">
        <v>1725</v>
      </c>
      <c r="G122" s="69" t="s">
        <v>1726</v>
      </c>
      <c r="H122" s="69"/>
      <c r="I122" s="69" t="s">
        <v>1727</v>
      </c>
      <c r="J122" s="69" t="s">
        <v>1728</v>
      </c>
      <c r="K122" s="69" t="s">
        <v>1729</v>
      </c>
      <c r="L122" s="70" t="s">
        <v>1730</v>
      </c>
      <c r="M122" s="71" t="s">
        <v>1731</v>
      </c>
      <c r="N122" s="69" t="s">
        <v>1732</v>
      </c>
      <c r="O122" s="70" t="s">
        <v>1733</v>
      </c>
      <c r="P122" s="69" t="s">
        <v>1734</v>
      </c>
      <c r="Q122" s="69" t="s">
        <v>1735</v>
      </c>
      <c r="R122" s="72">
        <v>84</v>
      </c>
    </row>
    <row r="123" spans="1:18" x14ac:dyDescent="0.25">
      <c r="A123" s="74" t="s">
        <v>1736</v>
      </c>
      <c r="B123" s="64">
        <v>83</v>
      </c>
      <c r="C123" s="69" t="s">
        <v>1737</v>
      </c>
      <c r="D123" s="69" t="s">
        <v>1738</v>
      </c>
      <c r="E123" s="69" t="s">
        <v>1739</v>
      </c>
      <c r="F123" s="69" t="s">
        <v>1740</v>
      </c>
      <c r="G123" s="69" t="s">
        <v>1741</v>
      </c>
      <c r="H123" s="69" t="s">
        <v>1742</v>
      </c>
      <c r="I123" s="69" t="s">
        <v>1743</v>
      </c>
      <c r="J123" s="69" t="s">
        <v>1744</v>
      </c>
      <c r="K123" s="69" t="s">
        <v>892</v>
      </c>
      <c r="L123" s="70" t="s">
        <v>1400</v>
      </c>
      <c r="M123" s="71" t="s">
        <v>1745</v>
      </c>
      <c r="N123" s="69" t="s">
        <v>1746</v>
      </c>
      <c r="O123" s="70" t="s">
        <v>1252</v>
      </c>
      <c r="P123" s="69" t="s">
        <v>1747</v>
      </c>
      <c r="Q123" s="69" t="s">
        <v>1748</v>
      </c>
      <c r="R123" s="72">
        <v>83</v>
      </c>
    </row>
    <row r="124" spans="1:18" x14ac:dyDescent="0.25">
      <c r="A124" s="74" t="s">
        <v>1749</v>
      </c>
      <c r="B124" s="64">
        <v>82</v>
      </c>
      <c r="C124" s="69" t="s">
        <v>1750</v>
      </c>
      <c r="D124" s="69" t="s">
        <v>1751</v>
      </c>
      <c r="E124" s="69" t="s">
        <v>1752</v>
      </c>
      <c r="F124" s="69" t="s">
        <v>1753</v>
      </c>
      <c r="G124" s="69" t="s">
        <v>1754</v>
      </c>
      <c r="H124" s="69"/>
      <c r="I124" s="69" t="s">
        <v>1755</v>
      </c>
      <c r="J124" s="69" t="s">
        <v>1379</v>
      </c>
      <c r="K124" s="69" t="s">
        <v>1756</v>
      </c>
      <c r="L124" s="70" t="s">
        <v>1757</v>
      </c>
      <c r="M124" s="71" t="s">
        <v>1758</v>
      </c>
      <c r="N124" s="69" t="s">
        <v>1759</v>
      </c>
      <c r="O124" s="70" t="s">
        <v>1760</v>
      </c>
      <c r="P124" s="69" t="s">
        <v>1761</v>
      </c>
      <c r="Q124" s="69" t="s">
        <v>1762</v>
      </c>
      <c r="R124" s="72">
        <v>82</v>
      </c>
    </row>
    <row r="125" spans="1:18" x14ac:dyDescent="0.25">
      <c r="A125" s="74" t="s">
        <v>1763</v>
      </c>
      <c r="B125" s="64">
        <v>81</v>
      </c>
      <c r="C125" s="69" t="s">
        <v>1764</v>
      </c>
      <c r="D125" s="69" t="s">
        <v>1765</v>
      </c>
      <c r="E125" s="69" t="s">
        <v>1766</v>
      </c>
      <c r="F125" s="69" t="s">
        <v>1767</v>
      </c>
      <c r="G125" s="69" t="s">
        <v>1176</v>
      </c>
      <c r="H125" s="69" t="s">
        <v>1768</v>
      </c>
      <c r="I125" s="69" t="s">
        <v>1769</v>
      </c>
      <c r="J125" s="69" t="s">
        <v>1324</v>
      </c>
      <c r="K125" s="69" t="s">
        <v>1770</v>
      </c>
      <c r="L125" s="70" t="s">
        <v>1771</v>
      </c>
      <c r="M125" s="71" t="s">
        <v>1772</v>
      </c>
      <c r="N125" s="69" t="s">
        <v>1773</v>
      </c>
      <c r="O125" s="70" t="s">
        <v>1707</v>
      </c>
      <c r="P125" s="69" t="s">
        <v>1774</v>
      </c>
      <c r="Q125" s="69" t="s">
        <v>1775</v>
      </c>
      <c r="R125" s="72">
        <v>81</v>
      </c>
    </row>
    <row r="126" spans="1:18" x14ac:dyDescent="0.25">
      <c r="A126" s="74" t="s">
        <v>1776</v>
      </c>
      <c r="B126" s="64">
        <v>80</v>
      </c>
      <c r="C126" s="69" t="s">
        <v>1777</v>
      </c>
      <c r="D126" s="69" t="s">
        <v>1778</v>
      </c>
      <c r="E126" s="69" t="s">
        <v>1779</v>
      </c>
      <c r="F126" s="69" t="s">
        <v>1780</v>
      </c>
      <c r="G126" s="69" t="s">
        <v>1781</v>
      </c>
      <c r="H126" s="69" t="s">
        <v>1782</v>
      </c>
      <c r="I126" s="69" t="s">
        <v>1783</v>
      </c>
      <c r="J126" s="69" t="s">
        <v>1271</v>
      </c>
      <c r="K126" s="69" t="s">
        <v>712</v>
      </c>
      <c r="L126" s="70" t="s">
        <v>1784</v>
      </c>
      <c r="M126" s="71" t="s">
        <v>1785</v>
      </c>
      <c r="N126" s="69" t="s">
        <v>1786</v>
      </c>
      <c r="O126" s="70" t="s">
        <v>1787</v>
      </c>
      <c r="P126" s="69" t="s">
        <v>265</v>
      </c>
      <c r="Q126" s="69" t="s">
        <v>1788</v>
      </c>
      <c r="R126" s="72">
        <v>80</v>
      </c>
    </row>
    <row r="127" spans="1:18" x14ac:dyDescent="0.25">
      <c r="A127" s="74" t="s">
        <v>1789</v>
      </c>
      <c r="B127" s="64">
        <v>79</v>
      </c>
      <c r="C127" s="69" t="s">
        <v>1790</v>
      </c>
      <c r="D127" s="69" t="s">
        <v>1791</v>
      </c>
      <c r="E127" s="69" t="s">
        <v>1792</v>
      </c>
      <c r="F127" s="69" t="s">
        <v>1793</v>
      </c>
      <c r="G127" s="69" t="s">
        <v>1794</v>
      </c>
      <c r="H127" s="69"/>
      <c r="I127" s="69" t="s">
        <v>1795</v>
      </c>
      <c r="J127" s="69" t="s">
        <v>1215</v>
      </c>
      <c r="K127" s="69" t="s">
        <v>1796</v>
      </c>
      <c r="L127" s="70" t="s">
        <v>1797</v>
      </c>
      <c r="M127" s="71" t="s">
        <v>1798</v>
      </c>
      <c r="N127" s="69" t="s">
        <v>1799</v>
      </c>
      <c r="O127" s="70" t="s">
        <v>1800</v>
      </c>
      <c r="P127" s="69" t="s">
        <v>1375</v>
      </c>
      <c r="Q127" s="69" t="s">
        <v>1801</v>
      </c>
      <c r="R127" s="72">
        <v>79</v>
      </c>
    </row>
    <row r="128" spans="1:18" x14ac:dyDescent="0.25">
      <c r="A128" s="74" t="s">
        <v>1802</v>
      </c>
      <c r="B128" s="64">
        <v>78</v>
      </c>
      <c r="C128" s="69" t="s">
        <v>28</v>
      </c>
      <c r="D128" s="69" t="s">
        <v>1803</v>
      </c>
      <c r="E128" s="69" t="s">
        <v>1804</v>
      </c>
      <c r="F128" s="69" t="s">
        <v>1805</v>
      </c>
      <c r="G128" s="69" t="s">
        <v>1806</v>
      </c>
      <c r="H128" s="69" t="s">
        <v>1807</v>
      </c>
      <c r="I128" s="69" t="s">
        <v>1808</v>
      </c>
      <c r="J128" s="69" t="s">
        <v>1159</v>
      </c>
      <c r="K128" s="69" t="s">
        <v>579</v>
      </c>
      <c r="L128" s="70" t="s">
        <v>1543</v>
      </c>
      <c r="M128" s="71" t="s">
        <v>1809</v>
      </c>
      <c r="N128" s="69" t="s">
        <v>1810</v>
      </c>
      <c r="O128" s="70" t="s">
        <v>1811</v>
      </c>
      <c r="P128" s="69" t="s">
        <v>1812</v>
      </c>
      <c r="Q128" s="69" t="s">
        <v>1813</v>
      </c>
      <c r="R128" s="72">
        <v>78</v>
      </c>
    </row>
    <row r="129" spans="1:18" x14ac:dyDescent="0.25">
      <c r="A129" s="74" t="s">
        <v>1814</v>
      </c>
      <c r="B129" s="64">
        <v>77</v>
      </c>
      <c r="C129" s="69" t="s">
        <v>1815</v>
      </c>
      <c r="D129" s="69" t="s">
        <v>1188</v>
      </c>
      <c r="E129" s="69" t="s">
        <v>1816</v>
      </c>
      <c r="F129" s="69" t="s">
        <v>1817</v>
      </c>
      <c r="G129" s="69" t="s">
        <v>1818</v>
      </c>
      <c r="H129" s="69"/>
      <c r="I129" s="69" t="s">
        <v>1819</v>
      </c>
      <c r="J129" s="69" t="s">
        <v>1104</v>
      </c>
      <c r="K129" s="69" t="s">
        <v>520</v>
      </c>
      <c r="L129" s="70" t="s">
        <v>1820</v>
      </c>
      <c r="M129" s="71" t="s">
        <v>1821</v>
      </c>
      <c r="N129" s="69" t="s">
        <v>22</v>
      </c>
      <c r="O129" s="70" t="s">
        <v>1822</v>
      </c>
      <c r="P129" s="69" t="s">
        <v>1823</v>
      </c>
      <c r="Q129" s="69" t="s">
        <v>1824</v>
      </c>
      <c r="R129" s="72">
        <v>77</v>
      </c>
    </row>
    <row r="130" spans="1:18" x14ac:dyDescent="0.25">
      <c r="A130" s="74" t="s">
        <v>1825</v>
      </c>
      <c r="B130" s="64">
        <v>76</v>
      </c>
      <c r="C130" s="69" t="s">
        <v>1826</v>
      </c>
      <c r="D130" s="69" t="s">
        <v>1827</v>
      </c>
      <c r="E130" s="69" t="s">
        <v>1828</v>
      </c>
      <c r="F130" s="69" t="s">
        <v>1829</v>
      </c>
      <c r="G130" s="69" t="s">
        <v>1830</v>
      </c>
      <c r="H130" s="69" t="s">
        <v>1831</v>
      </c>
      <c r="I130" s="69" t="s">
        <v>1832</v>
      </c>
      <c r="J130" s="69" t="s">
        <v>1048</v>
      </c>
      <c r="K130" s="69" t="s">
        <v>445</v>
      </c>
      <c r="L130" s="70" t="s">
        <v>1833</v>
      </c>
      <c r="M130" s="71" t="s">
        <v>1834</v>
      </c>
      <c r="N130" s="69" t="s">
        <v>1835</v>
      </c>
      <c r="O130" s="70" t="s">
        <v>1836</v>
      </c>
      <c r="P130" s="69" t="s">
        <v>1837</v>
      </c>
      <c r="Q130" s="69" t="s">
        <v>1838</v>
      </c>
      <c r="R130" s="72">
        <v>76</v>
      </c>
    </row>
    <row r="131" spans="1:18" x14ac:dyDescent="0.25">
      <c r="A131" s="74" t="s">
        <v>1507</v>
      </c>
      <c r="B131" s="64">
        <v>75</v>
      </c>
      <c r="C131" s="69" t="s">
        <v>1839</v>
      </c>
      <c r="D131" s="69" t="s">
        <v>1336</v>
      </c>
      <c r="E131" s="69" t="s">
        <v>1840</v>
      </c>
      <c r="F131" s="69" t="s">
        <v>1841</v>
      </c>
      <c r="G131" s="69" t="s">
        <v>887</v>
      </c>
      <c r="H131" s="69" t="s">
        <v>1842</v>
      </c>
      <c r="I131" s="69" t="s">
        <v>1843</v>
      </c>
      <c r="J131" s="69" t="s">
        <v>1844</v>
      </c>
      <c r="K131" s="69" t="s">
        <v>359</v>
      </c>
      <c r="L131" s="70" t="s">
        <v>1845</v>
      </c>
      <c r="M131" s="71" t="s">
        <v>1846</v>
      </c>
      <c r="N131" s="69" t="s">
        <v>1847</v>
      </c>
      <c r="O131" s="70" t="s">
        <v>1848</v>
      </c>
      <c r="P131" s="69" t="s">
        <v>1389</v>
      </c>
      <c r="Q131" s="69" t="s">
        <v>1627</v>
      </c>
      <c r="R131" s="72">
        <v>75</v>
      </c>
    </row>
    <row r="132" spans="1:18" x14ac:dyDescent="0.25">
      <c r="A132" s="74" t="s">
        <v>1598</v>
      </c>
      <c r="B132" s="64">
        <v>74</v>
      </c>
      <c r="C132" s="69" t="s">
        <v>1849</v>
      </c>
      <c r="D132" s="69" t="s">
        <v>1850</v>
      </c>
      <c r="E132" s="69" t="s">
        <v>1851</v>
      </c>
      <c r="F132" s="69" t="s">
        <v>1852</v>
      </c>
      <c r="G132" s="69" t="s">
        <v>1853</v>
      </c>
      <c r="H132" s="69"/>
      <c r="I132" s="69" t="s">
        <v>1854</v>
      </c>
      <c r="J132" s="69" t="s">
        <v>907</v>
      </c>
      <c r="K132" s="69" t="s">
        <v>231</v>
      </c>
      <c r="L132" s="70" t="s">
        <v>1855</v>
      </c>
      <c r="M132" s="71" t="s">
        <v>1856</v>
      </c>
      <c r="N132" s="69" t="s">
        <v>1857</v>
      </c>
      <c r="O132" s="70" t="s">
        <v>1603</v>
      </c>
      <c r="P132" s="69" t="s">
        <v>1858</v>
      </c>
      <c r="Q132" s="69" t="s">
        <v>1859</v>
      </c>
      <c r="R132" s="72">
        <v>74</v>
      </c>
    </row>
    <row r="133" spans="1:18" x14ac:dyDescent="0.25">
      <c r="A133" s="74" t="s">
        <v>1860</v>
      </c>
      <c r="B133" s="64">
        <v>73</v>
      </c>
      <c r="C133" s="69" t="s">
        <v>1861</v>
      </c>
      <c r="D133" s="69" t="s">
        <v>1862</v>
      </c>
      <c r="E133" s="69" t="s">
        <v>1863</v>
      </c>
      <c r="F133" s="69" t="s">
        <v>1864</v>
      </c>
      <c r="G133" s="69" t="s">
        <v>1865</v>
      </c>
      <c r="H133" s="69" t="s">
        <v>1866</v>
      </c>
      <c r="I133" s="69" t="s">
        <v>1867</v>
      </c>
      <c r="J133" s="69" t="s">
        <v>819</v>
      </c>
      <c r="K133" s="69" t="s">
        <v>97</v>
      </c>
      <c r="L133" s="70" t="s">
        <v>1868</v>
      </c>
      <c r="M133" s="71" t="s">
        <v>1869</v>
      </c>
      <c r="N133" s="69" t="s">
        <v>1870</v>
      </c>
      <c r="O133" s="70" t="s">
        <v>1871</v>
      </c>
      <c r="P133" s="69" t="s">
        <v>1872</v>
      </c>
      <c r="Q133" s="69" t="s">
        <v>1873</v>
      </c>
      <c r="R133" s="72">
        <v>73</v>
      </c>
    </row>
    <row r="134" spans="1:18" x14ac:dyDescent="0.25">
      <c r="A134" s="74" t="s">
        <v>1874</v>
      </c>
      <c r="B134" s="64">
        <v>72</v>
      </c>
      <c r="C134" s="69" t="s">
        <v>1875</v>
      </c>
      <c r="D134" s="69" t="s">
        <v>664</v>
      </c>
      <c r="E134" s="69" t="s">
        <v>1876</v>
      </c>
      <c r="F134" s="69" t="s">
        <v>1877</v>
      </c>
      <c r="G134" s="69" t="s">
        <v>815</v>
      </c>
      <c r="H134" s="69" t="s">
        <v>1878</v>
      </c>
      <c r="I134" s="69" t="s">
        <v>1879</v>
      </c>
      <c r="J134" s="69" t="s">
        <v>712</v>
      </c>
      <c r="K134" s="69" t="s">
        <v>1880</v>
      </c>
      <c r="L134" s="70" t="s">
        <v>1881</v>
      </c>
      <c r="M134" s="71" t="s">
        <v>1882</v>
      </c>
      <c r="N134" s="69" t="s">
        <v>1883</v>
      </c>
      <c r="O134" s="70" t="s">
        <v>1884</v>
      </c>
      <c r="P134" s="69" t="s">
        <v>1721</v>
      </c>
      <c r="Q134" s="69" t="s">
        <v>1885</v>
      </c>
      <c r="R134" s="72">
        <v>72</v>
      </c>
    </row>
    <row r="135" spans="1:18" x14ac:dyDescent="0.25">
      <c r="A135" s="74" t="s">
        <v>1886</v>
      </c>
      <c r="B135" s="64">
        <v>71</v>
      </c>
      <c r="C135" s="69" t="s">
        <v>1887</v>
      </c>
      <c r="D135" s="69" t="s">
        <v>1888</v>
      </c>
      <c r="E135" s="69" t="s">
        <v>1889</v>
      </c>
      <c r="F135" s="69" t="s">
        <v>1890</v>
      </c>
      <c r="G135" s="69" t="s">
        <v>1891</v>
      </c>
      <c r="H135" s="69" t="s">
        <v>1892</v>
      </c>
      <c r="I135" s="69" t="s">
        <v>1893</v>
      </c>
      <c r="J135" s="69" t="s">
        <v>609</v>
      </c>
      <c r="K135" s="69" t="s">
        <v>1894</v>
      </c>
      <c r="L135" s="70" t="s">
        <v>1895</v>
      </c>
      <c r="M135" s="71" t="s">
        <v>1896</v>
      </c>
      <c r="N135" s="69" t="s">
        <v>1897</v>
      </c>
      <c r="O135" s="70" t="s">
        <v>194</v>
      </c>
      <c r="P135" s="69" t="s">
        <v>1898</v>
      </c>
      <c r="Q135" s="69" t="s">
        <v>1899</v>
      </c>
      <c r="R135" s="72">
        <v>71</v>
      </c>
    </row>
    <row r="136" spans="1:18" x14ac:dyDescent="0.25">
      <c r="A136" s="74" t="s">
        <v>1900</v>
      </c>
      <c r="B136" s="64">
        <v>70</v>
      </c>
      <c r="C136" s="69" t="s">
        <v>1901</v>
      </c>
      <c r="D136" s="69" t="s">
        <v>1902</v>
      </c>
      <c r="E136" s="69" t="s">
        <v>1903</v>
      </c>
      <c r="F136" s="69" t="s">
        <v>1904</v>
      </c>
      <c r="G136" s="69" t="s">
        <v>1905</v>
      </c>
      <c r="H136" s="69" t="s">
        <v>1906</v>
      </c>
      <c r="I136" s="69" t="s">
        <v>1907</v>
      </c>
      <c r="J136" s="69" t="s">
        <v>490</v>
      </c>
      <c r="K136" s="69" t="s">
        <v>1908</v>
      </c>
      <c r="L136" s="70" t="s">
        <v>1909</v>
      </c>
      <c r="M136" s="71" t="s">
        <v>1910</v>
      </c>
      <c r="N136" s="69" t="s">
        <v>1911</v>
      </c>
      <c r="O136" s="70" t="s">
        <v>1912</v>
      </c>
      <c r="P136" s="69" t="s">
        <v>1913</v>
      </c>
      <c r="Q136" s="69" t="s">
        <v>1914</v>
      </c>
      <c r="R136" s="72">
        <v>70</v>
      </c>
    </row>
    <row r="137" spans="1:18" x14ac:dyDescent="0.25">
      <c r="A137" s="74" t="s">
        <v>1845</v>
      </c>
      <c r="B137" s="64">
        <v>69</v>
      </c>
      <c r="C137" s="69" t="s">
        <v>1915</v>
      </c>
      <c r="D137" s="69" t="s">
        <v>1916</v>
      </c>
      <c r="E137" s="69" t="s">
        <v>1917</v>
      </c>
      <c r="F137" s="69" t="s">
        <v>1918</v>
      </c>
      <c r="G137" s="69" t="s">
        <v>1919</v>
      </c>
      <c r="H137" s="69" t="s">
        <v>1920</v>
      </c>
      <c r="I137" s="69" t="s">
        <v>1921</v>
      </c>
      <c r="J137" s="69" t="s">
        <v>359</v>
      </c>
      <c r="K137" s="69" t="s">
        <v>1922</v>
      </c>
      <c r="L137" s="70" t="s">
        <v>1923</v>
      </c>
      <c r="M137" s="71" t="s">
        <v>1924</v>
      </c>
      <c r="N137" s="69" t="s">
        <v>1925</v>
      </c>
      <c r="O137" s="70" t="s">
        <v>87</v>
      </c>
      <c r="P137" s="69" t="s">
        <v>1926</v>
      </c>
      <c r="Q137" s="69" t="s">
        <v>1927</v>
      </c>
      <c r="R137" s="72">
        <v>69</v>
      </c>
    </row>
    <row r="138" spans="1:18" x14ac:dyDescent="0.25">
      <c r="A138" s="74" t="s">
        <v>1928</v>
      </c>
      <c r="B138" s="64">
        <v>68</v>
      </c>
      <c r="C138" s="69" t="s">
        <v>1929</v>
      </c>
      <c r="D138" s="69" t="s">
        <v>620</v>
      </c>
      <c r="E138" s="69" t="s">
        <v>1930</v>
      </c>
      <c r="F138" s="69" t="s">
        <v>1931</v>
      </c>
      <c r="G138" s="69" t="s">
        <v>1932</v>
      </c>
      <c r="H138" s="69" t="s">
        <v>1933</v>
      </c>
      <c r="I138" s="69" t="s">
        <v>1934</v>
      </c>
      <c r="J138" s="69" t="s">
        <v>231</v>
      </c>
      <c r="K138" s="69" t="s">
        <v>1935</v>
      </c>
      <c r="L138" s="70" t="s">
        <v>1776</v>
      </c>
      <c r="M138" s="71" t="s">
        <v>1936</v>
      </c>
      <c r="N138" s="69" t="s">
        <v>1937</v>
      </c>
      <c r="O138" s="70" t="s">
        <v>1938</v>
      </c>
      <c r="P138" s="69" t="s">
        <v>1939</v>
      </c>
      <c r="Q138" s="69" t="s">
        <v>1940</v>
      </c>
      <c r="R138" s="72">
        <v>68</v>
      </c>
    </row>
    <row r="139" spans="1:18" x14ac:dyDescent="0.25">
      <c r="A139" s="74" t="s">
        <v>1941</v>
      </c>
      <c r="B139" s="64">
        <v>67</v>
      </c>
      <c r="C139" s="69" t="s">
        <v>1942</v>
      </c>
      <c r="D139" s="69" t="s">
        <v>1943</v>
      </c>
      <c r="E139" s="69" t="s">
        <v>1944</v>
      </c>
      <c r="F139" s="69" t="s">
        <v>1945</v>
      </c>
      <c r="G139" s="69" t="s">
        <v>1946</v>
      </c>
      <c r="H139" s="69" t="s">
        <v>1947</v>
      </c>
      <c r="I139" s="69" t="s">
        <v>1948</v>
      </c>
      <c r="J139" s="69" t="s">
        <v>82</v>
      </c>
      <c r="K139" s="69" t="s">
        <v>1949</v>
      </c>
      <c r="L139" s="70" t="s">
        <v>1532</v>
      </c>
      <c r="M139" s="71" t="s">
        <v>1950</v>
      </c>
      <c r="N139" s="69" t="s">
        <v>1951</v>
      </c>
      <c r="O139" s="70" t="s">
        <v>1657</v>
      </c>
      <c r="P139" s="69" t="s">
        <v>1952</v>
      </c>
      <c r="Q139" s="69" t="s">
        <v>1953</v>
      </c>
      <c r="R139" s="72">
        <v>67</v>
      </c>
    </row>
    <row r="140" spans="1:18" x14ac:dyDescent="0.25">
      <c r="A140" s="74" t="s">
        <v>1954</v>
      </c>
      <c r="B140" s="64">
        <v>66</v>
      </c>
      <c r="C140" s="69" t="s">
        <v>1955</v>
      </c>
      <c r="D140" s="69" t="s">
        <v>1956</v>
      </c>
      <c r="E140" s="69" t="s">
        <v>1957</v>
      </c>
      <c r="F140" s="69" t="s">
        <v>1958</v>
      </c>
      <c r="G140" s="69" t="s">
        <v>1959</v>
      </c>
      <c r="H140" s="69" t="s">
        <v>1960</v>
      </c>
      <c r="I140" s="69" t="s">
        <v>1961</v>
      </c>
      <c r="J140" s="69" t="s">
        <v>1962</v>
      </c>
      <c r="K140" s="69" t="s">
        <v>1963</v>
      </c>
      <c r="L140" s="70" t="s">
        <v>1964</v>
      </c>
      <c r="M140" s="71" t="s">
        <v>1965</v>
      </c>
      <c r="N140" s="69" t="s">
        <v>1966</v>
      </c>
      <c r="O140" s="70" t="s">
        <v>1429</v>
      </c>
      <c r="P140" s="69" t="s">
        <v>1967</v>
      </c>
      <c r="Q140" s="69" t="s">
        <v>1968</v>
      </c>
      <c r="R140" s="72">
        <v>66</v>
      </c>
    </row>
    <row r="141" spans="1:18" x14ac:dyDescent="0.25">
      <c r="A141" s="74" t="s">
        <v>1969</v>
      </c>
      <c r="B141" s="64">
        <v>65</v>
      </c>
      <c r="C141" s="69" t="s">
        <v>1970</v>
      </c>
      <c r="D141" s="69" t="s">
        <v>1971</v>
      </c>
      <c r="E141" s="69" t="s">
        <v>1972</v>
      </c>
      <c r="F141" s="69" t="s">
        <v>1973</v>
      </c>
      <c r="G141" s="69" t="s">
        <v>1974</v>
      </c>
      <c r="H141" s="69" t="s">
        <v>1975</v>
      </c>
      <c r="I141" s="69" t="s">
        <v>1976</v>
      </c>
      <c r="J141" s="69" t="s">
        <v>1894</v>
      </c>
      <c r="K141" s="69" t="s">
        <v>1977</v>
      </c>
      <c r="L141" s="70" t="s">
        <v>1685</v>
      </c>
      <c r="M141" s="71" t="s">
        <v>1897</v>
      </c>
      <c r="N141" s="69" t="s">
        <v>1978</v>
      </c>
      <c r="O141" s="70" t="s">
        <v>1979</v>
      </c>
      <c r="P141" s="69" t="s">
        <v>1980</v>
      </c>
      <c r="Q141" s="69" t="s">
        <v>1981</v>
      </c>
      <c r="R141" s="72">
        <v>65</v>
      </c>
    </row>
    <row r="142" spans="1:18" x14ac:dyDescent="0.25">
      <c r="A142" s="74" t="s">
        <v>1982</v>
      </c>
      <c r="B142" s="64">
        <v>64</v>
      </c>
      <c r="C142" s="69" t="s">
        <v>1983</v>
      </c>
      <c r="D142" s="69" t="s">
        <v>574</v>
      </c>
      <c r="E142" s="69" t="s">
        <v>1984</v>
      </c>
      <c r="F142" s="69" t="s">
        <v>1985</v>
      </c>
      <c r="G142" s="69" t="s">
        <v>1986</v>
      </c>
      <c r="H142" s="69" t="s">
        <v>1987</v>
      </c>
      <c r="I142" s="69" t="s">
        <v>1988</v>
      </c>
      <c r="J142" s="69" t="s">
        <v>1908</v>
      </c>
      <c r="K142" s="69" t="s">
        <v>1989</v>
      </c>
      <c r="L142" s="70" t="s">
        <v>1990</v>
      </c>
      <c r="M142" s="71" t="s">
        <v>1911</v>
      </c>
      <c r="N142" s="69" t="s">
        <v>1991</v>
      </c>
      <c r="O142" s="70" t="s">
        <v>1992</v>
      </c>
      <c r="P142" s="69" t="s">
        <v>1993</v>
      </c>
      <c r="Q142" s="69" t="s">
        <v>1994</v>
      </c>
      <c r="R142" s="72">
        <v>64</v>
      </c>
    </row>
    <row r="143" spans="1:18" x14ac:dyDescent="0.25">
      <c r="A143" s="74" t="s">
        <v>1531</v>
      </c>
      <c r="B143" s="64">
        <v>63</v>
      </c>
      <c r="C143" s="69" t="s">
        <v>1995</v>
      </c>
      <c r="D143" s="69" t="s">
        <v>1996</v>
      </c>
      <c r="E143" s="69" t="s">
        <v>1997</v>
      </c>
      <c r="F143" s="69" t="s">
        <v>1998</v>
      </c>
      <c r="G143" s="69" t="s">
        <v>1999</v>
      </c>
      <c r="H143" s="69" t="s">
        <v>2000</v>
      </c>
      <c r="I143" s="69" t="s">
        <v>2001</v>
      </c>
      <c r="J143" s="69" t="s">
        <v>1922</v>
      </c>
      <c r="K143" s="69" t="s">
        <v>2002</v>
      </c>
      <c r="L143" s="70" t="s">
        <v>1618</v>
      </c>
      <c r="M143" s="71" t="s">
        <v>1925</v>
      </c>
      <c r="N143" s="69" t="s">
        <v>2003</v>
      </c>
      <c r="O143" s="70" t="s">
        <v>2004</v>
      </c>
      <c r="P143" s="69" t="s">
        <v>2005</v>
      </c>
      <c r="Q143" s="69" t="s">
        <v>2006</v>
      </c>
      <c r="R143" s="72">
        <v>63</v>
      </c>
    </row>
    <row r="144" spans="1:18" x14ac:dyDescent="0.25">
      <c r="A144" s="74" t="s">
        <v>2007</v>
      </c>
      <c r="B144" s="64">
        <v>62</v>
      </c>
      <c r="C144" s="69" t="s">
        <v>2008</v>
      </c>
      <c r="D144" s="69" t="s">
        <v>2009</v>
      </c>
      <c r="E144" s="69" t="s">
        <v>2010</v>
      </c>
      <c r="F144" s="69" t="s">
        <v>2011</v>
      </c>
      <c r="G144" s="69" t="s">
        <v>1007</v>
      </c>
      <c r="H144" s="69" t="s">
        <v>2012</v>
      </c>
      <c r="I144" s="69" t="s">
        <v>2013</v>
      </c>
      <c r="J144" s="69" t="s">
        <v>1935</v>
      </c>
      <c r="K144" s="69" t="s">
        <v>2014</v>
      </c>
      <c r="L144" s="70" t="s">
        <v>1578</v>
      </c>
      <c r="M144" s="71" t="s">
        <v>2015</v>
      </c>
      <c r="N144" s="69" t="s">
        <v>2016</v>
      </c>
      <c r="O144" s="70" t="s">
        <v>2017</v>
      </c>
      <c r="P144" s="69" t="s">
        <v>2018</v>
      </c>
      <c r="Q144" s="69" t="s">
        <v>2019</v>
      </c>
      <c r="R144" s="72">
        <v>62</v>
      </c>
    </row>
    <row r="145" spans="1:18" x14ac:dyDescent="0.25">
      <c r="A145" s="74" t="s">
        <v>2020</v>
      </c>
      <c r="B145" s="64">
        <v>61</v>
      </c>
      <c r="C145" s="69" t="s">
        <v>2021</v>
      </c>
      <c r="D145" s="69" t="s">
        <v>2022</v>
      </c>
      <c r="E145" s="69" t="s">
        <v>2023</v>
      </c>
      <c r="F145" s="69" t="s">
        <v>2024</v>
      </c>
      <c r="G145" s="69" t="s">
        <v>2025</v>
      </c>
      <c r="H145" s="69" t="s">
        <v>2026</v>
      </c>
      <c r="I145" s="69" t="s">
        <v>2027</v>
      </c>
      <c r="J145" s="69" t="s">
        <v>2028</v>
      </c>
      <c r="K145" s="69" t="s">
        <v>2029</v>
      </c>
      <c r="L145" s="70" t="s">
        <v>1536</v>
      </c>
      <c r="M145" s="71" t="s">
        <v>2030</v>
      </c>
      <c r="N145" s="69" t="s">
        <v>2031</v>
      </c>
      <c r="O145" s="70" t="s">
        <v>2032</v>
      </c>
      <c r="P145" s="69" t="s">
        <v>2033</v>
      </c>
      <c r="Q145" s="69" t="s">
        <v>1821</v>
      </c>
      <c r="R145" s="72">
        <v>61</v>
      </c>
    </row>
    <row r="146" spans="1:18" x14ac:dyDescent="0.25">
      <c r="A146" s="74" t="s">
        <v>1757</v>
      </c>
      <c r="B146" s="64">
        <v>60</v>
      </c>
      <c r="C146" s="69" t="s">
        <v>2034</v>
      </c>
      <c r="D146" s="69" t="s">
        <v>2035</v>
      </c>
      <c r="E146" s="69" t="s">
        <v>2036</v>
      </c>
      <c r="F146" s="69" t="s">
        <v>2037</v>
      </c>
      <c r="G146" s="69" t="s">
        <v>2038</v>
      </c>
      <c r="H146" s="69" t="s">
        <v>2039</v>
      </c>
      <c r="I146" s="69" t="s">
        <v>2040</v>
      </c>
      <c r="J146" s="69" t="s">
        <v>2041</v>
      </c>
      <c r="K146" s="69" t="s">
        <v>2042</v>
      </c>
      <c r="L146" s="70" t="s">
        <v>2043</v>
      </c>
      <c r="M146" s="71" t="s">
        <v>2044</v>
      </c>
      <c r="N146" s="69" t="s">
        <v>2045</v>
      </c>
      <c r="O146" s="70" t="s">
        <v>2046</v>
      </c>
      <c r="P146" s="69" t="s">
        <v>2047</v>
      </c>
      <c r="Q146" s="69" t="s">
        <v>2048</v>
      </c>
      <c r="R146" s="72">
        <v>60</v>
      </c>
    </row>
    <row r="147" spans="1:18" x14ac:dyDescent="0.25">
      <c r="A147" s="74" t="s">
        <v>2049</v>
      </c>
      <c r="B147" s="64">
        <v>59</v>
      </c>
      <c r="C147" s="69" t="s">
        <v>2050</v>
      </c>
      <c r="D147" s="69" t="s">
        <v>442</v>
      </c>
      <c r="E147" s="69" t="s">
        <v>2051</v>
      </c>
      <c r="F147" s="69" t="s">
        <v>2052</v>
      </c>
      <c r="G147" s="69" t="s">
        <v>1791</v>
      </c>
      <c r="H147" s="69" t="s">
        <v>2053</v>
      </c>
      <c r="I147" s="69" t="s">
        <v>2054</v>
      </c>
      <c r="J147" s="69" t="s">
        <v>1977</v>
      </c>
      <c r="K147" s="69" t="s">
        <v>2055</v>
      </c>
      <c r="L147" s="70" t="s">
        <v>2056</v>
      </c>
      <c r="M147" s="71" t="s">
        <v>2057</v>
      </c>
      <c r="N147" s="69" t="s">
        <v>2058</v>
      </c>
      <c r="O147" s="70" t="s">
        <v>2059</v>
      </c>
      <c r="P147" s="69" t="s">
        <v>1914</v>
      </c>
      <c r="Q147" s="69" t="s">
        <v>1786</v>
      </c>
      <c r="R147" s="72">
        <v>59</v>
      </c>
    </row>
    <row r="148" spans="1:18" x14ac:dyDescent="0.25">
      <c r="A148" s="74" t="s">
        <v>2060</v>
      </c>
      <c r="B148" s="64">
        <v>58</v>
      </c>
      <c r="C148" s="69" t="s">
        <v>2061</v>
      </c>
      <c r="D148" s="69" t="s">
        <v>606</v>
      </c>
      <c r="E148" s="69" t="s">
        <v>2062</v>
      </c>
      <c r="F148" s="69" t="s">
        <v>2063</v>
      </c>
      <c r="G148" s="69" t="s">
        <v>2064</v>
      </c>
      <c r="H148" s="69" t="s">
        <v>2065</v>
      </c>
      <c r="I148" s="69" t="s">
        <v>2066</v>
      </c>
      <c r="J148" s="69" t="s">
        <v>1989</v>
      </c>
      <c r="K148" s="69" t="s">
        <v>2067</v>
      </c>
      <c r="L148" s="70" t="s">
        <v>2068</v>
      </c>
      <c r="M148" s="71" t="s">
        <v>2069</v>
      </c>
      <c r="N148" s="69" t="s">
        <v>2070</v>
      </c>
      <c r="O148" s="70" t="s">
        <v>2071</v>
      </c>
      <c r="P148" s="69" t="s">
        <v>2072</v>
      </c>
      <c r="Q148" s="69" t="s">
        <v>2073</v>
      </c>
      <c r="R148" s="72">
        <v>58</v>
      </c>
    </row>
    <row r="149" spans="1:18" x14ac:dyDescent="0.25">
      <c r="A149" s="74" t="s">
        <v>2074</v>
      </c>
      <c r="B149" s="64">
        <v>57</v>
      </c>
      <c r="C149" s="69" t="s">
        <v>2075</v>
      </c>
      <c r="D149" s="69" t="s">
        <v>2076</v>
      </c>
      <c r="E149" s="69" t="s">
        <v>2077</v>
      </c>
      <c r="F149" s="69" t="s">
        <v>2078</v>
      </c>
      <c r="G149" s="69" t="s">
        <v>2079</v>
      </c>
      <c r="H149" s="69" t="s">
        <v>2080</v>
      </c>
      <c r="I149" s="69" t="s">
        <v>2081</v>
      </c>
      <c r="J149" s="69" t="s">
        <v>2082</v>
      </c>
      <c r="K149" s="69" t="s">
        <v>2083</v>
      </c>
      <c r="L149" s="70" t="s">
        <v>1365</v>
      </c>
      <c r="M149" s="71" t="s">
        <v>2084</v>
      </c>
      <c r="N149" s="69" t="s">
        <v>2085</v>
      </c>
      <c r="O149" s="70" t="s">
        <v>2086</v>
      </c>
      <c r="P149" s="69" t="s">
        <v>2087</v>
      </c>
      <c r="Q149" s="69" t="s">
        <v>2088</v>
      </c>
      <c r="R149" s="72">
        <v>57</v>
      </c>
    </row>
    <row r="150" spans="1:18" x14ac:dyDescent="0.25">
      <c r="A150" s="74" t="s">
        <v>2089</v>
      </c>
      <c r="B150" s="64">
        <v>56</v>
      </c>
      <c r="C150" s="69" t="s">
        <v>2090</v>
      </c>
      <c r="D150" s="69" t="s">
        <v>2091</v>
      </c>
      <c r="E150" s="69" t="s">
        <v>2092</v>
      </c>
      <c r="F150" s="69" t="s">
        <v>2093</v>
      </c>
      <c r="G150" s="69" t="s">
        <v>2094</v>
      </c>
      <c r="H150" s="69" t="s">
        <v>2095</v>
      </c>
      <c r="I150" s="69" t="s">
        <v>2096</v>
      </c>
      <c r="J150" s="69" t="s">
        <v>2097</v>
      </c>
      <c r="K150" s="69" t="s">
        <v>2098</v>
      </c>
      <c r="L150" s="70" t="s">
        <v>1311</v>
      </c>
      <c r="M150" s="71" t="s">
        <v>2099</v>
      </c>
      <c r="N150" s="69" t="s">
        <v>2100</v>
      </c>
      <c r="O150" s="70" t="s">
        <v>2101</v>
      </c>
      <c r="P150" s="69" t="s">
        <v>2102</v>
      </c>
      <c r="Q150" s="69" t="s">
        <v>2103</v>
      </c>
      <c r="R150" s="72">
        <v>56</v>
      </c>
    </row>
    <row r="151" spans="1:18" x14ac:dyDescent="0.25">
      <c r="A151" s="74" t="s">
        <v>2104</v>
      </c>
      <c r="B151" s="64">
        <v>55</v>
      </c>
      <c r="C151" s="69" t="s">
        <v>2105</v>
      </c>
      <c r="D151" s="69" t="s">
        <v>2106</v>
      </c>
      <c r="E151" s="69" t="s">
        <v>2107</v>
      </c>
      <c r="F151" s="69" t="s">
        <v>2108</v>
      </c>
      <c r="G151" s="69" t="s">
        <v>1323</v>
      </c>
      <c r="H151" s="69" t="s">
        <v>2109</v>
      </c>
      <c r="I151" s="69" t="s">
        <v>2110</v>
      </c>
      <c r="J151" s="69" t="s">
        <v>2111</v>
      </c>
      <c r="K151" s="69" t="s">
        <v>2112</v>
      </c>
      <c r="L151" s="70" t="s">
        <v>1257</v>
      </c>
      <c r="M151" s="71" t="s">
        <v>2113</v>
      </c>
      <c r="N151" s="69" t="s">
        <v>2114</v>
      </c>
      <c r="O151" s="70" t="s">
        <v>2115</v>
      </c>
      <c r="P151" s="69" t="s">
        <v>2116</v>
      </c>
      <c r="Q151" s="69" t="s">
        <v>2117</v>
      </c>
      <c r="R151" s="72">
        <v>55</v>
      </c>
    </row>
    <row r="152" spans="1:18" x14ac:dyDescent="0.25">
      <c r="A152" s="74" t="s">
        <v>1481</v>
      </c>
      <c r="B152" s="64">
        <v>54</v>
      </c>
      <c r="C152" s="69" t="s">
        <v>2118</v>
      </c>
      <c r="D152" s="69" t="s">
        <v>533</v>
      </c>
      <c r="E152" s="69" t="s">
        <v>2119</v>
      </c>
      <c r="F152" s="69" t="s">
        <v>2120</v>
      </c>
      <c r="G152" s="69" t="s">
        <v>2121</v>
      </c>
      <c r="H152" s="69" t="s">
        <v>2122</v>
      </c>
      <c r="I152" s="69" t="s">
        <v>2123</v>
      </c>
      <c r="J152" s="69" t="s">
        <v>2124</v>
      </c>
      <c r="K152" s="69" t="s">
        <v>2125</v>
      </c>
      <c r="L152" s="70" t="s">
        <v>1201</v>
      </c>
      <c r="M152" s="71" t="s">
        <v>2126</v>
      </c>
      <c r="N152" s="69" t="s">
        <v>89</v>
      </c>
      <c r="O152" s="70" t="s">
        <v>2127</v>
      </c>
      <c r="P152" s="69" t="s">
        <v>2128</v>
      </c>
      <c r="Q152" s="69" t="s">
        <v>2129</v>
      </c>
      <c r="R152" s="72">
        <v>54</v>
      </c>
    </row>
    <row r="153" spans="1:18" x14ac:dyDescent="0.25">
      <c r="A153" s="74" t="s">
        <v>1345</v>
      </c>
      <c r="B153" s="64">
        <v>53</v>
      </c>
      <c r="C153" s="69" t="s">
        <v>2130</v>
      </c>
      <c r="D153" s="69" t="s">
        <v>2131</v>
      </c>
      <c r="E153" s="69" t="s">
        <v>2132</v>
      </c>
      <c r="F153" s="69" t="s">
        <v>2133</v>
      </c>
      <c r="G153" s="69" t="s">
        <v>2134</v>
      </c>
      <c r="H153" s="69" t="s">
        <v>2135</v>
      </c>
      <c r="I153" s="69" t="s">
        <v>2136</v>
      </c>
      <c r="J153" s="69" t="s">
        <v>2137</v>
      </c>
      <c r="K153" s="69" t="s">
        <v>2138</v>
      </c>
      <c r="L153" s="70" t="s">
        <v>1145</v>
      </c>
      <c r="M153" s="71" t="s">
        <v>2139</v>
      </c>
      <c r="N153" s="69" t="s">
        <v>2140</v>
      </c>
      <c r="O153" s="70" t="s">
        <v>1801</v>
      </c>
      <c r="P153" s="69" t="s">
        <v>2141</v>
      </c>
      <c r="Q153" s="69" t="s">
        <v>2142</v>
      </c>
      <c r="R153" s="72">
        <v>53</v>
      </c>
    </row>
    <row r="154" spans="1:18" x14ac:dyDescent="0.25">
      <c r="A154" s="74" t="s">
        <v>2143</v>
      </c>
      <c r="B154" s="64">
        <v>52</v>
      </c>
      <c r="C154" s="69" t="s">
        <v>2144</v>
      </c>
      <c r="D154" s="69" t="s">
        <v>2145</v>
      </c>
      <c r="E154" s="69" t="s">
        <v>2146</v>
      </c>
      <c r="F154" s="69" t="s">
        <v>2147</v>
      </c>
      <c r="G154" s="69" t="s">
        <v>2148</v>
      </c>
      <c r="H154" s="69" t="s">
        <v>2149</v>
      </c>
      <c r="I154" s="69" t="s">
        <v>2150</v>
      </c>
      <c r="J154" s="69" t="s">
        <v>2151</v>
      </c>
      <c r="K154" s="69" t="s">
        <v>119</v>
      </c>
      <c r="L154" s="70" t="s">
        <v>1091</v>
      </c>
      <c r="M154" s="71" t="s">
        <v>2152</v>
      </c>
      <c r="N154" s="69" t="s">
        <v>2153</v>
      </c>
      <c r="O154" s="70" t="s">
        <v>2154</v>
      </c>
      <c r="P154" s="69" t="s">
        <v>2155</v>
      </c>
      <c r="Q154" s="69" t="s">
        <v>2156</v>
      </c>
      <c r="R154" s="72">
        <v>52</v>
      </c>
    </row>
    <row r="155" spans="1:18" x14ac:dyDescent="0.25">
      <c r="A155" s="74" t="s">
        <v>2157</v>
      </c>
      <c r="B155" s="64">
        <v>51</v>
      </c>
      <c r="C155" s="69" t="s">
        <v>2158</v>
      </c>
      <c r="D155" s="69" t="s">
        <v>2159</v>
      </c>
      <c r="E155" s="69" t="s">
        <v>2160</v>
      </c>
      <c r="F155" s="69" t="s">
        <v>2161</v>
      </c>
      <c r="G155" s="69" t="s">
        <v>816</v>
      </c>
      <c r="H155" s="69" t="s">
        <v>2162</v>
      </c>
      <c r="I155" s="69" t="s">
        <v>2163</v>
      </c>
      <c r="J155" s="69" t="s">
        <v>2164</v>
      </c>
      <c r="K155" s="69" t="s">
        <v>252</v>
      </c>
      <c r="L155" s="70" t="s">
        <v>26</v>
      </c>
      <c r="M155" s="71" t="s">
        <v>2165</v>
      </c>
      <c r="N155" s="69" t="s">
        <v>237</v>
      </c>
      <c r="O155" s="70" t="s">
        <v>2166</v>
      </c>
      <c r="P155" s="69" t="s">
        <v>2167</v>
      </c>
      <c r="Q155" s="69" t="s">
        <v>2168</v>
      </c>
      <c r="R155" s="72">
        <v>51</v>
      </c>
    </row>
    <row r="156" spans="1:18" x14ac:dyDescent="0.25">
      <c r="A156" s="74" t="s">
        <v>2169</v>
      </c>
      <c r="B156" s="64">
        <v>50</v>
      </c>
      <c r="C156" s="69" t="s">
        <v>2129</v>
      </c>
      <c r="D156" s="69" t="s">
        <v>2170</v>
      </c>
      <c r="E156" s="69" t="s">
        <v>2171</v>
      </c>
      <c r="F156" s="69" t="s">
        <v>2172</v>
      </c>
      <c r="G156" s="69" t="s">
        <v>2173</v>
      </c>
      <c r="H156" s="69" t="s">
        <v>2174</v>
      </c>
      <c r="I156" s="69" t="s">
        <v>2175</v>
      </c>
      <c r="J156" s="69" t="s">
        <v>2176</v>
      </c>
      <c r="K156" s="69" t="s">
        <v>379</v>
      </c>
      <c r="L156" s="70" t="s">
        <v>2177</v>
      </c>
      <c r="M156" s="71" t="s">
        <v>2178</v>
      </c>
      <c r="N156" s="69" t="s">
        <v>952</v>
      </c>
      <c r="O156" s="70" t="s">
        <v>2179</v>
      </c>
      <c r="P156" s="69" t="s">
        <v>1834</v>
      </c>
      <c r="Q156" s="69" t="s">
        <v>2034</v>
      </c>
      <c r="R156" s="72">
        <v>50</v>
      </c>
    </row>
    <row r="157" spans="1:18" x14ac:dyDescent="0.25">
      <c r="A157" s="74" t="s">
        <v>2180</v>
      </c>
      <c r="B157" s="64">
        <v>49</v>
      </c>
      <c r="C157" s="69" t="s">
        <v>2181</v>
      </c>
      <c r="D157" s="69" t="s">
        <v>2182</v>
      </c>
      <c r="E157" s="69" t="s">
        <v>2183</v>
      </c>
      <c r="F157" s="69" t="s">
        <v>2184</v>
      </c>
      <c r="G157" s="69" t="s">
        <v>2185</v>
      </c>
      <c r="H157" s="69" t="s">
        <v>2186</v>
      </c>
      <c r="I157" s="69" t="s">
        <v>2187</v>
      </c>
      <c r="J157" s="69" t="s">
        <v>2188</v>
      </c>
      <c r="K157" s="69" t="s">
        <v>512</v>
      </c>
      <c r="L157" s="70" t="s">
        <v>2189</v>
      </c>
      <c r="M157" s="71" t="s">
        <v>2190</v>
      </c>
      <c r="N157" s="69" t="s">
        <v>340</v>
      </c>
      <c r="O157" s="70" t="s">
        <v>2191</v>
      </c>
      <c r="P157" s="69" t="s">
        <v>2192</v>
      </c>
      <c r="Q157" s="69" t="s">
        <v>2193</v>
      </c>
      <c r="R157" s="72">
        <v>49</v>
      </c>
    </row>
    <row r="158" spans="1:18" x14ac:dyDescent="0.25">
      <c r="A158" s="74" t="s">
        <v>1291</v>
      </c>
      <c r="B158" s="64">
        <v>48</v>
      </c>
      <c r="C158" s="69" t="s">
        <v>2194</v>
      </c>
      <c r="D158" s="69" t="s">
        <v>2195</v>
      </c>
      <c r="E158" s="69" t="s">
        <v>2196</v>
      </c>
      <c r="F158" s="69" t="s">
        <v>2197</v>
      </c>
      <c r="G158" s="69" t="s">
        <v>2198</v>
      </c>
      <c r="H158" s="69" t="s">
        <v>2199</v>
      </c>
      <c r="I158" s="69" t="s">
        <v>2200</v>
      </c>
      <c r="J158" s="69" t="s">
        <v>2201</v>
      </c>
      <c r="K158" s="69" t="s">
        <v>616</v>
      </c>
      <c r="L158" s="70" t="s">
        <v>2202</v>
      </c>
      <c r="M158" s="71" t="s">
        <v>2203</v>
      </c>
      <c r="N158" s="69" t="s">
        <v>2204</v>
      </c>
      <c r="O158" s="70" t="s">
        <v>1627</v>
      </c>
      <c r="P158" s="69" t="s">
        <v>2205</v>
      </c>
      <c r="Q158" s="69" t="s">
        <v>2206</v>
      </c>
      <c r="R158" s="72">
        <v>48</v>
      </c>
    </row>
    <row r="159" spans="1:18" x14ac:dyDescent="0.25">
      <c r="A159" s="74" t="s">
        <v>2207</v>
      </c>
      <c r="B159" s="64">
        <v>47</v>
      </c>
      <c r="C159" s="69" t="s">
        <v>2208</v>
      </c>
      <c r="D159" s="69" t="s">
        <v>2209</v>
      </c>
      <c r="E159" s="69" t="s">
        <v>2210</v>
      </c>
      <c r="F159" s="69" t="s">
        <v>2211</v>
      </c>
      <c r="G159" s="69" t="s">
        <v>590</v>
      </c>
      <c r="H159" s="69" t="s">
        <v>2212</v>
      </c>
      <c r="I159" s="69" t="s">
        <v>2213</v>
      </c>
      <c r="J159" s="69" t="s">
        <v>2214</v>
      </c>
      <c r="K159" s="69" t="s">
        <v>703</v>
      </c>
      <c r="L159" s="70" t="s">
        <v>788</v>
      </c>
      <c r="M159" s="71" t="s">
        <v>2215</v>
      </c>
      <c r="N159" s="69" t="s">
        <v>537</v>
      </c>
      <c r="O159" s="70" t="s">
        <v>2216</v>
      </c>
      <c r="P159" s="69" t="s">
        <v>2217</v>
      </c>
      <c r="Q159" s="69" t="s">
        <v>2044</v>
      </c>
      <c r="R159" s="72">
        <v>47</v>
      </c>
    </row>
    <row r="160" spans="1:18" x14ac:dyDescent="0.25">
      <c r="A160" s="74" t="s">
        <v>2218</v>
      </c>
      <c r="B160" s="64">
        <v>46</v>
      </c>
      <c r="C160" s="69" t="s">
        <v>2219</v>
      </c>
      <c r="D160" s="69" t="s">
        <v>950</v>
      </c>
      <c r="E160" s="69" t="s">
        <v>2220</v>
      </c>
      <c r="F160" s="69" t="s">
        <v>2221</v>
      </c>
      <c r="G160" s="69" t="s">
        <v>2222</v>
      </c>
      <c r="H160" s="69" t="s">
        <v>2223</v>
      </c>
      <c r="I160" s="69" t="s">
        <v>2224</v>
      </c>
      <c r="J160" s="69" t="s">
        <v>2225</v>
      </c>
      <c r="K160" s="69" t="s">
        <v>2226</v>
      </c>
      <c r="L160" s="70" t="s">
        <v>712</v>
      </c>
      <c r="M160" s="71" t="s">
        <v>2227</v>
      </c>
      <c r="N160" s="69" t="s">
        <v>106</v>
      </c>
      <c r="O160" s="70" t="s">
        <v>2228</v>
      </c>
      <c r="P160" s="69" t="s">
        <v>2219</v>
      </c>
      <c r="Q160" s="69" t="s">
        <v>1901</v>
      </c>
      <c r="R160" s="72">
        <v>46</v>
      </c>
    </row>
    <row r="161" spans="1:18" x14ac:dyDescent="0.25">
      <c r="A161" s="74" t="s">
        <v>2229</v>
      </c>
      <c r="B161" s="64">
        <v>45</v>
      </c>
      <c r="C161" s="69" t="s">
        <v>2230</v>
      </c>
      <c r="D161" s="69" t="s">
        <v>2231</v>
      </c>
      <c r="E161" s="69" t="s">
        <v>2232</v>
      </c>
      <c r="F161" s="69" t="s">
        <v>2233</v>
      </c>
      <c r="G161" s="69" t="s">
        <v>2234</v>
      </c>
      <c r="H161" s="69" t="s">
        <v>2235</v>
      </c>
      <c r="I161" s="69" t="s">
        <v>2236</v>
      </c>
      <c r="J161" s="69" t="s">
        <v>208</v>
      </c>
      <c r="K161" s="69" t="s">
        <v>884</v>
      </c>
      <c r="L161" s="70" t="s">
        <v>639</v>
      </c>
      <c r="M161" s="71" t="s">
        <v>2237</v>
      </c>
      <c r="N161" s="69" t="s">
        <v>246</v>
      </c>
      <c r="O161" s="70" t="s">
        <v>2238</v>
      </c>
      <c r="P161" s="69" t="s">
        <v>2239</v>
      </c>
      <c r="Q161" s="69" t="s">
        <v>2240</v>
      </c>
      <c r="R161" s="72">
        <v>45</v>
      </c>
    </row>
    <row r="162" spans="1:18" x14ac:dyDescent="0.25">
      <c r="A162" s="74" t="s">
        <v>1587</v>
      </c>
      <c r="B162" s="64">
        <v>44</v>
      </c>
      <c r="C162" s="69" t="s">
        <v>2241</v>
      </c>
      <c r="D162" s="69" t="s">
        <v>2242</v>
      </c>
      <c r="E162" s="69" t="s">
        <v>2243</v>
      </c>
      <c r="F162" s="69" t="s">
        <v>2244</v>
      </c>
      <c r="G162" s="69" t="s">
        <v>2245</v>
      </c>
      <c r="H162" s="69" t="s">
        <v>2246</v>
      </c>
      <c r="I162" s="69" t="s">
        <v>2247</v>
      </c>
      <c r="J162" s="69" t="s">
        <v>351</v>
      </c>
      <c r="K162" s="69" t="s">
        <v>957</v>
      </c>
      <c r="L162" s="70" t="s">
        <v>565</v>
      </c>
      <c r="M162" s="71" t="s">
        <v>981</v>
      </c>
      <c r="N162" s="69" t="s">
        <v>2248</v>
      </c>
      <c r="O162" s="70" t="s">
        <v>2249</v>
      </c>
      <c r="P162" s="69" t="s">
        <v>2250</v>
      </c>
      <c r="Q162" s="69" t="s">
        <v>2251</v>
      </c>
      <c r="R162" s="72">
        <v>44</v>
      </c>
    </row>
    <row r="163" spans="1:18" x14ac:dyDescent="0.25">
      <c r="A163" s="74" t="s">
        <v>1414</v>
      </c>
      <c r="B163" s="64">
        <v>43</v>
      </c>
      <c r="C163" s="69" t="s">
        <v>2252</v>
      </c>
      <c r="D163" s="69" t="s">
        <v>2253</v>
      </c>
      <c r="E163" s="69" t="s">
        <v>2254</v>
      </c>
      <c r="F163" s="69" t="s">
        <v>2255</v>
      </c>
      <c r="G163" s="69" t="s">
        <v>2256</v>
      </c>
      <c r="H163" s="69" t="s">
        <v>2257</v>
      </c>
      <c r="I163" s="69" t="s">
        <v>2258</v>
      </c>
      <c r="J163" s="69" t="s">
        <v>2259</v>
      </c>
      <c r="K163" s="69" t="s">
        <v>1029</v>
      </c>
      <c r="L163" s="70" t="s">
        <v>2260</v>
      </c>
      <c r="M163" s="71" t="s">
        <v>878</v>
      </c>
      <c r="N163" s="69" t="s">
        <v>2261</v>
      </c>
      <c r="O163" s="70" t="s">
        <v>2262</v>
      </c>
      <c r="P163" s="69" t="s">
        <v>2263</v>
      </c>
      <c r="Q163" s="69" t="s">
        <v>2113</v>
      </c>
      <c r="R163" s="72">
        <v>43</v>
      </c>
    </row>
    <row r="164" spans="1:18" x14ac:dyDescent="0.25">
      <c r="A164" s="74" t="s">
        <v>2264</v>
      </c>
      <c r="B164" s="64">
        <v>42</v>
      </c>
      <c r="C164" s="69" t="s">
        <v>2265</v>
      </c>
      <c r="D164" s="69" t="s">
        <v>240</v>
      </c>
      <c r="E164" s="69" t="s">
        <v>2266</v>
      </c>
      <c r="F164" s="69" t="s">
        <v>2267</v>
      </c>
      <c r="G164" s="69" t="s">
        <v>2268</v>
      </c>
      <c r="H164" s="69" t="s">
        <v>2269</v>
      </c>
      <c r="I164" s="69" t="s">
        <v>2270</v>
      </c>
      <c r="J164" s="69" t="s">
        <v>586</v>
      </c>
      <c r="K164" s="69" t="s">
        <v>1097</v>
      </c>
      <c r="L164" s="70" t="s">
        <v>373</v>
      </c>
      <c r="M164" s="71" t="s">
        <v>2271</v>
      </c>
      <c r="N164" s="69" t="s">
        <v>2272</v>
      </c>
      <c r="O164" s="70" t="s">
        <v>2273</v>
      </c>
      <c r="P164" s="69" t="s">
        <v>2075</v>
      </c>
      <c r="Q164" s="69" t="s">
        <v>2274</v>
      </c>
      <c r="R164" s="72">
        <v>42</v>
      </c>
    </row>
    <row r="165" spans="1:18" x14ac:dyDescent="0.25">
      <c r="A165" s="74" t="s">
        <v>2275</v>
      </c>
      <c r="B165" s="64">
        <v>41</v>
      </c>
      <c r="C165" s="69" t="s">
        <v>2276</v>
      </c>
      <c r="D165" s="69" t="s">
        <v>2277</v>
      </c>
      <c r="E165" s="69" t="s">
        <v>2278</v>
      </c>
      <c r="F165" s="69" t="s">
        <v>2279</v>
      </c>
      <c r="G165" s="69" t="s">
        <v>2280</v>
      </c>
      <c r="H165" s="69" t="s">
        <v>2281</v>
      </c>
      <c r="I165" s="69" t="s">
        <v>2282</v>
      </c>
      <c r="J165" s="69" t="s">
        <v>674</v>
      </c>
      <c r="K165" s="69" t="s">
        <v>2283</v>
      </c>
      <c r="L165" s="70" t="s">
        <v>288</v>
      </c>
      <c r="M165" s="71" t="s">
        <v>151</v>
      </c>
      <c r="N165" s="69" t="s">
        <v>2284</v>
      </c>
      <c r="O165" s="70" t="s">
        <v>2285</v>
      </c>
      <c r="P165" s="69" t="s">
        <v>2286</v>
      </c>
      <c r="Q165" s="69" t="s">
        <v>2287</v>
      </c>
      <c r="R165" s="72">
        <v>41</v>
      </c>
    </row>
    <row r="166" spans="1:18" x14ac:dyDescent="0.25">
      <c r="A166" s="74" t="s">
        <v>2288</v>
      </c>
      <c r="B166" s="64">
        <v>40</v>
      </c>
      <c r="C166" s="69" t="s">
        <v>2073</v>
      </c>
      <c r="D166" s="69" t="s">
        <v>2289</v>
      </c>
      <c r="E166" s="69" t="s">
        <v>2290</v>
      </c>
      <c r="F166" s="69" t="s">
        <v>2291</v>
      </c>
      <c r="G166" s="69" t="s">
        <v>2292</v>
      </c>
      <c r="H166" s="69" t="s">
        <v>2293</v>
      </c>
      <c r="I166" s="69" t="s">
        <v>2294</v>
      </c>
      <c r="J166" s="69" t="s">
        <v>2295</v>
      </c>
      <c r="K166" s="69" t="s">
        <v>2296</v>
      </c>
      <c r="L166" s="70" t="s">
        <v>189</v>
      </c>
      <c r="M166" s="71" t="s">
        <v>433</v>
      </c>
      <c r="N166" s="69" t="s">
        <v>2297</v>
      </c>
      <c r="O166" s="70" t="s">
        <v>2298</v>
      </c>
      <c r="P166" s="69" t="s">
        <v>2193</v>
      </c>
      <c r="Q166" s="69" t="s">
        <v>1579</v>
      </c>
      <c r="R166" s="72">
        <v>40</v>
      </c>
    </row>
    <row r="167" spans="1:18" x14ac:dyDescent="0.25">
      <c r="A167" s="74" t="s">
        <v>1196</v>
      </c>
      <c r="B167" s="64">
        <v>39</v>
      </c>
      <c r="C167" s="69" t="s">
        <v>2299</v>
      </c>
      <c r="D167" s="69" t="s">
        <v>2300</v>
      </c>
      <c r="E167" s="69" t="s">
        <v>2301</v>
      </c>
      <c r="F167" s="69" t="s">
        <v>2302</v>
      </c>
      <c r="G167" s="69" t="s">
        <v>2303</v>
      </c>
      <c r="H167" s="69" t="s">
        <v>2304</v>
      </c>
      <c r="I167" s="69" t="s">
        <v>2305</v>
      </c>
      <c r="J167" s="69" t="s">
        <v>853</v>
      </c>
      <c r="K167" s="69" t="s">
        <v>2306</v>
      </c>
      <c r="L167" s="70" t="s">
        <v>97</v>
      </c>
      <c r="M167" s="71" t="s">
        <v>289</v>
      </c>
      <c r="N167" s="69" t="s">
        <v>2307</v>
      </c>
      <c r="O167" s="70" t="s">
        <v>2308</v>
      </c>
      <c r="P167" s="69" t="s">
        <v>2309</v>
      </c>
      <c r="Q167" s="69" t="s">
        <v>2178</v>
      </c>
      <c r="R167" s="72">
        <v>39</v>
      </c>
    </row>
    <row r="168" spans="1:18" x14ac:dyDescent="0.25">
      <c r="A168" s="74" t="s">
        <v>2310</v>
      </c>
      <c r="B168" s="64">
        <v>38</v>
      </c>
      <c r="C168" s="69" t="s">
        <v>2311</v>
      </c>
      <c r="D168" s="69" t="s">
        <v>2312</v>
      </c>
      <c r="E168" s="69" t="s">
        <v>2313</v>
      </c>
      <c r="F168" s="69" t="s">
        <v>2314</v>
      </c>
      <c r="G168" s="69" t="s">
        <v>2315</v>
      </c>
      <c r="H168" s="69" t="s">
        <v>2316</v>
      </c>
      <c r="I168" s="69" t="s">
        <v>2317</v>
      </c>
      <c r="J168" s="69" t="s">
        <v>927</v>
      </c>
      <c r="K168" s="69" t="s">
        <v>2318</v>
      </c>
      <c r="L168" s="70" t="s">
        <v>2319</v>
      </c>
      <c r="M168" s="71" t="s">
        <v>543</v>
      </c>
      <c r="N168" s="69" t="s">
        <v>2320</v>
      </c>
      <c r="O168" s="70" t="s">
        <v>2321</v>
      </c>
      <c r="P168" s="69" t="s">
        <v>1929</v>
      </c>
      <c r="Q168" s="69" t="s">
        <v>2322</v>
      </c>
      <c r="R168" s="72">
        <v>38</v>
      </c>
    </row>
    <row r="169" spans="1:18" x14ac:dyDescent="0.25">
      <c r="A169" s="74" t="s">
        <v>1372</v>
      </c>
      <c r="B169" s="64">
        <v>37</v>
      </c>
      <c r="C169" s="69" t="s">
        <v>2323</v>
      </c>
      <c r="D169" s="69" t="s">
        <v>2324</v>
      </c>
      <c r="E169" s="69" t="s">
        <v>2325</v>
      </c>
      <c r="F169" s="69" t="s">
        <v>2326</v>
      </c>
      <c r="G169" s="69" t="s">
        <v>2327</v>
      </c>
      <c r="H169" s="69" t="s">
        <v>2328</v>
      </c>
      <c r="I169" s="69" t="s">
        <v>2329</v>
      </c>
      <c r="J169" s="69" t="s">
        <v>2330</v>
      </c>
      <c r="K169" s="69" t="s">
        <v>2331</v>
      </c>
      <c r="L169" s="70" t="s">
        <v>2332</v>
      </c>
      <c r="M169" s="71" t="s">
        <v>2333</v>
      </c>
      <c r="N169" s="69" t="s">
        <v>619</v>
      </c>
      <c r="O169" s="70" t="s">
        <v>2334</v>
      </c>
      <c r="P169" s="69" t="s">
        <v>2335</v>
      </c>
      <c r="Q169" s="69" t="s">
        <v>1312</v>
      </c>
      <c r="R169" s="72">
        <v>37</v>
      </c>
    </row>
    <row r="170" spans="1:18" x14ac:dyDescent="0.25">
      <c r="A170" s="74" t="s">
        <v>2336</v>
      </c>
      <c r="B170" s="64">
        <v>36</v>
      </c>
      <c r="C170" s="69" t="s">
        <v>2337</v>
      </c>
      <c r="D170" s="69" t="s">
        <v>2338</v>
      </c>
      <c r="E170" s="69" t="s">
        <v>2339</v>
      </c>
      <c r="F170" s="69" t="s">
        <v>2340</v>
      </c>
      <c r="G170" s="69" t="s">
        <v>455</v>
      </c>
      <c r="H170" s="69" t="s">
        <v>2341</v>
      </c>
      <c r="I170" s="69" t="s">
        <v>2342</v>
      </c>
      <c r="J170" s="69" t="s">
        <v>2343</v>
      </c>
      <c r="K170" s="69" t="s">
        <v>2344</v>
      </c>
      <c r="L170" s="70" t="s">
        <v>2345</v>
      </c>
      <c r="M170" s="71" t="s">
        <v>2346</v>
      </c>
      <c r="N170" s="69" t="s">
        <v>602</v>
      </c>
      <c r="O170" s="70" t="s">
        <v>2347</v>
      </c>
      <c r="P170" s="69" t="s">
        <v>2348</v>
      </c>
      <c r="Q170" s="69" t="s">
        <v>2349</v>
      </c>
      <c r="R170" s="72">
        <v>36</v>
      </c>
    </row>
    <row r="171" spans="1:18" x14ac:dyDescent="0.25">
      <c r="A171" s="74" t="s">
        <v>2350</v>
      </c>
      <c r="B171" s="64">
        <v>35</v>
      </c>
      <c r="C171" s="69" t="s">
        <v>1834</v>
      </c>
      <c r="D171" s="69" t="s">
        <v>2351</v>
      </c>
      <c r="E171" s="69" t="s">
        <v>2352</v>
      </c>
      <c r="F171" s="69" t="s">
        <v>2353</v>
      </c>
      <c r="G171" s="69" t="s">
        <v>2354</v>
      </c>
      <c r="H171" s="69" t="s">
        <v>2355</v>
      </c>
      <c r="I171" s="69" t="s">
        <v>2356</v>
      </c>
      <c r="J171" s="69" t="s">
        <v>2357</v>
      </c>
      <c r="K171" s="69" t="s">
        <v>2358</v>
      </c>
      <c r="L171" s="70" t="s">
        <v>2359</v>
      </c>
      <c r="M171" s="71" t="s">
        <v>2360</v>
      </c>
      <c r="N171" s="69" t="s">
        <v>2361</v>
      </c>
      <c r="O171" s="70" t="s">
        <v>2362</v>
      </c>
      <c r="P171" s="69" t="s">
        <v>2363</v>
      </c>
      <c r="Q171" s="69" t="s">
        <v>1078</v>
      </c>
      <c r="R171" s="72">
        <v>35</v>
      </c>
    </row>
    <row r="172" spans="1:18" x14ac:dyDescent="0.25">
      <c r="A172" s="74" t="s">
        <v>1141</v>
      </c>
      <c r="B172" s="64">
        <v>34</v>
      </c>
      <c r="C172" s="69" t="s">
        <v>2364</v>
      </c>
      <c r="D172" s="69" t="s">
        <v>107</v>
      </c>
      <c r="E172" s="69" t="s">
        <v>2365</v>
      </c>
      <c r="F172" s="69" t="s">
        <v>2366</v>
      </c>
      <c r="G172" s="69" t="s">
        <v>2367</v>
      </c>
      <c r="H172" s="69" t="s">
        <v>2368</v>
      </c>
      <c r="I172" s="69" t="s">
        <v>2369</v>
      </c>
      <c r="J172" s="69" t="s">
        <v>2370</v>
      </c>
      <c r="K172" s="69" t="s">
        <v>2371</v>
      </c>
      <c r="L172" s="70" t="s">
        <v>2372</v>
      </c>
      <c r="M172" s="71" t="s">
        <v>2373</v>
      </c>
      <c r="N172" s="69" t="s">
        <v>2374</v>
      </c>
      <c r="O172" s="70" t="s">
        <v>2375</v>
      </c>
      <c r="P172" s="69" t="s">
        <v>2376</v>
      </c>
      <c r="Q172" s="69" t="s">
        <v>2377</v>
      </c>
      <c r="R172" s="72">
        <v>34</v>
      </c>
    </row>
    <row r="173" spans="1:18" x14ac:dyDescent="0.25">
      <c r="A173" s="74" t="s">
        <v>2378</v>
      </c>
      <c r="B173" s="64">
        <v>33</v>
      </c>
      <c r="C173" s="69" t="s">
        <v>2379</v>
      </c>
      <c r="D173" s="69" t="s">
        <v>2380</v>
      </c>
      <c r="E173" s="69" t="s">
        <v>2381</v>
      </c>
      <c r="F173" s="69" t="s">
        <v>2382</v>
      </c>
      <c r="G173" s="69" t="s">
        <v>2383</v>
      </c>
      <c r="H173" s="69" t="s">
        <v>2384</v>
      </c>
      <c r="I173" s="69" t="s">
        <v>2385</v>
      </c>
      <c r="J173" s="69" t="s">
        <v>2386</v>
      </c>
      <c r="K173" s="69" t="s">
        <v>1715</v>
      </c>
      <c r="L173" s="70" t="s">
        <v>2387</v>
      </c>
      <c r="M173" s="71" t="s">
        <v>2388</v>
      </c>
      <c r="N173" s="69" t="s">
        <v>2389</v>
      </c>
      <c r="O173" s="70" t="s">
        <v>2390</v>
      </c>
      <c r="P173" s="69" t="s">
        <v>2058</v>
      </c>
      <c r="Q173" s="69" t="s">
        <v>2391</v>
      </c>
      <c r="R173" s="72">
        <v>33</v>
      </c>
    </row>
    <row r="174" spans="1:18" x14ac:dyDescent="0.25">
      <c r="A174" s="74" t="s">
        <v>2392</v>
      </c>
      <c r="B174" s="64">
        <v>32</v>
      </c>
      <c r="C174" s="69" t="s">
        <v>2393</v>
      </c>
      <c r="D174" s="69" t="s">
        <v>2394</v>
      </c>
      <c r="E174" s="69" t="s">
        <v>2395</v>
      </c>
      <c r="F174" s="69" t="s">
        <v>2396</v>
      </c>
      <c r="G174" s="69" t="s">
        <v>2397</v>
      </c>
      <c r="H174" s="69" t="s">
        <v>2398</v>
      </c>
      <c r="I174" s="69" t="s">
        <v>2399</v>
      </c>
      <c r="J174" s="69" t="s">
        <v>2400</v>
      </c>
      <c r="K174" s="69" t="s">
        <v>2401</v>
      </c>
      <c r="L174" s="70" t="s">
        <v>1935</v>
      </c>
      <c r="M174" s="71" t="s">
        <v>2402</v>
      </c>
      <c r="N174" s="69" t="s">
        <v>943</v>
      </c>
      <c r="O174" s="70" t="s">
        <v>2403</v>
      </c>
      <c r="P174" s="69" t="s">
        <v>2404</v>
      </c>
      <c r="Q174" s="69" t="s">
        <v>2405</v>
      </c>
      <c r="R174" s="72">
        <v>32</v>
      </c>
    </row>
    <row r="175" spans="1:18" x14ac:dyDescent="0.25">
      <c r="A175" s="74" t="s">
        <v>2406</v>
      </c>
      <c r="B175" s="64">
        <v>31</v>
      </c>
      <c r="C175" s="69" t="s">
        <v>2407</v>
      </c>
      <c r="D175" s="69" t="s">
        <v>2408</v>
      </c>
      <c r="E175" s="69" t="s">
        <v>2409</v>
      </c>
      <c r="F175" s="69" t="s">
        <v>2410</v>
      </c>
      <c r="G175" s="69" t="s">
        <v>2411</v>
      </c>
      <c r="H175" s="69" t="s">
        <v>2412</v>
      </c>
      <c r="I175" s="69" t="s">
        <v>2413</v>
      </c>
      <c r="J175" s="69" t="s">
        <v>1425</v>
      </c>
      <c r="K175" s="69" t="s">
        <v>2414</v>
      </c>
      <c r="L175" s="70" t="s">
        <v>2415</v>
      </c>
      <c r="M175" s="71" t="s">
        <v>2416</v>
      </c>
      <c r="N175" s="69" t="s">
        <v>2417</v>
      </c>
      <c r="O175" s="70" t="s">
        <v>1746</v>
      </c>
      <c r="P175" s="69" t="s">
        <v>2418</v>
      </c>
      <c r="Q175" s="69" t="s">
        <v>2419</v>
      </c>
      <c r="R175" s="72">
        <v>31</v>
      </c>
    </row>
    <row r="176" spans="1:18" x14ac:dyDescent="0.25">
      <c r="A176" s="74" t="s">
        <v>2420</v>
      </c>
      <c r="B176" s="64">
        <v>30</v>
      </c>
      <c r="C176" s="69" t="s">
        <v>2421</v>
      </c>
      <c r="D176" s="69" t="s">
        <v>2422</v>
      </c>
      <c r="E176" s="69" t="s">
        <v>2423</v>
      </c>
      <c r="F176" s="69" t="s">
        <v>2424</v>
      </c>
      <c r="G176" s="69" t="s">
        <v>2425</v>
      </c>
      <c r="H176" s="69" t="s">
        <v>2426</v>
      </c>
      <c r="I176" s="69" t="s">
        <v>2427</v>
      </c>
      <c r="J176" s="69" t="s">
        <v>1495</v>
      </c>
      <c r="K176" s="69" t="s">
        <v>1867</v>
      </c>
      <c r="L176" s="70" t="s">
        <v>2428</v>
      </c>
      <c r="M176" s="71" t="s">
        <v>588</v>
      </c>
      <c r="N176" s="69" t="s">
        <v>796</v>
      </c>
      <c r="O176" s="70" t="s">
        <v>1821</v>
      </c>
      <c r="P176" s="69" t="s">
        <v>2429</v>
      </c>
      <c r="Q176" s="69" t="s">
        <v>2430</v>
      </c>
      <c r="R176" s="72">
        <v>30</v>
      </c>
    </row>
    <row r="177" spans="1:18" x14ac:dyDescent="0.25">
      <c r="A177" s="74" t="s">
        <v>1428</v>
      </c>
      <c r="B177" s="64">
        <v>29</v>
      </c>
      <c r="C177" s="69" t="s">
        <v>2431</v>
      </c>
      <c r="D177" s="69" t="s">
        <v>2432</v>
      </c>
      <c r="E177" s="69" t="s">
        <v>2433</v>
      </c>
      <c r="F177" s="69" t="s">
        <v>2434</v>
      </c>
      <c r="G177" s="69" t="s">
        <v>2435</v>
      </c>
      <c r="H177" s="69" t="s">
        <v>2436</v>
      </c>
      <c r="I177" s="69" t="s">
        <v>2437</v>
      </c>
      <c r="J177" s="69" t="s">
        <v>2438</v>
      </c>
      <c r="K177" s="69" t="s">
        <v>2439</v>
      </c>
      <c r="L177" s="70" t="s">
        <v>2440</v>
      </c>
      <c r="M177" s="71" t="s">
        <v>618</v>
      </c>
      <c r="N177" s="69" t="s">
        <v>2441</v>
      </c>
      <c r="O177" s="70" t="s">
        <v>2442</v>
      </c>
      <c r="P177" s="69" t="s">
        <v>2443</v>
      </c>
      <c r="Q177" s="69" t="s">
        <v>2248</v>
      </c>
      <c r="R177" s="72">
        <v>29</v>
      </c>
    </row>
    <row r="178" spans="1:18" x14ac:dyDescent="0.25">
      <c r="A178" s="74" t="s">
        <v>1086</v>
      </c>
      <c r="B178" s="64">
        <v>28</v>
      </c>
      <c r="C178" s="69" t="s">
        <v>1798</v>
      </c>
      <c r="D178" s="69" t="s">
        <v>1008</v>
      </c>
      <c r="E178" s="69" t="s">
        <v>2444</v>
      </c>
      <c r="F178" s="69" t="s">
        <v>2445</v>
      </c>
      <c r="G178" s="69" t="s">
        <v>2446</v>
      </c>
      <c r="H178" s="69" t="s">
        <v>2447</v>
      </c>
      <c r="I178" s="69" t="s">
        <v>2448</v>
      </c>
      <c r="J178" s="69" t="s">
        <v>2449</v>
      </c>
      <c r="K178" s="69" t="s">
        <v>1934</v>
      </c>
      <c r="L178" s="70" t="s">
        <v>2450</v>
      </c>
      <c r="M178" s="71" t="s">
        <v>2451</v>
      </c>
      <c r="N178" s="69" t="s">
        <v>2452</v>
      </c>
      <c r="O178" s="70" t="s">
        <v>2453</v>
      </c>
      <c r="P178" s="69" t="s">
        <v>1160</v>
      </c>
      <c r="Q178" s="69" t="s">
        <v>2454</v>
      </c>
      <c r="R178" s="72">
        <v>28</v>
      </c>
    </row>
    <row r="179" spans="1:18" x14ac:dyDescent="0.25">
      <c r="A179" s="74" t="s">
        <v>2455</v>
      </c>
      <c r="B179" s="64">
        <v>27</v>
      </c>
      <c r="C179" s="69" t="s">
        <v>2456</v>
      </c>
      <c r="D179" s="69" t="s">
        <v>2457</v>
      </c>
      <c r="E179" s="69" t="s">
        <v>2458</v>
      </c>
      <c r="F179" s="69" t="s">
        <v>2459</v>
      </c>
      <c r="G179" s="69" t="s">
        <v>2460</v>
      </c>
      <c r="H179" s="69" t="s">
        <v>2461</v>
      </c>
      <c r="I179" s="69" t="s">
        <v>2462</v>
      </c>
      <c r="J179" s="69" t="s">
        <v>1690</v>
      </c>
      <c r="K179" s="69" t="s">
        <v>2463</v>
      </c>
      <c r="L179" s="70" t="s">
        <v>2464</v>
      </c>
      <c r="M179" s="71" t="s">
        <v>2465</v>
      </c>
      <c r="N179" s="69" t="s">
        <v>2466</v>
      </c>
      <c r="O179" s="70" t="s">
        <v>2467</v>
      </c>
      <c r="P179" s="69" t="s">
        <v>2468</v>
      </c>
      <c r="Q179" s="69" t="s">
        <v>631</v>
      </c>
      <c r="R179" s="72">
        <v>27</v>
      </c>
    </row>
    <row r="180" spans="1:18" x14ac:dyDescent="0.25">
      <c r="A180" s="74" t="s">
        <v>2469</v>
      </c>
      <c r="B180" s="64">
        <v>26</v>
      </c>
      <c r="C180" s="69" t="s">
        <v>2470</v>
      </c>
      <c r="D180" s="69" t="s">
        <v>2471</v>
      </c>
      <c r="E180" s="69" t="s">
        <v>2472</v>
      </c>
      <c r="F180" s="69" t="s">
        <v>2473</v>
      </c>
      <c r="G180" s="69" t="s">
        <v>2474</v>
      </c>
      <c r="H180" s="69" t="s">
        <v>2475</v>
      </c>
      <c r="I180" s="69" t="s">
        <v>2476</v>
      </c>
      <c r="J180" s="69" t="s">
        <v>1743</v>
      </c>
      <c r="K180" s="69" t="s">
        <v>2477</v>
      </c>
      <c r="L180" s="70" t="s">
        <v>2478</v>
      </c>
      <c r="M180" s="71" t="s">
        <v>2479</v>
      </c>
      <c r="N180" s="69" t="s">
        <v>2480</v>
      </c>
      <c r="O180" s="70" t="s">
        <v>2481</v>
      </c>
      <c r="P180" s="69" t="s">
        <v>2482</v>
      </c>
      <c r="Q180" s="69" t="s">
        <v>426</v>
      </c>
      <c r="R180" s="72">
        <v>26</v>
      </c>
    </row>
    <row r="181" spans="1:18" x14ac:dyDescent="0.25">
      <c r="A181" s="74" t="s">
        <v>2483</v>
      </c>
      <c r="B181" s="64">
        <v>25</v>
      </c>
      <c r="C181" s="69" t="s">
        <v>2484</v>
      </c>
      <c r="D181" s="69" t="s">
        <v>2485</v>
      </c>
      <c r="E181" s="69" t="s">
        <v>2486</v>
      </c>
      <c r="F181" s="69" t="s">
        <v>2487</v>
      </c>
      <c r="G181" s="69" t="s">
        <v>934</v>
      </c>
      <c r="H181" s="69" t="s">
        <v>2488</v>
      </c>
      <c r="I181" s="69" t="s">
        <v>2489</v>
      </c>
      <c r="J181" s="69" t="s">
        <v>2490</v>
      </c>
      <c r="K181" s="69" t="s">
        <v>2491</v>
      </c>
      <c r="L181" s="70" t="s">
        <v>2082</v>
      </c>
      <c r="M181" s="71" t="s">
        <v>2492</v>
      </c>
      <c r="N181" s="69" t="s">
        <v>987</v>
      </c>
      <c r="O181" s="70" t="s">
        <v>2493</v>
      </c>
      <c r="P181" s="69" t="s">
        <v>380</v>
      </c>
      <c r="Q181" s="69" t="s">
        <v>2494</v>
      </c>
      <c r="R181" s="72">
        <v>25</v>
      </c>
    </row>
    <row r="182" spans="1:18" x14ac:dyDescent="0.25">
      <c r="A182" s="74" t="s">
        <v>1264</v>
      </c>
      <c r="B182" s="64">
        <v>24</v>
      </c>
      <c r="C182" s="69" t="s">
        <v>2495</v>
      </c>
      <c r="D182" s="69" t="s">
        <v>2496</v>
      </c>
      <c r="E182" s="69" t="s">
        <v>2497</v>
      </c>
      <c r="F182" s="69" t="s">
        <v>2498</v>
      </c>
      <c r="G182" s="69" t="s">
        <v>2499</v>
      </c>
      <c r="H182" s="69" t="s">
        <v>2500</v>
      </c>
      <c r="I182" s="69" t="s">
        <v>2501</v>
      </c>
      <c r="J182" s="69" t="s">
        <v>2502</v>
      </c>
      <c r="K182" s="69" t="s">
        <v>2503</v>
      </c>
      <c r="L182" s="70" t="s">
        <v>2504</v>
      </c>
      <c r="M182" s="71" t="s">
        <v>988</v>
      </c>
      <c r="N182" s="69" t="s">
        <v>1333</v>
      </c>
      <c r="O182" s="70" t="s">
        <v>2505</v>
      </c>
      <c r="P182" s="69" t="s">
        <v>2506</v>
      </c>
      <c r="Q182" s="69" t="s">
        <v>2507</v>
      </c>
      <c r="R182" s="72">
        <v>24</v>
      </c>
    </row>
    <row r="183" spans="1:18" x14ac:dyDescent="0.25">
      <c r="A183" s="74" t="s">
        <v>2508</v>
      </c>
      <c r="B183" s="64">
        <v>23</v>
      </c>
      <c r="C183" s="69" t="s">
        <v>2509</v>
      </c>
      <c r="D183" s="69" t="s">
        <v>2510</v>
      </c>
      <c r="E183" s="69" t="s">
        <v>2511</v>
      </c>
      <c r="F183" s="69" t="s">
        <v>2512</v>
      </c>
      <c r="G183" s="69" t="s">
        <v>2513</v>
      </c>
      <c r="H183" s="69" t="s">
        <v>2514</v>
      </c>
      <c r="I183" s="69" t="s">
        <v>2515</v>
      </c>
      <c r="J183" s="69" t="s">
        <v>1879</v>
      </c>
      <c r="K183" s="69" t="s">
        <v>2516</v>
      </c>
      <c r="L183" s="70" t="s">
        <v>2517</v>
      </c>
      <c r="M183" s="71" t="s">
        <v>2518</v>
      </c>
      <c r="N183" s="69" t="s">
        <v>2519</v>
      </c>
      <c r="O183" s="70" t="s">
        <v>1835</v>
      </c>
      <c r="P183" s="69" t="s">
        <v>304</v>
      </c>
      <c r="Q183" s="69" t="s">
        <v>2520</v>
      </c>
      <c r="R183" s="72">
        <v>23</v>
      </c>
    </row>
    <row r="184" spans="1:18" x14ac:dyDescent="0.25">
      <c r="A184" s="74" t="s">
        <v>2521</v>
      </c>
      <c r="B184" s="64">
        <v>22</v>
      </c>
      <c r="C184" s="69" t="s">
        <v>2522</v>
      </c>
      <c r="D184" s="69" t="s">
        <v>2523</v>
      </c>
      <c r="E184" s="69" t="s">
        <v>2524</v>
      </c>
      <c r="F184" s="69" t="s">
        <v>2525</v>
      </c>
      <c r="G184" s="69" t="s">
        <v>2526</v>
      </c>
      <c r="H184" s="69" t="s">
        <v>2527</v>
      </c>
      <c r="I184" s="69" t="s">
        <v>2528</v>
      </c>
      <c r="J184" s="69" t="s">
        <v>2529</v>
      </c>
      <c r="K184" s="69" t="s">
        <v>2530</v>
      </c>
      <c r="L184" s="70" t="s">
        <v>2531</v>
      </c>
      <c r="M184" s="71" t="s">
        <v>2532</v>
      </c>
      <c r="N184" s="69" t="s">
        <v>2533</v>
      </c>
      <c r="O184" s="70" t="s">
        <v>2534</v>
      </c>
      <c r="P184" s="69" t="s">
        <v>113</v>
      </c>
      <c r="Q184" s="69" t="s">
        <v>2535</v>
      </c>
      <c r="R184" s="72">
        <v>22</v>
      </c>
    </row>
    <row r="185" spans="1:18" x14ac:dyDescent="0.25">
      <c r="A185" s="74" t="s">
        <v>2536</v>
      </c>
      <c r="B185" s="64">
        <v>21</v>
      </c>
      <c r="C185" s="69" t="s">
        <v>1758</v>
      </c>
      <c r="D185" s="69" t="s">
        <v>2537</v>
      </c>
      <c r="E185" s="69" t="s">
        <v>2538</v>
      </c>
      <c r="F185" s="69" t="s">
        <v>2539</v>
      </c>
      <c r="G185" s="69" t="s">
        <v>2540</v>
      </c>
      <c r="H185" s="69" t="s">
        <v>2541</v>
      </c>
      <c r="I185" s="69" t="s">
        <v>2542</v>
      </c>
      <c r="J185" s="69" t="s">
        <v>2543</v>
      </c>
      <c r="K185" s="69" t="s">
        <v>2175</v>
      </c>
      <c r="L185" s="70" t="s">
        <v>2124</v>
      </c>
      <c r="M185" s="71" t="s">
        <v>885</v>
      </c>
      <c r="N185" s="69" t="s">
        <v>2544</v>
      </c>
      <c r="O185" s="70" t="s">
        <v>2158</v>
      </c>
      <c r="P185" s="69" t="s">
        <v>2545</v>
      </c>
      <c r="Q185" s="69" t="s">
        <v>2546</v>
      </c>
      <c r="R185" s="72">
        <v>21</v>
      </c>
    </row>
    <row r="186" spans="1:18" x14ac:dyDescent="0.25">
      <c r="A186" s="74" t="s">
        <v>2547</v>
      </c>
      <c r="B186" s="64">
        <v>20</v>
      </c>
      <c r="C186" s="69" t="s">
        <v>2548</v>
      </c>
      <c r="D186" s="69" t="s">
        <v>2549</v>
      </c>
      <c r="E186" s="69" t="s">
        <v>2550</v>
      </c>
      <c r="F186" s="69" t="s">
        <v>2551</v>
      </c>
      <c r="G186" s="69" t="s">
        <v>2552</v>
      </c>
      <c r="H186" s="69" t="s">
        <v>2553</v>
      </c>
      <c r="I186" s="69" t="s">
        <v>2554</v>
      </c>
      <c r="J186" s="69" t="s">
        <v>2555</v>
      </c>
      <c r="K186" s="69" t="s">
        <v>2556</v>
      </c>
      <c r="L186" s="70" t="s">
        <v>2557</v>
      </c>
      <c r="M186" s="71" t="s">
        <v>2558</v>
      </c>
      <c r="N186" s="69" t="s">
        <v>2559</v>
      </c>
      <c r="O186" s="70" t="s">
        <v>2130</v>
      </c>
      <c r="P186" s="69" t="s">
        <v>2560</v>
      </c>
      <c r="Q186" s="69" t="s">
        <v>2561</v>
      </c>
      <c r="R186" s="72">
        <v>20</v>
      </c>
    </row>
    <row r="187" spans="1:18" x14ac:dyDescent="0.25">
      <c r="A187" s="74" t="s">
        <v>2562</v>
      </c>
      <c r="B187" s="64">
        <v>19</v>
      </c>
      <c r="C187" s="69" t="s">
        <v>2563</v>
      </c>
      <c r="D187" s="69" t="s">
        <v>2564</v>
      </c>
      <c r="E187" s="69" t="s">
        <v>2565</v>
      </c>
      <c r="F187" s="69" t="s">
        <v>2566</v>
      </c>
      <c r="G187" s="69" t="s">
        <v>2567</v>
      </c>
      <c r="H187" s="69" t="s">
        <v>2568</v>
      </c>
      <c r="I187" s="69" t="s">
        <v>2569</v>
      </c>
      <c r="J187" s="69" t="s">
        <v>2570</v>
      </c>
      <c r="K187" s="69" t="s">
        <v>2236</v>
      </c>
      <c r="L187" s="70" t="s">
        <v>2571</v>
      </c>
      <c r="M187" s="71" t="s">
        <v>2572</v>
      </c>
      <c r="N187" s="69" t="s">
        <v>2573</v>
      </c>
      <c r="O187" s="70" t="s">
        <v>2574</v>
      </c>
      <c r="P187" s="69" t="s">
        <v>2575</v>
      </c>
      <c r="Q187" s="69" t="s">
        <v>2576</v>
      </c>
      <c r="R187" s="72">
        <v>19</v>
      </c>
    </row>
    <row r="188" spans="1:18" x14ac:dyDescent="0.25">
      <c r="A188" s="74" t="s">
        <v>1306</v>
      </c>
      <c r="B188" s="64">
        <v>18</v>
      </c>
      <c r="C188" s="69" t="s">
        <v>2577</v>
      </c>
      <c r="D188" s="69" t="s">
        <v>2578</v>
      </c>
      <c r="E188" s="69" t="s">
        <v>2579</v>
      </c>
      <c r="F188" s="69" t="s">
        <v>2580</v>
      </c>
      <c r="G188" s="69" t="s">
        <v>228</v>
      </c>
      <c r="H188" s="69" t="s">
        <v>2581</v>
      </c>
      <c r="I188" s="69" t="s">
        <v>2582</v>
      </c>
      <c r="J188" s="69" t="s">
        <v>2583</v>
      </c>
      <c r="K188" s="69" t="s">
        <v>2584</v>
      </c>
      <c r="L188" s="70" t="s">
        <v>2067</v>
      </c>
      <c r="M188" s="71" t="s">
        <v>1003</v>
      </c>
      <c r="N188" s="69" t="s">
        <v>2585</v>
      </c>
      <c r="O188" s="70" t="s">
        <v>1897</v>
      </c>
      <c r="P188" s="69" t="s">
        <v>2586</v>
      </c>
      <c r="Q188" s="69" t="s">
        <v>988</v>
      </c>
      <c r="R188" s="72">
        <v>18</v>
      </c>
    </row>
    <row r="189" spans="1:18" x14ac:dyDescent="0.25">
      <c r="A189" s="74" t="s">
        <v>1292</v>
      </c>
      <c r="B189" s="64">
        <v>17</v>
      </c>
      <c r="C189" s="69" t="s">
        <v>2587</v>
      </c>
      <c r="D189" s="69" t="s">
        <v>2588</v>
      </c>
      <c r="E189" s="69" t="s">
        <v>2589</v>
      </c>
      <c r="F189" s="69" t="s">
        <v>2590</v>
      </c>
      <c r="G189" s="69" t="s">
        <v>2591</v>
      </c>
      <c r="H189" s="69" t="s">
        <v>2592</v>
      </c>
      <c r="I189" s="69" t="s">
        <v>2593</v>
      </c>
      <c r="J189" s="69" t="s">
        <v>2594</v>
      </c>
      <c r="K189" s="69" t="s">
        <v>2595</v>
      </c>
      <c r="L189" s="70" t="s">
        <v>2596</v>
      </c>
      <c r="M189" s="71" t="s">
        <v>2521</v>
      </c>
      <c r="N189" s="69" t="s">
        <v>2597</v>
      </c>
      <c r="O189" s="70" t="s">
        <v>1911</v>
      </c>
      <c r="P189" s="69" t="s">
        <v>2598</v>
      </c>
      <c r="Q189" s="69" t="s">
        <v>2599</v>
      </c>
      <c r="R189" s="72">
        <v>17</v>
      </c>
    </row>
    <row r="190" spans="1:18" x14ac:dyDescent="0.25">
      <c r="A190" s="74" t="s">
        <v>2600</v>
      </c>
      <c r="B190" s="64">
        <v>16</v>
      </c>
      <c r="C190" s="69" t="s">
        <v>2601</v>
      </c>
      <c r="D190" s="69" t="s">
        <v>2602</v>
      </c>
      <c r="E190" s="69" t="s">
        <v>2603</v>
      </c>
      <c r="F190" s="69" t="s">
        <v>2604</v>
      </c>
      <c r="G190" s="69" t="s">
        <v>2605</v>
      </c>
      <c r="H190" s="69" t="s">
        <v>2606</v>
      </c>
      <c r="I190" s="69" t="s">
        <v>2607</v>
      </c>
      <c r="J190" s="69" t="s">
        <v>2608</v>
      </c>
      <c r="K190" s="69" t="s">
        <v>2609</v>
      </c>
      <c r="L190" s="70" t="s">
        <v>2610</v>
      </c>
      <c r="M190" s="71" t="s">
        <v>1401</v>
      </c>
      <c r="N190" s="69" t="s">
        <v>2611</v>
      </c>
      <c r="O190" s="70" t="s">
        <v>2612</v>
      </c>
      <c r="P190" s="69" t="s">
        <v>2613</v>
      </c>
      <c r="Q190" s="69" t="s">
        <v>2614</v>
      </c>
      <c r="R190" s="72">
        <v>16</v>
      </c>
    </row>
    <row r="191" spans="1:18" x14ac:dyDescent="0.25">
      <c r="A191" s="74" t="s">
        <v>2615</v>
      </c>
      <c r="B191" s="64">
        <v>15</v>
      </c>
      <c r="C191" s="69" t="s">
        <v>2616</v>
      </c>
      <c r="D191" s="69" t="s">
        <v>2617</v>
      </c>
      <c r="E191" s="69" t="s">
        <v>2618</v>
      </c>
      <c r="F191" s="69" t="s">
        <v>2619</v>
      </c>
      <c r="G191" s="69" t="s">
        <v>2620</v>
      </c>
      <c r="H191" s="69" t="s">
        <v>2621</v>
      </c>
      <c r="I191" s="69" t="s">
        <v>2622</v>
      </c>
      <c r="J191" s="69" t="s">
        <v>2623</v>
      </c>
      <c r="K191" s="69" t="s">
        <v>2624</v>
      </c>
      <c r="L191" s="70" t="s">
        <v>2625</v>
      </c>
      <c r="M191" s="71" t="s">
        <v>1113</v>
      </c>
      <c r="N191" s="69" t="s">
        <v>2626</v>
      </c>
      <c r="O191" s="70" t="s">
        <v>2627</v>
      </c>
      <c r="P191" s="69" t="s">
        <v>648</v>
      </c>
      <c r="Q191" s="69" t="s">
        <v>2628</v>
      </c>
      <c r="R191" s="72">
        <v>15</v>
      </c>
    </row>
    <row r="192" spans="1:18" x14ac:dyDescent="0.25">
      <c r="A192" s="74" t="s">
        <v>2629</v>
      </c>
      <c r="B192" s="64">
        <v>14</v>
      </c>
      <c r="C192" s="69" t="s">
        <v>2630</v>
      </c>
      <c r="D192" s="69" t="s">
        <v>2631</v>
      </c>
      <c r="E192" s="69" t="s">
        <v>2632</v>
      </c>
      <c r="F192" s="69" t="s">
        <v>2633</v>
      </c>
      <c r="G192" s="69" t="s">
        <v>155</v>
      </c>
      <c r="H192" s="69" t="s">
        <v>2634</v>
      </c>
      <c r="I192" s="69" t="s">
        <v>2635</v>
      </c>
      <c r="J192" s="69" t="s">
        <v>2187</v>
      </c>
      <c r="K192" s="69" t="s">
        <v>2399</v>
      </c>
      <c r="L192" s="70" t="s">
        <v>2636</v>
      </c>
      <c r="M192" s="71" t="s">
        <v>2637</v>
      </c>
      <c r="N192" s="69" t="s">
        <v>2638</v>
      </c>
      <c r="O192" s="70" t="s">
        <v>2639</v>
      </c>
      <c r="P192" s="69" t="s">
        <v>899</v>
      </c>
      <c r="Q192" s="69" t="s">
        <v>2572</v>
      </c>
      <c r="R192" s="72">
        <v>14</v>
      </c>
    </row>
    <row r="193" spans="1:18" x14ac:dyDescent="0.25">
      <c r="A193" s="74" t="s">
        <v>2572</v>
      </c>
      <c r="B193" s="64">
        <v>13</v>
      </c>
      <c r="C193" s="69" t="s">
        <v>2640</v>
      </c>
      <c r="D193" s="69" t="s">
        <v>2641</v>
      </c>
      <c r="E193" s="69" t="s">
        <v>2642</v>
      </c>
      <c r="F193" s="69" t="s">
        <v>2643</v>
      </c>
      <c r="G193" s="69" t="s">
        <v>2644</v>
      </c>
      <c r="H193" s="69" t="s">
        <v>2645</v>
      </c>
      <c r="I193" s="69" t="s">
        <v>2646</v>
      </c>
      <c r="J193" s="69" t="s">
        <v>2647</v>
      </c>
      <c r="K193" s="69" t="s">
        <v>2648</v>
      </c>
      <c r="L193" s="70" t="s">
        <v>2649</v>
      </c>
      <c r="M193" s="71" t="s">
        <v>2650</v>
      </c>
      <c r="N193" s="69" t="s">
        <v>2651</v>
      </c>
      <c r="O193" s="70" t="s">
        <v>2652</v>
      </c>
      <c r="P193" s="69" t="s">
        <v>2653</v>
      </c>
      <c r="Q193" s="69" t="s">
        <v>2654</v>
      </c>
      <c r="R193" s="72">
        <v>13</v>
      </c>
    </row>
    <row r="194" spans="1:18" x14ac:dyDescent="0.25">
      <c r="A194" s="74" t="s">
        <v>1238</v>
      </c>
      <c r="B194" s="64">
        <v>12</v>
      </c>
      <c r="C194" s="69" t="s">
        <v>2655</v>
      </c>
      <c r="D194" s="69" t="s">
        <v>2656</v>
      </c>
      <c r="E194" s="69" t="s">
        <v>2657</v>
      </c>
      <c r="F194" s="69" t="s">
        <v>2658</v>
      </c>
      <c r="G194" s="69" t="s">
        <v>2659</v>
      </c>
      <c r="H194" s="69" t="s">
        <v>2660</v>
      </c>
      <c r="I194" s="69" t="s">
        <v>2661</v>
      </c>
      <c r="J194" s="69" t="s">
        <v>2247</v>
      </c>
      <c r="K194" s="69" t="s">
        <v>2462</v>
      </c>
      <c r="L194" s="70" t="s">
        <v>2662</v>
      </c>
      <c r="M194" s="71" t="s">
        <v>1426</v>
      </c>
      <c r="N194" s="69" t="s">
        <v>1923</v>
      </c>
      <c r="O194" s="70" t="s">
        <v>2663</v>
      </c>
      <c r="P194" s="69" t="s">
        <v>988</v>
      </c>
      <c r="Q194" s="69" t="s">
        <v>1057</v>
      </c>
      <c r="R194" s="72">
        <v>12</v>
      </c>
    </row>
    <row r="195" spans="1:18" x14ac:dyDescent="0.25">
      <c r="A195" s="74" t="s">
        <v>1152</v>
      </c>
      <c r="B195" s="64">
        <v>11</v>
      </c>
      <c r="C195" s="69" t="s">
        <v>2664</v>
      </c>
      <c r="D195" s="69" t="s">
        <v>2665</v>
      </c>
      <c r="E195" s="69" t="s">
        <v>2666</v>
      </c>
      <c r="F195" s="69" t="s">
        <v>2667</v>
      </c>
      <c r="G195" s="69" t="s">
        <v>2668</v>
      </c>
      <c r="H195" s="69" t="s">
        <v>2669</v>
      </c>
      <c r="I195" s="69" t="s">
        <v>2670</v>
      </c>
      <c r="J195" s="69" t="s">
        <v>2671</v>
      </c>
      <c r="K195" s="69" t="s">
        <v>2672</v>
      </c>
      <c r="L195" s="70" t="s">
        <v>2673</v>
      </c>
      <c r="M195" s="71" t="s">
        <v>2674</v>
      </c>
      <c r="N195" s="69" t="s">
        <v>1652</v>
      </c>
      <c r="O195" s="70" t="s">
        <v>2675</v>
      </c>
      <c r="P195" s="69" t="s">
        <v>1042</v>
      </c>
      <c r="Q195" s="69" t="s">
        <v>2420</v>
      </c>
      <c r="R195" s="72">
        <v>11</v>
      </c>
    </row>
    <row r="196" spans="1:18" x14ac:dyDescent="0.25">
      <c r="A196" s="74" t="s">
        <v>2676</v>
      </c>
      <c r="B196" s="64">
        <v>10</v>
      </c>
      <c r="C196" s="69" t="s">
        <v>2677</v>
      </c>
      <c r="D196" s="69" t="s">
        <v>2678</v>
      </c>
      <c r="E196" s="69" t="s">
        <v>2679</v>
      </c>
      <c r="F196" s="69" t="s">
        <v>2680</v>
      </c>
      <c r="G196" s="69" t="s">
        <v>2681</v>
      </c>
      <c r="H196" s="69" t="s">
        <v>2682</v>
      </c>
      <c r="I196" s="69" t="s">
        <v>2683</v>
      </c>
      <c r="J196" s="69" t="s">
        <v>2305</v>
      </c>
      <c r="K196" s="69" t="s">
        <v>2684</v>
      </c>
      <c r="L196" s="70" t="s">
        <v>103</v>
      </c>
      <c r="M196" s="71" t="s">
        <v>1360</v>
      </c>
      <c r="N196" s="69" t="s">
        <v>2685</v>
      </c>
      <c r="O196" s="70" t="s">
        <v>2251</v>
      </c>
      <c r="P196" s="69" t="s">
        <v>2686</v>
      </c>
      <c r="Q196" s="69" t="s">
        <v>2637</v>
      </c>
      <c r="R196" s="72">
        <v>10</v>
      </c>
    </row>
    <row r="197" spans="1:18" x14ac:dyDescent="0.25">
      <c r="A197" s="74" t="s">
        <v>929</v>
      </c>
      <c r="B197" s="64">
        <v>9</v>
      </c>
      <c r="C197" s="69" t="s">
        <v>2687</v>
      </c>
      <c r="D197" s="69" t="s">
        <v>2688</v>
      </c>
      <c r="E197" s="69" t="s">
        <v>2689</v>
      </c>
      <c r="F197" s="69" t="s">
        <v>2690</v>
      </c>
      <c r="G197" s="69" t="s">
        <v>2691</v>
      </c>
      <c r="H197" s="69" t="s">
        <v>2692</v>
      </c>
      <c r="I197" s="69" t="s">
        <v>2693</v>
      </c>
      <c r="J197" s="69" t="s">
        <v>2694</v>
      </c>
      <c r="K197" s="69" t="s">
        <v>2695</v>
      </c>
      <c r="L197" s="70" t="s">
        <v>208</v>
      </c>
      <c r="M197" s="71" t="s">
        <v>2049</v>
      </c>
      <c r="N197" s="69" t="s">
        <v>2068</v>
      </c>
      <c r="O197" s="70" t="s">
        <v>2696</v>
      </c>
      <c r="P197" s="69" t="s">
        <v>929</v>
      </c>
      <c r="Q197" s="69" t="s">
        <v>1223</v>
      </c>
      <c r="R197" s="72">
        <v>9</v>
      </c>
    </row>
    <row r="198" spans="1:18" x14ac:dyDescent="0.25">
      <c r="A198" s="74" t="s">
        <v>2697</v>
      </c>
      <c r="B198" s="64">
        <v>8</v>
      </c>
      <c r="C198" s="69" t="s">
        <v>2698</v>
      </c>
      <c r="D198" s="69" t="s">
        <v>2699</v>
      </c>
      <c r="E198" s="69" t="s">
        <v>2700</v>
      </c>
      <c r="F198" s="69" t="s">
        <v>2701</v>
      </c>
      <c r="G198" s="69" t="s">
        <v>2702</v>
      </c>
      <c r="H198" s="69" t="s">
        <v>2703</v>
      </c>
      <c r="I198" s="69" t="s">
        <v>2704</v>
      </c>
      <c r="J198" s="69" t="s">
        <v>2369</v>
      </c>
      <c r="K198" s="69" t="s">
        <v>2705</v>
      </c>
      <c r="L198" s="70" t="s">
        <v>324</v>
      </c>
      <c r="M198" s="71" t="s">
        <v>2706</v>
      </c>
      <c r="N198" s="69" t="s">
        <v>1215</v>
      </c>
      <c r="O198" s="70" t="s">
        <v>2126</v>
      </c>
      <c r="P198" s="69" t="s">
        <v>2707</v>
      </c>
      <c r="Q198" s="69" t="s">
        <v>1442</v>
      </c>
      <c r="R198" s="72">
        <v>8</v>
      </c>
    </row>
    <row r="199" spans="1:18" x14ac:dyDescent="0.25">
      <c r="A199" s="74" t="s">
        <v>2708</v>
      </c>
      <c r="B199" s="64">
        <v>7</v>
      </c>
      <c r="C199" s="69" t="s">
        <v>2709</v>
      </c>
      <c r="D199" s="69" t="s">
        <v>2710</v>
      </c>
      <c r="E199" s="69" t="s">
        <v>2711</v>
      </c>
      <c r="F199" s="69" t="s">
        <v>2712</v>
      </c>
      <c r="G199" s="69" t="s">
        <v>772</v>
      </c>
      <c r="H199" s="69" t="s">
        <v>2713</v>
      </c>
      <c r="I199" s="69" t="s">
        <v>2714</v>
      </c>
      <c r="J199" s="69" t="s">
        <v>2715</v>
      </c>
      <c r="K199" s="69" t="s">
        <v>2635</v>
      </c>
      <c r="L199" s="70" t="s">
        <v>423</v>
      </c>
      <c r="M199" s="71" t="s">
        <v>1928</v>
      </c>
      <c r="N199" s="69" t="s">
        <v>2716</v>
      </c>
      <c r="O199" s="70" t="s">
        <v>2717</v>
      </c>
      <c r="P199" s="69" t="s">
        <v>2718</v>
      </c>
      <c r="Q199" s="69" t="s">
        <v>2719</v>
      </c>
      <c r="R199" s="72">
        <v>7</v>
      </c>
    </row>
    <row r="200" spans="1:18" x14ac:dyDescent="0.25">
      <c r="A200" s="74" t="s">
        <v>1112</v>
      </c>
      <c r="B200" s="64">
        <v>6</v>
      </c>
      <c r="C200" s="69" t="s">
        <v>2720</v>
      </c>
      <c r="D200" s="69" t="s">
        <v>2721</v>
      </c>
      <c r="E200" s="69" t="s">
        <v>2722</v>
      </c>
      <c r="F200" s="69" t="s">
        <v>2723</v>
      </c>
      <c r="G200" s="69" t="s">
        <v>2724</v>
      </c>
      <c r="H200" s="69" t="s">
        <v>2725</v>
      </c>
      <c r="I200" s="69" t="s">
        <v>2726</v>
      </c>
      <c r="J200" s="69" t="s">
        <v>2727</v>
      </c>
      <c r="K200" s="69" t="s">
        <v>2728</v>
      </c>
      <c r="L200" s="70" t="s">
        <v>2729</v>
      </c>
      <c r="M200" s="71" t="s">
        <v>1497</v>
      </c>
      <c r="N200" s="69" t="s">
        <v>803</v>
      </c>
      <c r="O200" s="70" t="s">
        <v>2730</v>
      </c>
      <c r="P200" s="69" t="s">
        <v>1086</v>
      </c>
      <c r="Q200" s="69" t="s">
        <v>1506</v>
      </c>
      <c r="R200" s="72">
        <v>6</v>
      </c>
    </row>
    <row r="201" spans="1:18" x14ac:dyDescent="0.25">
      <c r="A201" s="74" t="s">
        <v>2731</v>
      </c>
      <c r="B201" s="64">
        <v>5</v>
      </c>
      <c r="C201" s="69" t="s">
        <v>2732</v>
      </c>
      <c r="D201" s="69" t="s">
        <v>2733</v>
      </c>
      <c r="E201" s="69" t="s">
        <v>2734</v>
      </c>
      <c r="F201" s="69" t="s">
        <v>2735</v>
      </c>
      <c r="G201" s="69" t="s">
        <v>2736</v>
      </c>
      <c r="H201" s="69" t="s">
        <v>2737</v>
      </c>
      <c r="I201" s="69" t="s">
        <v>2738</v>
      </c>
      <c r="J201" s="69" t="s">
        <v>2739</v>
      </c>
      <c r="K201" s="69" t="s">
        <v>2693</v>
      </c>
      <c r="L201" s="70" t="s">
        <v>2740</v>
      </c>
      <c r="M201" s="71" t="s">
        <v>1789</v>
      </c>
      <c r="N201" s="69" t="s">
        <v>520</v>
      </c>
      <c r="O201" s="70" t="s">
        <v>2741</v>
      </c>
      <c r="P201" s="69" t="s">
        <v>2742</v>
      </c>
      <c r="Q201" s="69" t="s">
        <v>2743</v>
      </c>
      <c r="R201" s="72">
        <v>5</v>
      </c>
    </row>
    <row r="202" spans="1:18" x14ac:dyDescent="0.25">
      <c r="A202" s="74" t="s">
        <v>1098</v>
      </c>
      <c r="B202" s="64">
        <v>4</v>
      </c>
      <c r="C202" s="69" t="s">
        <v>2744</v>
      </c>
      <c r="D202" s="69" t="s">
        <v>2745</v>
      </c>
      <c r="E202" s="69" t="s">
        <v>2746</v>
      </c>
      <c r="F202" s="69" t="s">
        <v>2747</v>
      </c>
      <c r="G202" s="69" t="s">
        <v>2748</v>
      </c>
      <c r="H202" s="69" t="s">
        <v>2749</v>
      </c>
      <c r="I202" s="69" t="s">
        <v>2750</v>
      </c>
      <c r="J202" s="69" t="s">
        <v>2751</v>
      </c>
      <c r="K202" s="69" t="s">
        <v>2752</v>
      </c>
      <c r="L202" s="70" t="s">
        <v>2753</v>
      </c>
      <c r="M202" s="71" t="s">
        <v>2754</v>
      </c>
      <c r="N202" s="69" t="s">
        <v>174</v>
      </c>
      <c r="O202" s="70" t="s">
        <v>2755</v>
      </c>
      <c r="P202" s="69" t="s">
        <v>2650</v>
      </c>
      <c r="Q202" s="69" t="s">
        <v>1855</v>
      </c>
      <c r="R202" s="72">
        <v>4</v>
      </c>
    </row>
    <row r="203" spans="1:18" x14ac:dyDescent="0.25">
      <c r="A203" s="74" t="s">
        <v>2756</v>
      </c>
      <c r="B203" s="64">
        <v>3</v>
      </c>
      <c r="C203" s="69" t="s">
        <v>2757</v>
      </c>
      <c r="D203" s="69" t="s">
        <v>2758</v>
      </c>
      <c r="E203" s="69" t="s">
        <v>2759</v>
      </c>
      <c r="F203" s="69" t="s">
        <v>2760</v>
      </c>
      <c r="G203" s="69" t="s">
        <v>2761</v>
      </c>
      <c r="H203" s="69" t="s">
        <v>2762</v>
      </c>
      <c r="I203" s="69" t="s">
        <v>2763</v>
      </c>
      <c r="J203" s="69" t="s">
        <v>2764</v>
      </c>
      <c r="K203" s="69" t="s">
        <v>2765</v>
      </c>
      <c r="L203" s="70" t="s">
        <v>2766</v>
      </c>
      <c r="M203" s="71" t="s">
        <v>1536</v>
      </c>
      <c r="N203" s="69" t="s">
        <v>2767</v>
      </c>
      <c r="O203" s="70" t="s">
        <v>1325</v>
      </c>
      <c r="P203" s="69" t="s">
        <v>2768</v>
      </c>
      <c r="Q203" s="69" t="s">
        <v>2769</v>
      </c>
      <c r="R203" s="72">
        <v>3</v>
      </c>
    </row>
    <row r="204" spans="1:18" x14ac:dyDescent="0.25">
      <c r="A204" s="74" t="s">
        <v>870</v>
      </c>
      <c r="B204" s="64">
        <v>2</v>
      </c>
      <c r="C204" s="69" t="s">
        <v>2770</v>
      </c>
      <c r="D204" s="69" t="s">
        <v>2771</v>
      </c>
      <c r="E204" s="69" t="s">
        <v>2772</v>
      </c>
      <c r="F204" s="69" t="s">
        <v>2773</v>
      </c>
      <c r="G204" s="69" t="s">
        <v>963</v>
      </c>
      <c r="H204" s="69" t="s">
        <v>2774</v>
      </c>
      <c r="I204" s="69" t="s">
        <v>2775</v>
      </c>
      <c r="J204" s="69" t="s">
        <v>2776</v>
      </c>
      <c r="K204" s="69" t="s">
        <v>2777</v>
      </c>
      <c r="L204" s="70" t="s">
        <v>2778</v>
      </c>
      <c r="M204" s="71" t="s">
        <v>1392</v>
      </c>
      <c r="N204" s="69" t="s">
        <v>2779</v>
      </c>
      <c r="O204" s="70" t="s">
        <v>1202</v>
      </c>
      <c r="P204" s="69" t="s">
        <v>2597</v>
      </c>
      <c r="Q204" s="69" t="s">
        <v>1685</v>
      </c>
      <c r="R204" s="72">
        <v>2</v>
      </c>
    </row>
    <row r="205" spans="1:18" x14ac:dyDescent="0.25">
      <c r="A205" s="74" t="s">
        <v>1114</v>
      </c>
      <c r="B205" s="64">
        <v>1</v>
      </c>
      <c r="C205" s="69" t="s">
        <v>2780</v>
      </c>
      <c r="D205" s="69" t="s">
        <v>2781</v>
      </c>
      <c r="E205" s="69" t="s">
        <v>2782</v>
      </c>
      <c r="F205" s="69" t="s">
        <v>2783</v>
      </c>
      <c r="G205" s="69" t="s">
        <v>2784</v>
      </c>
      <c r="H205" s="69" t="s">
        <v>2785</v>
      </c>
      <c r="I205" s="69" t="s">
        <v>2786</v>
      </c>
      <c r="J205" s="69" t="s">
        <v>2787</v>
      </c>
      <c r="K205" s="69" t="s">
        <v>2788</v>
      </c>
      <c r="L205" s="70" t="s">
        <v>884</v>
      </c>
      <c r="M205" s="71" t="s">
        <v>2789</v>
      </c>
      <c r="N205" s="69" t="s">
        <v>2041</v>
      </c>
      <c r="O205" s="70" t="s">
        <v>2237</v>
      </c>
      <c r="P205" s="69" t="s">
        <v>2790</v>
      </c>
      <c r="Q205" s="69" t="s">
        <v>1512</v>
      </c>
      <c r="R205" s="72">
        <v>1</v>
      </c>
    </row>
  </sheetData>
  <mergeCells count="3">
    <mergeCell ref="A1:R1"/>
    <mergeCell ref="A2:R2"/>
    <mergeCell ref="A3:R3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tabSelected="1" workbookViewId="0">
      <selection activeCell="I289" sqref="A1:I289"/>
    </sheetView>
  </sheetViews>
  <sheetFormatPr defaultRowHeight="15" x14ac:dyDescent="0.25"/>
  <cols>
    <col min="1" max="1" width="11.7109375" customWidth="1"/>
    <col min="4" max="4" width="10.7109375" customWidth="1"/>
    <col min="5" max="5" width="13.42578125" customWidth="1"/>
  </cols>
  <sheetData>
    <row r="1" spans="1:9" x14ac:dyDescent="0.25">
      <c r="A1" s="114" t="s">
        <v>8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2791</v>
      </c>
      <c r="G1" s="114" t="s">
        <v>403</v>
      </c>
      <c r="H1" s="114" t="s">
        <v>2792</v>
      </c>
      <c r="I1" s="114" t="s">
        <v>2990</v>
      </c>
    </row>
    <row r="2" spans="1:9" x14ac:dyDescent="0.25">
      <c r="A2" s="54">
        <v>1</v>
      </c>
      <c r="B2" s="54" t="s">
        <v>10</v>
      </c>
      <c r="C2" s="54">
        <v>2011</v>
      </c>
      <c r="D2" s="54" t="s">
        <v>2795</v>
      </c>
      <c r="E2" s="54" t="s">
        <v>2796</v>
      </c>
      <c r="F2" s="54">
        <v>48</v>
      </c>
      <c r="G2" s="54">
        <v>42</v>
      </c>
      <c r="H2" s="54">
        <v>65</v>
      </c>
      <c r="I2" s="54">
        <v>155</v>
      </c>
    </row>
    <row r="3" spans="1:9" x14ac:dyDescent="0.25">
      <c r="A3" s="54">
        <v>2</v>
      </c>
      <c r="B3" s="54" t="s">
        <v>10</v>
      </c>
      <c r="C3" s="54">
        <v>2011</v>
      </c>
      <c r="D3" s="54" t="s">
        <v>2793</v>
      </c>
      <c r="E3" s="54" t="s">
        <v>2794</v>
      </c>
      <c r="F3" s="54">
        <v>49</v>
      </c>
      <c r="G3" s="54">
        <v>51</v>
      </c>
      <c r="H3" s="54">
        <v>46</v>
      </c>
      <c r="I3" s="54">
        <v>146</v>
      </c>
    </row>
    <row r="4" spans="1:9" x14ac:dyDescent="0.25">
      <c r="A4" s="54">
        <v>3</v>
      </c>
      <c r="B4" s="54" t="s">
        <v>10</v>
      </c>
      <c r="C4" s="54">
        <v>2011</v>
      </c>
      <c r="D4" s="54" t="s">
        <v>2801</v>
      </c>
      <c r="E4" s="54" t="s">
        <v>2802</v>
      </c>
      <c r="F4" s="54">
        <v>35</v>
      </c>
      <c r="G4" s="54">
        <v>43</v>
      </c>
      <c r="H4" s="54">
        <v>47</v>
      </c>
      <c r="I4" s="54">
        <v>125</v>
      </c>
    </row>
    <row r="5" spans="1:9" x14ac:dyDescent="0.25">
      <c r="A5" s="54">
        <v>4</v>
      </c>
      <c r="B5" s="54" t="s">
        <v>10</v>
      </c>
      <c r="C5" s="54">
        <v>2011</v>
      </c>
      <c r="D5" s="54" t="s">
        <v>2797</v>
      </c>
      <c r="E5" s="54" t="s">
        <v>2798</v>
      </c>
      <c r="F5" s="54">
        <v>41</v>
      </c>
      <c r="G5" s="54">
        <v>29</v>
      </c>
      <c r="H5" s="54">
        <v>47</v>
      </c>
      <c r="I5" s="54">
        <v>117</v>
      </c>
    </row>
    <row r="6" spans="1:9" x14ac:dyDescent="0.25">
      <c r="A6" s="54">
        <v>5</v>
      </c>
      <c r="B6" s="54" t="s">
        <v>10</v>
      </c>
      <c r="C6" s="54">
        <v>2011</v>
      </c>
      <c r="D6" s="54" t="s">
        <v>2851</v>
      </c>
      <c r="E6" s="54" t="s">
        <v>2957</v>
      </c>
      <c r="F6" s="54">
        <v>0</v>
      </c>
      <c r="G6" s="54">
        <v>42</v>
      </c>
      <c r="H6" s="54">
        <v>52</v>
      </c>
      <c r="I6" s="54">
        <v>94</v>
      </c>
    </row>
    <row r="7" spans="1:9" x14ac:dyDescent="0.25">
      <c r="A7" s="54">
        <v>6</v>
      </c>
      <c r="B7" s="54" t="s">
        <v>10</v>
      </c>
      <c r="C7" s="54">
        <v>2011</v>
      </c>
      <c r="D7" s="54" t="s">
        <v>2805</v>
      </c>
      <c r="E7" s="54" t="s">
        <v>2806</v>
      </c>
      <c r="F7" s="54">
        <v>20</v>
      </c>
      <c r="G7" s="54">
        <v>27</v>
      </c>
      <c r="H7" s="54">
        <v>27</v>
      </c>
      <c r="I7" s="54">
        <v>74</v>
      </c>
    </row>
    <row r="8" spans="1:9" x14ac:dyDescent="0.25">
      <c r="A8" s="54">
        <v>7</v>
      </c>
      <c r="B8" s="54" t="s">
        <v>10</v>
      </c>
      <c r="C8" s="54">
        <v>2011</v>
      </c>
      <c r="D8" s="54" t="s">
        <v>2799</v>
      </c>
      <c r="E8" s="54" t="s">
        <v>2800</v>
      </c>
      <c r="F8" s="54">
        <v>34</v>
      </c>
      <c r="G8" s="54">
        <v>0</v>
      </c>
      <c r="H8" s="54">
        <v>0</v>
      </c>
      <c r="I8" s="54">
        <v>34</v>
      </c>
    </row>
    <row r="9" spans="1:9" x14ac:dyDescent="0.25">
      <c r="A9" s="54">
        <v>8</v>
      </c>
      <c r="B9" s="54" t="s">
        <v>10</v>
      </c>
      <c r="C9" s="54">
        <v>2011</v>
      </c>
      <c r="D9" s="54" t="s">
        <v>2807</v>
      </c>
      <c r="E9" s="54" t="s">
        <v>2808</v>
      </c>
      <c r="F9" s="54">
        <v>13</v>
      </c>
      <c r="G9" s="54">
        <v>0</v>
      </c>
      <c r="H9" s="54">
        <v>20</v>
      </c>
      <c r="I9" s="54">
        <v>33</v>
      </c>
    </row>
    <row r="10" spans="1:9" x14ac:dyDescent="0.25">
      <c r="A10" s="54">
        <v>9</v>
      </c>
      <c r="B10" s="54" t="s">
        <v>10</v>
      </c>
      <c r="C10" s="54">
        <v>2011</v>
      </c>
      <c r="D10" s="54" t="s">
        <v>2933</v>
      </c>
      <c r="E10" s="54" t="s">
        <v>2934</v>
      </c>
      <c r="F10" s="54">
        <v>0</v>
      </c>
      <c r="G10" s="54">
        <v>0</v>
      </c>
      <c r="H10" s="54">
        <v>32</v>
      </c>
      <c r="I10" s="54">
        <v>32</v>
      </c>
    </row>
    <row r="11" spans="1:9" x14ac:dyDescent="0.25">
      <c r="A11" s="54">
        <v>10</v>
      </c>
      <c r="B11" s="54" t="s">
        <v>10</v>
      </c>
      <c r="C11" s="54">
        <v>2011</v>
      </c>
      <c r="D11" s="54" t="s">
        <v>2836</v>
      </c>
      <c r="E11" s="54" t="s">
        <v>2956</v>
      </c>
      <c r="F11" s="54">
        <v>0</v>
      </c>
      <c r="G11" s="54">
        <v>24</v>
      </c>
      <c r="H11" s="54">
        <v>0</v>
      </c>
      <c r="I11" s="54">
        <v>24</v>
      </c>
    </row>
    <row r="12" spans="1:9" x14ac:dyDescent="0.25">
      <c r="A12" s="54">
        <v>11</v>
      </c>
      <c r="B12" s="54" t="s">
        <v>10</v>
      </c>
      <c r="C12" s="54">
        <v>2011</v>
      </c>
      <c r="D12" s="54" t="s">
        <v>2880</v>
      </c>
      <c r="E12" s="54" t="s">
        <v>2891</v>
      </c>
      <c r="F12" s="54">
        <v>0</v>
      </c>
      <c r="G12" s="54">
        <v>0</v>
      </c>
      <c r="H12" s="54">
        <v>23</v>
      </c>
      <c r="I12" s="54">
        <v>23</v>
      </c>
    </row>
    <row r="13" spans="1:9" x14ac:dyDescent="0.25">
      <c r="A13" s="54">
        <v>12</v>
      </c>
      <c r="B13" s="54" t="s">
        <v>10</v>
      </c>
      <c r="C13" s="54">
        <v>2011</v>
      </c>
      <c r="D13" s="54" t="s">
        <v>2803</v>
      </c>
      <c r="E13" s="54" t="s">
        <v>2804</v>
      </c>
      <c r="F13" s="54">
        <v>21</v>
      </c>
      <c r="G13" s="54">
        <v>0</v>
      </c>
      <c r="H13" s="54">
        <v>0</v>
      </c>
      <c r="I13" s="54">
        <v>21</v>
      </c>
    </row>
    <row r="14" spans="1:9" x14ac:dyDescent="0.25">
      <c r="A14" s="54">
        <v>13</v>
      </c>
      <c r="B14" s="54" t="s">
        <v>10</v>
      </c>
      <c r="C14" s="54">
        <v>2011</v>
      </c>
      <c r="D14" s="54" t="s">
        <v>2958</v>
      </c>
      <c r="E14" s="54" t="s">
        <v>2959</v>
      </c>
      <c r="F14" s="54">
        <v>0</v>
      </c>
      <c r="G14" s="54">
        <v>4</v>
      </c>
      <c r="H14" s="54">
        <v>4</v>
      </c>
      <c r="I14" s="54">
        <v>8</v>
      </c>
    </row>
    <row r="15" spans="1:9" x14ac:dyDescent="0.25">
      <c r="A15" s="54">
        <v>14</v>
      </c>
      <c r="B15" s="54" t="s">
        <v>10</v>
      </c>
      <c r="C15" s="54">
        <v>2011</v>
      </c>
      <c r="D15" s="54" t="s">
        <v>2875</v>
      </c>
      <c r="E15" s="54" t="s">
        <v>2983</v>
      </c>
      <c r="F15" s="54">
        <v>0</v>
      </c>
      <c r="G15" s="54">
        <v>0</v>
      </c>
      <c r="H15" s="54">
        <v>0</v>
      </c>
      <c r="I15" s="54">
        <v>0</v>
      </c>
    </row>
    <row r="16" spans="1:9" x14ac:dyDescent="0.25">
      <c r="A16" s="114" t="s">
        <v>8</v>
      </c>
      <c r="B16" s="114" t="s">
        <v>1</v>
      </c>
      <c r="C16" s="114" t="s">
        <v>2</v>
      </c>
      <c r="D16" s="114" t="s">
        <v>3</v>
      </c>
      <c r="E16" s="114" t="s">
        <v>4</v>
      </c>
      <c r="F16" s="114" t="s">
        <v>2791</v>
      </c>
      <c r="G16" s="114" t="s">
        <v>403</v>
      </c>
      <c r="H16" s="114" t="s">
        <v>2792</v>
      </c>
      <c r="I16" s="114" t="s">
        <v>2990</v>
      </c>
    </row>
    <row r="17" spans="1:9" x14ac:dyDescent="0.25">
      <c r="A17" s="54">
        <v>1</v>
      </c>
      <c r="B17" s="54" t="s">
        <v>5</v>
      </c>
      <c r="C17" s="54">
        <v>2011</v>
      </c>
      <c r="D17" s="54" t="s">
        <v>2811</v>
      </c>
      <c r="E17" s="54" t="s">
        <v>2812</v>
      </c>
      <c r="F17" s="54">
        <v>26</v>
      </c>
      <c r="G17" s="54">
        <v>0</v>
      </c>
      <c r="H17" s="54">
        <v>0</v>
      </c>
      <c r="I17" s="54">
        <v>26</v>
      </c>
    </row>
    <row r="18" spans="1:9" x14ac:dyDescent="0.25">
      <c r="A18" s="54">
        <v>2</v>
      </c>
      <c r="B18" s="54" t="s">
        <v>5</v>
      </c>
      <c r="C18" s="54">
        <v>2011</v>
      </c>
      <c r="D18" s="54" t="s">
        <v>2813</v>
      </c>
      <c r="E18" s="54" t="s">
        <v>2814</v>
      </c>
      <c r="F18" s="54">
        <v>14</v>
      </c>
      <c r="G18" s="54">
        <v>0</v>
      </c>
      <c r="H18" s="54">
        <v>0</v>
      </c>
      <c r="I18" s="54">
        <v>14</v>
      </c>
    </row>
    <row r="19" spans="1:9" x14ac:dyDescent="0.25">
      <c r="A19" s="54">
        <v>3</v>
      </c>
      <c r="B19" s="54" t="s">
        <v>5</v>
      </c>
      <c r="C19" s="54">
        <v>2011</v>
      </c>
      <c r="D19" s="54" t="s">
        <v>2815</v>
      </c>
      <c r="E19" s="54" t="s">
        <v>2816</v>
      </c>
      <c r="F19" s="54">
        <v>0</v>
      </c>
      <c r="G19" s="54">
        <v>0</v>
      </c>
      <c r="H19" s="54">
        <v>0</v>
      </c>
      <c r="I19" s="54">
        <v>0</v>
      </c>
    </row>
    <row r="20" spans="1:9" x14ac:dyDescent="0.25">
      <c r="A20" s="54">
        <v>4</v>
      </c>
      <c r="B20" s="54" t="s">
        <v>5</v>
      </c>
      <c r="C20" s="54">
        <v>2011</v>
      </c>
      <c r="D20" s="54" t="s">
        <v>2817</v>
      </c>
      <c r="E20" s="54" t="s">
        <v>2818</v>
      </c>
      <c r="F20" s="54">
        <v>0</v>
      </c>
      <c r="G20" s="54">
        <v>0</v>
      </c>
      <c r="H20" s="54">
        <v>0</v>
      </c>
      <c r="I20" s="54">
        <v>0</v>
      </c>
    </row>
    <row r="21" spans="1:9" x14ac:dyDescent="0.25">
      <c r="A21" s="114" t="s">
        <v>8</v>
      </c>
      <c r="B21" s="114" t="s">
        <v>1</v>
      </c>
      <c r="C21" s="114" t="s">
        <v>2</v>
      </c>
      <c r="D21" s="114" t="s">
        <v>3</v>
      </c>
      <c r="E21" s="114" t="s">
        <v>4</v>
      </c>
      <c r="F21" s="114" t="s">
        <v>2791</v>
      </c>
      <c r="G21" s="114" t="s">
        <v>403</v>
      </c>
      <c r="H21" s="114" t="s">
        <v>2792</v>
      </c>
      <c r="I21" s="114" t="s">
        <v>2990</v>
      </c>
    </row>
    <row r="22" spans="1:9" x14ac:dyDescent="0.25">
      <c r="A22" s="54">
        <v>1</v>
      </c>
      <c r="B22" s="54" t="s">
        <v>10</v>
      </c>
      <c r="C22" s="54">
        <v>2012</v>
      </c>
      <c r="D22" s="54" t="s">
        <v>2822</v>
      </c>
      <c r="E22" s="54" t="s">
        <v>2821</v>
      </c>
      <c r="F22" s="54">
        <v>31</v>
      </c>
      <c r="G22" s="54">
        <v>47</v>
      </c>
      <c r="H22" s="54">
        <v>52</v>
      </c>
      <c r="I22" s="54">
        <v>130</v>
      </c>
    </row>
    <row r="23" spans="1:9" x14ac:dyDescent="0.25">
      <c r="A23" s="54">
        <v>2</v>
      </c>
      <c r="B23" s="54" t="s">
        <v>10</v>
      </c>
      <c r="C23" s="54">
        <v>2012</v>
      </c>
      <c r="D23" s="54" t="s">
        <v>2819</v>
      </c>
      <c r="E23" s="54" t="s">
        <v>2821</v>
      </c>
      <c r="F23" s="54">
        <v>44</v>
      </c>
      <c r="G23" s="54">
        <v>44</v>
      </c>
      <c r="H23" s="54">
        <v>39</v>
      </c>
      <c r="I23" s="54">
        <v>127</v>
      </c>
    </row>
    <row r="24" spans="1:9" x14ac:dyDescent="0.25">
      <c r="A24" s="54">
        <v>3</v>
      </c>
      <c r="B24" s="54" t="s">
        <v>10</v>
      </c>
      <c r="C24" s="54">
        <v>2012</v>
      </c>
      <c r="D24" s="54" t="s">
        <v>2819</v>
      </c>
      <c r="E24" s="54" t="s">
        <v>2820</v>
      </c>
      <c r="F24" s="54">
        <v>53</v>
      </c>
      <c r="G24" s="54">
        <v>43</v>
      </c>
      <c r="H24" s="54">
        <v>0</v>
      </c>
      <c r="I24" s="54">
        <v>96</v>
      </c>
    </row>
    <row r="25" spans="1:9" x14ac:dyDescent="0.25">
      <c r="A25" s="54">
        <v>4</v>
      </c>
      <c r="B25" s="54" t="s">
        <v>10</v>
      </c>
      <c r="C25" s="54">
        <v>2012</v>
      </c>
      <c r="D25" s="54" t="s">
        <v>2826</v>
      </c>
      <c r="E25" s="54" t="s">
        <v>2827</v>
      </c>
      <c r="F25" s="54">
        <v>17</v>
      </c>
      <c r="G25" s="54">
        <v>24</v>
      </c>
      <c r="H25" s="54">
        <v>28</v>
      </c>
      <c r="I25" s="54">
        <v>69</v>
      </c>
    </row>
    <row r="26" spans="1:9" x14ac:dyDescent="0.25">
      <c r="A26" s="54">
        <v>5</v>
      </c>
      <c r="B26" s="54" t="s">
        <v>10</v>
      </c>
      <c r="C26" s="54">
        <v>2012</v>
      </c>
      <c r="D26" s="54" t="s">
        <v>2797</v>
      </c>
      <c r="E26" s="54" t="s">
        <v>2825</v>
      </c>
      <c r="F26" s="54">
        <v>21</v>
      </c>
      <c r="G26" s="54">
        <v>17</v>
      </c>
      <c r="H26" s="54">
        <v>26</v>
      </c>
      <c r="I26" s="54">
        <v>64</v>
      </c>
    </row>
    <row r="27" spans="1:9" x14ac:dyDescent="0.25">
      <c r="A27" s="54">
        <v>6</v>
      </c>
      <c r="B27" s="54" t="s">
        <v>10</v>
      </c>
      <c r="C27" s="54">
        <v>2012</v>
      </c>
      <c r="D27" s="54" t="s">
        <v>2823</v>
      </c>
      <c r="E27" s="54" t="s">
        <v>2824</v>
      </c>
      <c r="F27" s="54">
        <v>26</v>
      </c>
      <c r="G27" s="54">
        <v>0</v>
      </c>
      <c r="H27" s="54">
        <v>0</v>
      </c>
      <c r="I27" s="54">
        <v>26</v>
      </c>
    </row>
    <row r="28" spans="1:9" x14ac:dyDescent="0.25">
      <c r="A28" s="54">
        <v>7</v>
      </c>
      <c r="B28" s="54" t="s">
        <v>10</v>
      </c>
      <c r="C28" s="54">
        <v>2012</v>
      </c>
      <c r="D28" s="54" t="s">
        <v>2807</v>
      </c>
      <c r="E28" s="54" t="s">
        <v>2922</v>
      </c>
      <c r="F28" s="54">
        <v>0</v>
      </c>
      <c r="G28" s="54">
        <v>24</v>
      </c>
      <c r="H28" s="54">
        <v>0</v>
      </c>
      <c r="I28" s="54">
        <v>24</v>
      </c>
    </row>
    <row r="29" spans="1:9" x14ac:dyDescent="0.25">
      <c r="A29" s="54">
        <v>8</v>
      </c>
      <c r="B29" s="54" t="s">
        <v>10</v>
      </c>
      <c r="C29" s="54">
        <v>2012</v>
      </c>
      <c r="D29" s="54" t="s">
        <v>2828</v>
      </c>
      <c r="E29" s="54" t="s">
        <v>2829</v>
      </c>
      <c r="F29" s="54">
        <v>16</v>
      </c>
      <c r="G29" s="54">
        <v>6</v>
      </c>
      <c r="H29" s="54">
        <v>0</v>
      </c>
      <c r="I29" s="54">
        <v>22</v>
      </c>
    </row>
    <row r="30" spans="1:9" x14ac:dyDescent="0.25">
      <c r="A30" s="54">
        <v>9</v>
      </c>
      <c r="B30" s="54" t="s">
        <v>10</v>
      </c>
      <c r="C30" s="54">
        <v>2012</v>
      </c>
      <c r="D30" s="54" t="s">
        <v>2830</v>
      </c>
      <c r="E30" s="54" t="s">
        <v>2831</v>
      </c>
      <c r="F30" s="54">
        <v>13</v>
      </c>
      <c r="G30" s="54">
        <v>5</v>
      </c>
      <c r="H30" s="54">
        <v>0</v>
      </c>
      <c r="I30" s="54">
        <v>18</v>
      </c>
    </row>
    <row r="31" spans="1:9" x14ac:dyDescent="0.25">
      <c r="A31" s="54">
        <v>10</v>
      </c>
      <c r="B31" s="54" t="s">
        <v>10</v>
      </c>
      <c r="C31" s="54">
        <v>2012</v>
      </c>
      <c r="D31" s="54" t="s">
        <v>2832</v>
      </c>
      <c r="E31" s="54" t="s">
        <v>2833</v>
      </c>
      <c r="F31" s="54">
        <v>13</v>
      </c>
      <c r="G31" s="54">
        <v>0</v>
      </c>
      <c r="H31" s="54">
        <v>0</v>
      </c>
      <c r="I31" s="54">
        <v>13</v>
      </c>
    </row>
    <row r="32" spans="1:9" x14ac:dyDescent="0.25">
      <c r="A32" s="54">
        <v>11</v>
      </c>
      <c r="B32" s="54" t="s">
        <v>10</v>
      </c>
      <c r="C32" s="54">
        <v>2012</v>
      </c>
      <c r="D32" s="54" t="s">
        <v>2819</v>
      </c>
      <c r="E32" s="54" t="s">
        <v>2960</v>
      </c>
      <c r="F32" s="54">
        <v>0</v>
      </c>
      <c r="G32" s="54">
        <v>8</v>
      </c>
      <c r="H32" s="54">
        <v>0</v>
      </c>
      <c r="I32" s="54">
        <v>8</v>
      </c>
    </row>
    <row r="33" spans="1:9" x14ac:dyDescent="0.25">
      <c r="A33" s="54">
        <v>12</v>
      </c>
      <c r="B33" s="54" t="s">
        <v>10</v>
      </c>
      <c r="C33" s="54">
        <v>2012</v>
      </c>
      <c r="D33" s="54" t="s">
        <v>2836</v>
      </c>
      <c r="E33" s="54" t="s">
        <v>2837</v>
      </c>
      <c r="F33" s="54">
        <v>0</v>
      </c>
      <c r="G33" s="54">
        <v>0</v>
      </c>
      <c r="H33" s="54">
        <v>6</v>
      </c>
      <c r="I33" s="54">
        <v>6</v>
      </c>
    </row>
    <row r="34" spans="1:9" x14ac:dyDescent="0.25">
      <c r="A34" s="54">
        <v>13</v>
      </c>
      <c r="B34" s="54" t="s">
        <v>10</v>
      </c>
      <c r="C34" s="54">
        <v>2012</v>
      </c>
      <c r="D34" s="54" t="s">
        <v>2834</v>
      </c>
      <c r="E34" s="54" t="s">
        <v>2835</v>
      </c>
      <c r="F34" s="54">
        <v>0</v>
      </c>
      <c r="G34" s="54">
        <v>0</v>
      </c>
      <c r="H34" s="54">
        <v>0</v>
      </c>
      <c r="I34" s="54">
        <v>0</v>
      </c>
    </row>
    <row r="35" spans="1:9" x14ac:dyDescent="0.25">
      <c r="A35" s="54">
        <v>14</v>
      </c>
      <c r="B35" s="54" t="s">
        <v>10</v>
      </c>
      <c r="C35" s="54">
        <v>2012</v>
      </c>
      <c r="D35" s="54" t="s">
        <v>2838</v>
      </c>
      <c r="E35" s="54" t="s">
        <v>2839</v>
      </c>
      <c r="F35" s="54">
        <v>0</v>
      </c>
      <c r="G35" s="54">
        <v>0</v>
      </c>
      <c r="H35" s="54">
        <v>0</v>
      </c>
      <c r="I35" s="54">
        <v>0</v>
      </c>
    </row>
    <row r="36" spans="1:9" x14ac:dyDescent="0.25">
      <c r="A36" s="114" t="s">
        <v>8</v>
      </c>
      <c r="B36" s="114" t="s">
        <v>1</v>
      </c>
      <c r="C36" s="114" t="s">
        <v>2</v>
      </c>
      <c r="D36" s="114" t="s">
        <v>3</v>
      </c>
      <c r="E36" s="114" t="s">
        <v>4</v>
      </c>
      <c r="F36" s="114" t="s">
        <v>2791</v>
      </c>
      <c r="G36" s="114" t="s">
        <v>403</v>
      </c>
      <c r="H36" s="114" t="s">
        <v>2792</v>
      </c>
      <c r="I36" s="114" t="s">
        <v>2990</v>
      </c>
    </row>
    <row r="37" spans="1:9" x14ac:dyDescent="0.25">
      <c r="A37" s="54">
        <v>1</v>
      </c>
      <c r="B37" s="54" t="s">
        <v>5</v>
      </c>
      <c r="C37" s="54">
        <v>2012</v>
      </c>
      <c r="D37" s="54" t="s">
        <v>2840</v>
      </c>
      <c r="E37" s="54" t="s">
        <v>2841</v>
      </c>
      <c r="F37" s="54">
        <v>70</v>
      </c>
      <c r="G37" s="54">
        <v>70</v>
      </c>
      <c r="H37" s="54">
        <v>85</v>
      </c>
      <c r="I37" s="54">
        <v>225</v>
      </c>
    </row>
    <row r="38" spans="1:9" x14ac:dyDescent="0.25">
      <c r="A38" s="54">
        <v>2</v>
      </c>
      <c r="B38" s="54" t="s">
        <v>5</v>
      </c>
      <c r="C38" s="54">
        <v>2012</v>
      </c>
      <c r="D38" s="54" t="s">
        <v>2842</v>
      </c>
      <c r="E38" s="54" t="s">
        <v>2843</v>
      </c>
      <c r="F38" s="54">
        <v>38</v>
      </c>
      <c r="G38" s="54">
        <v>32</v>
      </c>
      <c r="H38" s="54">
        <v>44</v>
      </c>
      <c r="I38" s="54">
        <v>114</v>
      </c>
    </row>
    <row r="39" spans="1:9" x14ac:dyDescent="0.25">
      <c r="A39" s="54">
        <v>3</v>
      </c>
      <c r="B39" s="54" t="s">
        <v>5</v>
      </c>
      <c r="C39" s="54">
        <v>2012</v>
      </c>
      <c r="D39" s="54" t="s">
        <v>2844</v>
      </c>
      <c r="E39" s="54" t="s">
        <v>2845</v>
      </c>
      <c r="F39" s="54">
        <v>37</v>
      </c>
      <c r="G39" s="54">
        <v>32</v>
      </c>
      <c r="H39" s="54">
        <v>35</v>
      </c>
      <c r="I39" s="54">
        <v>104</v>
      </c>
    </row>
    <row r="40" spans="1:9" x14ac:dyDescent="0.25">
      <c r="A40" s="54">
        <v>4</v>
      </c>
      <c r="B40" s="54" t="s">
        <v>5</v>
      </c>
      <c r="C40" s="54">
        <v>2012</v>
      </c>
      <c r="D40" s="54" t="s">
        <v>2961</v>
      </c>
      <c r="E40" s="54" t="s">
        <v>2962</v>
      </c>
      <c r="F40" s="54">
        <v>0</v>
      </c>
      <c r="G40" s="54">
        <v>21</v>
      </c>
      <c r="H40" s="54">
        <v>27</v>
      </c>
      <c r="I40" s="54">
        <v>48</v>
      </c>
    </row>
    <row r="41" spans="1:9" x14ac:dyDescent="0.25">
      <c r="A41" s="54">
        <v>5</v>
      </c>
      <c r="B41" s="54" t="s">
        <v>5</v>
      </c>
      <c r="C41" s="54">
        <v>2012</v>
      </c>
      <c r="D41" s="54" t="s">
        <v>2846</v>
      </c>
      <c r="E41" s="54" t="s">
        <v>2963</v>
      </c>
      <c r="F41" s="54">
        <v>0</v>
      </c>
      <c r="G41" s="54">
        <v>16</v>
      </c>
      <c r="H41" s="54">
        <v>0</v>
      </c>
      <c r="I41" s="54">
        <v>16</v>
      </c>
    </row>
    <row r="42" spans="1:9" x14ac:dyDescent="0.25">
      <c r="A42" s="54">
        <v>6</v>
      </c>
      <c r="B42" s="54" t="s">
        <v>5</v>
      </c>
      <c r="C42" s="54">
        <v>2012</v>
      </c>
      <c r="D42" s="54" t="s">
        <v>2846</v>
      </c>
      <c r="E42" s="54" t="s">
        <v>2847</v>
      </c>
      <c r="F42" s="54">
        <v>9</v>
      </c>
      <c r="G42" s="54">
        <v>0</v>
      </c>
      <c r="H42" s="54">
        <v>0</v>
      </c>
      <c r="I42" s="54">
        <v>9</v>
      </c>
    </row>
    <row r="43" spans="1:9" x14ac:dyDescent="0.25">
      <c r="A43" s="114" t="s">
        <v>8</v>
      </c>
      <c r="B43" s="114" t="s">
        <v>1</v>
      </c>
      <c r="C43" s="114" t="s">
        <v>2</v>
      </c>
      <c r="D43" s="114" t="s">
        <v>3</v>
      </c>
      <c r="E43" s="114" t="s">
        <v>4</v>
      </c>
      <c r="F43" s="114" t="s">
        <v>2791</v>
      </c>
      <c r="G43" s="114" t="s">
        <v>403</v>
      </c>
      <c r="H43" s="114" t="s">
        <v>2792</v>
      </c>
      <c r="I43" s="114" t="s">
        <v>2990</v>
      </c>
    </row>
    <row r="44" spans="1:9" x14ac:dyDescent="0.25">
      <c r="A44" s="54">
        <v>1</v>
      </c>
      <c r="B44" s="54" t="s">
        <v>10</v>
      </c>
      <c r="C44" s="54">
        <v>2013</v>
      </c>
      <c r="D44" s="54" t="s">
        <v>2797</v>
      </c>
      <c r="E44" s="54" t="s">
        <v>2848</v>
      </c>
      <c r="F44" s="54">
        <v>76</v>
      </c>
      <c r="G44" s="54">
        <v>71</v>
      </c>
      <c r="H44" s="54">
        <v>92</v>
      </c>
      <c r="I44" s="54">
        <v>239</v>
      </c>
    </row>
    <row r="45" spans="1:9" x14ac:dyDescent="0.25">
      <c r="A45" s="54">
        <v>2</v>
      </c>
      <c r="B45" s="54" t="s">
        <v>10</v>
      </c>
      <c r="C45" s="54">
        <v>2013</v>
      </c>
      <c r="D45" s="54" t="s">
        <v>2836</v>
      </c>
      <c r="E45" s="54" t="s">
        <v>2849</v>
      </c>
      <c r="F45" s="54">
        <v>56</v>
      </c>
      <c r="G45" s="54">
        <v>48</v>
      </c>
      <c r="H45" s="54">
        <v>67</v>
      </c>
      <c r="I45" s="54">
        <v>171</v>
      </c>
    </row>
    <row r="46" spans="1:9" x14ac:dyDescent="0.25">
      <c r="A46" s="54">
        <v>3</v>
      </c>
      <c r="B46" s="54" t="s">
        <v>10</v>
      </c>
      <c r="C46" s="54">
        <v>2013</v>
      </c>
      <c r="D46" s="54" t="s">
        <v>2807</v>
      </c>
      <c r="E46" s="54" t="s">
        <v>2850</v>
      </c>
      <c r="F46" s="54">
        <v>53</v>
      </c>
      <c r="G46" s="54">
        <v>62</v>
      </c>
      <c r="H46" s="54">
        <v>49</v>
      </c>
      <c r="I46" s="54">
        <v>164</v>
      </c>
    </row>
    <row r="47" spans="1:9" x14ac:dyDescent="0.25">
      <c r="A47" s="54">
        <v>4</v>
      </c>
      <c r="B47" s="54" t="s">
        <v>10</v>
      </c>
      <c r="C47" s="54">
        <v>2013</v>
      </c>
      <c r="D47" s="54" t="s">
        <v>2851</v>
      </c>
      <c r="E47" s="54" t="s">
        <v>2852</v>
      </c>
      <c r="F47" s="54">
        <v>39</v>
      </c>
      <c r="G47" s="54">
        <v>32</v>
      </c>
      <c r="H47" s="54">
        <v>34</v>
      </c>
      <c r="I47" s="54">
        <v>105</v>
      </c>
    </row>
    <row r="48" spans="1:9" x14ac:dyDescent="0.25">
      <c r="A48" s="54">
        <v>5</v>
      </c>
      <c r="B48" s="54" t="s">
        <v>10</v>
      </c>
      <c r="C48" s="54">
        <v>2013</v>
      </c>
      <c r="D48" s="54" t="s">
        <v>2853</v>
      </c>
      <c r="E48" s="54" t="s">
        <v>2854</v>
      </c>
      <c r="F48" s="54">
        <v>14</v>
      </c>
      <c r="G48" s="54">
        <v>8</v>
      </c>
      <c r="H48" s="54">
        <v>0</v>
      </c>
      <c r="I48" s="54">
        <v>22</v>
      </c>
    </row>
    <row r="49" spans="1:9" x14ac:dyDescent="0.25">
      <c r="A49" s="54">
        <v>6</v>
      </c>
      <c r="B49" s="54" t="s">
        <v>10</v>
      </c>
      <c r="C49" s="54">
        <v>2013</v>
      </c>
      <c r="D49" s="54" t="s">
        <v>2855</v>
      </c>
      <c r="E49" s="54" t="s">
        <v>2856</v>
      </c>
      <c r="F49" s="54">
        <v>8</v>
      </c>
      <c r="G49" s="54">
        <v>0</v>
      </c>
      <c r="H49" s="54">
        <v>5</v>
      </c>
      <c r="I49" s="54">
        <v>13</v>
      </c>
    </row>
    <row r="50" spans="1:9" x14ac:dyDescent="0.25">
      <c r="A50" s="54">
        <v>7</v>
      </c>
      <c r="B50" s="54" t="s">
        <v>10</v>
      </c>
      <c r="C50" s="54">
        <v>2013</v>
      </c>
      <c r="D50" s="54" t="s">
        <v>2823</v>
      </c>
      <c r="E50" s="54" t="s">
        <v>2902</v>
      </c>
      <c r="F50" s="54">
        <v>0</v>
      </c>
      <c r="G50" s="54">
        <v>0</v>
      </c>
      <c r="H50" s="54">
        <v>2</v>
      </c>
      <c r="I50" s="54">
        <v>2</v>
      </c>
    </row>
    <row r="51" spans="1:9" x14ac:dyDescent="0.25">
      <c r="A51" s="54">
        <v>8</v>
      </c>
      <c r="B51" s="54" t="s">
        <v>10</v>
      </c>
      <c r="C51" s="54">
        <v>2013</v>
      </c>
      <c r="D51" s="54" t="s">
        <v>2964</v>
      </c>
      <c r="E51" s="54" t="s">
        <v>2965</v>
      </c>
      <c r="F51" s="54">
        <v>0</v>
      </c>
      <c r="G51" s="54">
        <v>1</v>
      </c>
      <c r="H51" s="54">
        <v>0</v>
      </c>
      <c r="I51" s="54">
        <v>1</v>
      </c>
    </row>
    <row r="52" spans="1:9" x14ac:dyDescent="0.25">
      <c r="A52" s="54">
        <v>9</v>
      </c>
      <c r="B52" s="54" t="s">
        <v>10</v>
      </c>
      <c r="C52" s="54">
        <v>2013</v>
      </c>
      <c r="D52" s="54" t="s">
        <v>2897</v>
      </c>
      <c r="E52" s="54" t="s">
        <v>2956</v>
      </c>
      <c r="F52" s="54">
        <v>0</v>
      </c>
      <c r="G52" s="54">
        <v>0</v>
      </c>
      <c r="H52" s="54">
        <v>0</v>
      </c>
      <c r="I52" s="54">
        <v>0</v>
      </c>
    </row>
    <row r="53" spans="1:9" x14ac:dyDescent="0.25">
      <c r="A53" s="114" t="s">
        <v>8</v>
      </c>
      <c r="B53" s="114" t="s">
        <v>1</v>
      </c>
      <c r="C53" s="114" t="s">
        <v>2</v>
      </c>
      <c r="D53" s="114" t="s">
        <v>3</v>
      </c>
      <c r="E53" s="114" t="s">
        <v>4</v>
      </c>
      <c r="F53" s="114" t="s">
        <v>2791</v>
      </c>
      <c r="G53" s="114" t="s">
        <v>403</v>
      </c>
      <c r="H53" s="114" t="s">
        <v>2792</v>
      </c>
      <c r="I53" s="114" t="s">
        <v>2990</v>
      </c>
    </row>
    <row r="54" spans="1:9" x14ac:dyDescent="0.25">
      <c r="A54" s="54">
        <v>1</v>
      </c>
      <c r="B54" s="54" t="s">
        <v>5</v>
      </c>
      <c r="C54" s="54">
        <v>2013</v>
      </c>
      <c r="D54" s="54" t="s">
        <v>2857</v>
      </c>
      <c r="E54" s="54" t="s">
        <v>2858</v>
      </c>
      <c r="F54" s="54">
        <v>81</v>
      </c>
      <c r="G54" s="54">
        <v>75</v>
      </c>
      <c r="H54" s="54">
        <v>81</v>
      </c>
      <c r="I54" s="54">
        <v>237</v>
      </c>
    </row>
    <row r="55" spans="1:9" x14ac:dyDescent="0.25">
      <c r="A55" s="54">
        <v>2</v>
      </c>
      <c r="B55" s="54" t="s">
        <v>5</v>
      </c>
      <c r="C55" s="54">
        <v>2013</v>
      </c>
      <c r="D55" s="54" t="s">
        <v>2859</v>
      </c>
      <c r="E55" s="54" t="s">
        <v>2860</v>
      </c>
      <c r="F55" s="54">
        <v>56</v>
      </c>
      <c r="G55" s="54">
        <v>61</v>
      </c>
      <c r="H55" s="54">
        <v>74</v>
      </c>
      <c r="I55" s="54">
        <v>191</v>
      </c>
    </row>
    <row r="56" spans="1:9" x14ac:dyDescent="0.25">
      <c r="A56" s="54">
        <v>3</v>
      </c>
      <c r="B56" s="54" t="s">
        <v>5</v>
      </c>
      <c r="C56" s="54">
        <v>2013</v>
      </c>
      <c r="D56" s="54" t="s">
        <v>2862</v>
      </c>
      <c r="E56" s="54" t="s">
        <v>2863</v>
      </c>
      <c r="F56" s="54">
        <v>46</v>
      </c>
      <c r="G56" s="54">
        <v>55</v>
      </c>
      <c r="H56" s="54">
        <v>37</v>
      </c>
      <c r="I56" s="54">
        <v>138</v>
      </c>
    </row>
    <row r="57" spans="1:9" x14ac:dyDescent="0.25">
      <c r="A57" s="54">
        <v>4</v>
      </c>
      <c r="B57" s="54" t="s">
        <v>5</v>
      </c>
      <c r="C57" s="54">
        <v>2013</v>
      </c>
      <c r="D57" s="54" t="s">
        <v>2966</v>
      </c>
      <c r="E57" s="54" t="s">
        <v>2967</v>
      </c>
      <c r="F57" s="54">
        <v>0</v>
      </c>
      <c r="G57" s="54">
        <v>36</v>
      </c>
      <c r="H57" s="54">
        <v>59</v>
      </c>
      <c r="I57" s="54">
        <v>95</v>
      </c>
    </row>
    <row r="58" spans="1:9" x14ac:dyDescent="0.25">
      <c r="A58" s="54">
        <v>5</v>
      </c>
      <c r="B58" s="54" t="s">
        <v>5</v>
      </c>
      <c r="C58" s="54">
        <v>2013</v>
      </c>
      <c r="D58" s="54" t="s">
        <v>2968</v>
      </c>
      <c r="E58" s="54" t="s">
        <v>2969</v>
      </c>
      <c r="F58" s="54">
        <v>0</v>
      </c>
      <c r="G58" s="54">
        <v>37</v>
      </c>
      <c r="H58" s="54">
        <v>48</v>
      </c>
      <c r="I58" s="54">
        <v>85</v>
      </c>
    </row>
    <row r="59" spans="1:9" x14ac:dyDescent="0.25">
      <c r="A59" s="54">
        <v>6</v>
      </c>
      <c r="B59" s="54" t="s">
        <v>5</v>
      </c>
      <c r="C59" s="54">
        <v>2013</v>
      </c>
      <c r="D59" s="54" t="s">
        <v>2864</v>
      </c>
      <c r="E59" s="54" t="s">
        <v>2865</v>
      </c>
      <c r="F59" s="54">
        <v>22</v>
      </c>
      <c r="G59" s="54">
        <v>0</v>
      </c>
      <c r="H59" s="54">
        <v>0</v>
      </c>
      <c r="I59" s="54">
        <v>22</v>
      </c>
    </row>
    <row r="60" spans="1:9" x14ac:dyDescent="0.25">
      <c r="A60" s="54">
        <v>7</v>
      </c>
      <c r="B60" s="54" t="s">
        <v>5</v>
      </c>
      <c r="C60" s="54">
        <v>2013</v>
      </c>
      <c r="D60" s="54" t="s">
        <v>2970</v>
      </c>
      <c r="E60" s="54" t="s">
        <v>2901</v>
      </c>
      <c r="F60" s="54">
        <v>0</v>
      </c>
      <c r="G60" s="54">
        <v>16</v>
      </c>
      <c r="H60" s="54">
        <v>0</v>
      </c>
      <c r="I60" s="54">
        <v>16</v>
      </c>
    </row>
    <row r="61" spans="1:9" x14ac:dyDescent="0.25">
      <c r="A61" s="54">
        <v>8</v>
      </c>
      <c r="B61" s="54" t="s">
        <v>5</v>
      </c>
      <c r="C61" s="54">
        <v>2013</v>
      </c>
      <c r="D61" s="54" t="s">
        <v>2866</v>
      </c>
      <c r="E61" s="54" t="s">
        <v>2867</v>
      </c>
      <c r="F61" s="54">
        <v>0</v>
      </c>
      <c r="G61" s="54">
        <v>0</v>
      </c>
      <c r="H61" s="54">
        <v>0</v>
      </c>
      <c r="I61" s="54">
        <v>0</v>
      </c>
    </row>
    <row r="62" spans="1:9" x14ac:dyDescent="0.25">
      <c r="A62" s="114" t="s">
        <v>8</v>
      </c>
      <c r="B62" s="114" t="s">
        <v>1</v>
      </c>
      <c r="C62" s="114" t="s">
        <v>2</v>
      </c>
      <c r="D62" s="114" t="s">
        <v>3</v>
      </c>
      <c r="E62" s="114" t="s">
        <v>4</v>
      </c>
      <c r="F62" s="114" t="s">
        <v>2791</v>
      </c>
      <c r="G62" s="114" t="s">
        <v>403</v>
      </c>
      <c r="H62" s="114" t="s">
        <v>2792</v>
      </c>
      <c r="I62" s="114" t="s">
        <v>2990</v>
      </c>
    </row>
    <row r="63" spans="1:9" x14ac:dyDescent="0.25">
      <c r="A63" s="54">
        <v>1</v>
      </c>
      <c r="B63" s="54" t="s">
        <v>10</v>
      </c>
      <c r="C63" s="54">
        <v>2014</v>
      </c>
      <c r="D63" s="54" t="s">
        <v>2868</v>
      </c>
      <c r="E63" s="54" t="s">
        <v>2869</v>
      </c>
      <c r="F63" s="54">
        <v>49</v>
      </c>
      <c r="G63" s="54">
        <v>60</v>
      </c>
      <c r="H63" s="54">
        <v>61</v>
      </c>
      <c r="I63" s="54">
        <v>170</v>
      </c>
    </row>
    <row r="64" spans="1:9" x14ac:dyDescent="0.25">
      <c r="A64" s="54">
        <v>2</v>
      </c>
      <c r="B64" s="54" t="s">
        <v>10</v>
      </c>
      <c r="C64" s="54">
        <v>2014</v>
      </c>
      <c r="D64" s="54" t="s">
        <v>2828</v>
      </c>
      <c r="E64" s="54" t="s">
        <v>2870</v>
      </c>
      <c r="F64" s="54">
        <v>44</v>
      </c>
      <c r="G64" s="54">
        <v>29</v>
      </c>
      <c r="H64" s="54">
        <v>61</v>
      </c>
      <c r="I64" s="54">
        <v>134</v>
      </c>
    </row>
    <row r="65" spans="1:9" x14ac:dyDescent="0.25">
      <c r="A65" s="54">
        <v>3</v>
      </c>
      <c r="B65" s="54" t="s">
        <v>10</v>
      </c>
      <c r="C65" s="54">
        <v>2014</v>
      </c>
      <c r="D65" s="54" t="s">
        <v>2871</v>
      </c>
      <c r="E65" s="54" t="s">
        <v>2806</v>
      </c>
      <c r="F65" s="54">
        <v>36</v>
      </c>
      <c r="G65" s="54">
        <v>37</v>
      </c>
      <c r="H65" s="54">
        <v>29</v>
      </c>
      <c r="I65" s="54">
        <v>102</v>
      </c>
    </row>
    <row r="66" spans="1:9" x14ac:dyDescent="0.25">
      <c r="A66" s="54">
        <v>4</v>
      </c>
      <c r="B66" s="54" t="s">
        <v>10</v>
      </c>
      <c r="C66" s="54">
        <v>2014</v>
      </c>
      <c r="D66" s="54" t="s">
        <v>2872</v>
      </c>
      <c r="E66" s="54" t="s">
        <v>2873</v>
      </c>
      <c r="F66" s="54">
        <v>34</v>
      </c>
      <c r="G66" s="54">
        <v>0</v>
      </c>
      <c r="H66" s="54">
        <v>41</v>
      </c>
      <c r="I66" s="54">
        <v>75</v>
      </c>
    </row>
    <row r="67" spans="1:9" x14ac:dyDescent="0.25">
      <c r="A67" s="54">
        <v>5</v>
      </c>
      <c r="B67" s="54" t="s">
        <v>10</v>
      </c>
      <c r="C67" s="54">
        <v>2014</v>
      </c>
      <c r="D67" s="54" t="s">
        <v>2797</v>
      </c>
      <c r="E67" s="54" t="s">
        <v>2874</v>
      </c>
      <c r="F67" s="54">
        <v>32</v>
      </c>
      <c r="G67" s="54">
        <v>17</v>
      </c>
      <c r="H67" s="54">
        <v>20</v>
      </c>
      <c r="I67" s="54">
        <v>69</v>
      </c>
    </row>
    <row r="68" spans="1:9" x14ac:dyDescent="0.25">
      <c r="A68" s="54">
        <v>6</v>
      </c>
      <c r="B68" s="54" t="s">
        <v>10</v>
      </c>
      <c r="C68" s="54">
        <v>2014</v>
      </c>
      <c r="D68" s="54" t="s">
        <v>2875</v>
      </c>
      <c r="E68" s="54" t="s">
        <v>2876</v>
      </c>
      <c r="F68" s="54">
        <v>23</v>
      </c>
      <c r="G68" s="54">
        <v>18</v>
      </c>
      <c r="H68" s="54">
        <v>16</v>
      </c>
      <c r="I68" s="54">
        <v>57</v>
      </c>
    </row>
    <row r="69" spans="1:9" x14ac:dyDescent="0.25">
      <c r="A69" s="54">
        <v>7</v>
      </c>
      <c r="B69" s="54" t="s">
        <v>10</v>
      </c>
      <c r="C69" s="54">
        <v>2014</v>
      </c>
      <c r="D69" s="54" t="s">
        <v>2877</v>
      </c>
      <c r="E69" s="54" t="s">
        <v>2878</v>
      </c>
      <c r="F69" s="54">
        <v>5</v>
      </c>
      <c r="G69" s="54">
        <v>0</v>
      </c>
      <c r="H69" s="54">
        <v>0</v>
      </c>
      <c r="I69" s="54">
        <v>5</v>
      </c>
    </row>
    <row r="70" spans="1:9" x14ac:dyDescent="0.25">
      <c r="A70" s="54">
        <v>8</v>
      </c>
      <c r="B70" s="54" t="s">
        <v>10</v>
      </c>
      <c r="C70" s="54">
        <v>2014</v>
      </c>
      <c r="D70" s="54" t="s">
        <v>2880</v>
      </c>
      <c r="E70" s="54" t="s">
        <v>2881</v>
      </c>
      <c r="F70" s="54">
        <v>1</v>
      </c>
      <c r="G70" s="54">
        <v>0</v>
      </c>
      <c r="H70" s="54">
        <v>3</v>
      </c>
      <c r="I70" s="54">
        <v>4</v>
      </c>
    </row>
    <row r="71" spans="1:9" x14ac:dyDescent="0.25">
      <c r="A71" s="54">
        <v>9</v>
      </c>
      <c r="B71" s="54" t="s">
        <v>10</v>
      </c>
      <c r="C71" s="54">
        <v>2014</v>
      </c>
      <c r="D71" s="54" t="s">
        <v>2836</v>
      </c>
      <c r="E71" s="54" t="s">
        <v>2879</v>
      </c>
      <c r="F71" s="54">
        <v>2</v>
      </c>
      <c r="G71" s="54">
        <v>0</v>
      </c>
      <c r="H71" s="54">
        <v>0</v>
      </c>
      <c r="I71" s="54">
        <v>2</v>
      </c>
    </row>
    <row r="72" spans="1:9" x14ac:dyDescent="0.25">
      <c r="A72" s="54">
        <v>10</v>
      </c>
      <c r="B72" s="54" t="s">
        <v>10</v>
      </c>
      <c r="C72" s="54">
        <v>2014</v>
      </c>
      <c r="D72" s="54" t="s">
        <v>2807</v>
      </c>
      <c r="E72" s="54" t="s">
        <v>2882</v>
      </c>
      <c r="F72" s="54">
        <v>0</v>
      </c>
      <c r="G72" s="54">
        <v>0</v>
      </c>
      <c r="H72" s="54">
        <v>0</v>
      </c>
      <c r="I72" s="54">
        <v>0</v>
      </c>
    </row>
    <row r="73" spans="1:9" x14ac:dyDescent="0.25">
      <c r="A73" s="114" t="s">
        <v>8</v>
      </c>
      <c r="B73" s="114" t="s">
        <v>1</v>
      </c>
      <c r="C73" s="114" t="s">
        <v>2</v>
      </c>
      <c r="D73" s="114" t="s">
        <v>3</v>
      </c>
      <c r="E73" s="114" t="s">
        <v>4</v>
      </c>
      <c r="F73" s="114" t="s">
        <v>2791</v>
      </c>
      <c r="G73" s="114" t="s">
        <v>403</v>
      </c>
      <c r="H73" s="114" t="s">
        <v>2792</v>
      </c>
      <c r="I73" s="114" t="s">
        <v>2990</v>
      </c>
    </row>
    <row r="74" spans="1:9" x14ac:dyDescent="0.25">
      <c r="A74" s="54">
        <v>1</v>
      </c>
      <c r="B74" s="54" t="s">
        <v>5</v>
      </c>
      <c r="C74" s="54">
        <v>2014</v>
      </c>
      <c r="D74" s="54" t="s">
        <v>2883</v>
      </c>
      <c r="E74" s="54" t="s">
        <v>2884</v>
      </c>
      <c r="F74" s="54">
        <v>47</v>
      </c>
      <c r="G74" s="54">
        <v>39</v>
      </c>
      <c r="H74" s="54">
        <v>46</v>
      </c>
      <c r="I74" s="54">
        <v>132</v>
      </c>
    </row>
    <row r="75" spans="1:9" x14ac:dyDescent="0.25">
      <c r="A75" s="54">
        <v>2</v>
      </c>
      <c r="B75" s="54" t="s">
        <v>5</v>
      </c>
      <c r="C75" s="54">
        <v>2014</v>
      </c>
      <c r="D75" s="54" t="s">
        <v>2885</v>
      </c>
      <c r="E75" s="54" t="s">
        <v>2886</v>
      </c>
      <c r="F75" s="54">
        <v>34</v>
      </c>
      <c r="G75" s="54">
        <v>19</v>
      </c>
      <c r="H75" s="54">
        <v>53</v>
      </c>
      <c r="I75" s="54">
        <v>106</v>
      </c>
    </row>
    <row r="76" spans="1:9" x14ac:dyDescent="0.25">
      <c r="A76" s="54">
        <v>3</v>
      </c>
      <c r="B76" s="54" t="s">
        <v>5</v>
      </c>
      <c r="C76" s="54">
        <v>2014</v>
      </c>
      <c r="D76" s="54" t="s">
        <v>2817</v>
      </c>
      <c r="E76" s="54" t="s">
        <v>2888</v>
      </c>
      <c r="F76" s="54">
        <v>25</v>
      </c>
      <c r="G76" s="54">
        <v>32</v>
      </c>
      <c r="H76" s="54">
        <v>47</v>
      </c>
      <c r="I76" s="54">
        <v>104</v>
      </c>
    </row>
    <row r="77" spans="1:9" x14ac:dyDescent="0.25">
      <c r="A77" s="54">
        <v>4</v>
      </c>
      <c r="B77" s="54" t="s">
        <v>5</v>
      </c>
      <c r="C77" s="54">
        <v>2014</v>
      </c>
      <c r="D77" s="54" t="s">
        <v>2887</v>
      </c>
      <c r="E77" s="54" t="s">
        <v>2879</v>
      </c>
      <c r="F77" s="54">
        <v>29</v>
      </c>
      <c r="G77" s="54">
        <v>23</v>
      </c>
      <c r="H77" s="54">
        <v>26</v>
      </c>
      <c r="I77" s="54">
        <v>78</v>
      </c>
    </row>
    <row r="78" spans="1:9" x14ac:dyDescent="0.25">
      <c r="A78" s="54">
        <v>5</v>
      </c>
      <c r="B78" s="54" t="s">
        <v>5</v>
      </c>
      <c r="C78" s="54">
        <v>2014</v>
      </c>
      <c r="D78" s="54" t="s">
        <v>2889</v>
      </c>
      <c r="E78" s="54" t="s">
        <v>2890</v>
      </c>
      <c r="F78" s="54">
        <v>8</v>
      </c>
      <c r="G78" s="54">
        <v>17</v>
      </c>
      <c r="H78" s="54">
        <v>19</v>
      </c>
      <c r="I78" s="54">
        <v>44</v>
      </c>
    </row>
    <row r="79" spans="1:9" x14ac:dyDescent="0.25">
      <c r="A79" s="54">
        <v>6</v>
      </c>
      <c r="B79" s="54" t="s">
        <v>5</v>
      </c>
      <c r="C79" s="54">
        <v>2014</v>
      </c>
      <c r="D79" s="54" t="s">
        <v>2883</v>
      </c>
      <c r="E79" s="54" t="s">
        <v>2825</v>
      </c>
      <c r="F79" s="54">
        <v>0</v>
      </c>
      <c r="G79" s="54">
        <v>0</v>
      </c>
      <c r="H79" s="54">
        <v>5</v>
      </c>
      <c r="I79" s="54">
        <v>5</v>
      </c>
    </row>
    <row r="80" spans="1:9" x14ac:dyDescent="0.25">
      <c r="A80" s="54">
        <v>7</v>
      </c>
      <c r="B80" s="54" t="s">
        <v>5</v>
      </c>
      <c r="C80" s="54">
        <v>2014</v>
      </c>
      <c r="D80" s="54" t="s">
        <v>2844</v>
      </c>
      <c r="E80" s="54" t="s">
        <v>2891</v>
      </c>
      <c r="F80" s="54">
        <v>0</v>
      </c>
      <c r="G80" s="54">
        <v>0</v>
      </c>
      <c r="H80" s="54">
        <v>0</v>
      </c>
      <c r="I80" s="54">
        <v>0</v>
      </c>
    </row>
    <row r="81" spans="1:9" x14ac:dyDescent="0.25">
      <c r="A81" s="54">
        <v>8</v>
      </c>
      <c r="B81" s="54" t="s">
        <v>5</v>
      </c>
      <c r="C81" s="54">
        <v>2014</v>
      </c>
      <c r="D81" s="54" t="s">
        <v>2892</v>
      </c>
      <c r="E81" s="54" t="s">
        <v>2893</v>
      </c>
      <c r="F81" s="54">
        <v>0</v>
      </c>
      <c r="G81" s="54">
        <v>0</v>
      </c>
      <c r="H81" s="54">
        <v>0</v>
      </c>
      <c r="I81" s="54">
        <v>0</v>
      </c>
    </row>
    <row r="82" spans="1:9" x14ac:dyDescent="0.25">
      <c r="A82" s="114" t="s">
        <v>8</v>
      </c>
      <c r="B82" s="114" t="s">
        <v>1</v>
      </c>
      <c r="C82" s="114" t="s">
        <v>2</v>
      </c>
      <c r="D82" s="114" t="s">
        <v>3</v>
      </c>
      <c r="E82" s="114" t="s">
        <v>4</v>
      </c>
      <c r="F82" s="114" t="s">
        <v>2791</v>
      </c>
      <c r="G82" s="114" t="s">
        <v>403</v>
      </c>
      <c r="H82" s="114" t="s">
        <v>2792</v>
      </c>
      <c r="I82" s="114" t="s">
        <v>2990</v>
      </c>
    </row>
    <row r="83" spans="1:9" x14ac:dyDescent="0.25">
      <c r="A83" s="54">
        <v>1</v>
      </c>
      <c r="B83" s="54" t="s">
        <v>10</v>
      </c>
      <c r="C83" s="54">
        <v>2015</v>
      </c>
      <c r="D83" s="54" t="s">
        <v>2880</v>
      </c>
      <c r="E83" s="54" t="s">
        <v>2894</v>
      </c>
      <c r="F83" s="54">
        <v>25</v>
      </c>
      <c r="G83" s="54">
        <v>13</v>
      </c>
      <c r="H83" s="54">
        <v>17</v>
      </c>
      <c r="I83" s="54">
        <v>55</v>
      </c>
    </row>
    <row r="84" spans="1:9" x14ac:dyDescent="0.25">
      <c r="A84" s="54">
        <v>2</v>
      </c>
      <c r="B84" s="54" t="s">
        <v>10</v>
      </c>
      <c r="C84" s="54">
        <v>2015</v>
      </c>
      <c r="D84" s="54" t="s">
        <v>2896</v>
      </c>
      <c r="E84" s="54" t="s">
        <v>2879</v>
      </c>
      <c r="F84" s="54">
        <v>7</v>
      </c>
      <c r="G84" s="54">
        <v>11</v>
      </c>
      <c r="H84" s="54">
        <v>16</v>
      </c>
      <c r="I84" s="54">
        <v>34</v>
      </c>
    </row>
    <row r="85" spans="1:9" x14ac:dyDescent="0.25">
      <c r="A85" s="54">
        <v>3</v>
      </c>
      <c r="B85" s="54" t="s">
        <v>10</v>
      </c>
      <c r="C85" s="54">
        <v>2015</v>
      </c>
      <c r="D85" s="54" t="s">
        <v>2828</v>
      </c>
      <c r="E85" s="54" t="s">
        <v>2895</v>
      </c>
      <c r="F85" s="54">
        <v>7</v>
      </c>
      <c r="G85" s="54">
        <v>0</v>
      </c>
      <c r="H85" s="54">
        <v>14</v>
      </c>
      <c r="I85" s="54">
        <v>21</v>
      </c>
    </row>
    <row r="86" spans="1:9" x14ac:dyDescent="0.25">
      <c r="A86" s="54">
        <v>4</v>
      </c>
      <c r="B86" s="54" t="s">
        <v>10</v>
      </c>
      <c r="C86" s="54">
        <v>2015</v>
      </c>
      <c r="D86" s="54" t="s">
        <v>2971</v>
      </c>
      <c r="E86" s="54" t="s">
        <v>2963</v>
      </c>
      <c r="F86" s="54">
        <v>0</v>
      </c>
      <c r="G86" s="54">
        <v>7</v>
      </c>
      <c r="H86" s="54">
        <v>12</v>
      </c>
      <c r="I86" s="54">
        <v>19</v>
      </c>
    </row>
    <row r="87" spans="1:9" x14ac:dyDescent="0.25">
      <c r="A87" s="54">
        <v>5</v>
      </c>
      <c r="B87" s="54" t="s">
        <v>10</v>
      </c>
      <c r="C87" s="54">
        <v>2016</v>
      </c>
      <c r="D87" s="54" t="s">
        <v>2900</v>
      </c>
      <c r="E87" s="54" t="s">
        <v>2863</v>
      </c>
      <c r="F87" s="54">
        <v>0</v>
      </c>
      <c r="G87" s="54">
        <v>0</v>
      </c>
      <c r="H87" s="54">
        <v>1</v>
      </c>
      <c r="I87" s="54">
        <v>1</v>
      </c>
    </row>
    <row r="88" spans="1:9" x14ac:dyDescent="0.25">
      <c r="A88" s="54">
        <v>6</v>
      </c>
      <c r="B88" s="54" t="s">
        <v>10</v>
      </c>
      <c r="C88" s="54">
        <v>2015</v>
      </c>
      <c r="D88" s="54" t="s">
        <v>2897</v>
      </c>
      <c r="E88" s="54" t="s">
        <v>2839</v>
      </c>
      <c r="F88" s="54">
        <v>0</v>
      </c>
      <c r="G88" s="54">
        <v>0</v>
      </c>
      <c r="H88" s="54">
        <v>0</v>
      </c>
      <c r="I88" s="54">
        <v>0</v>
      </c>
    </row>
    <row r="89" spans="1:9" x14ac:dyDescent="0.25">
      <c r="A89" s="54">
        <v>7</v>
      </c>
      <c r="B89" s="54" t="s">
        <v>10</v>
      </c>
      <c r="C89" s="54">
        <v>2016</v>
      </c>
      <c r="D89" s="54" t="s">
        <v>2898</v>
      </c>
      <c r="E89" s="54" t="s">
        <v>2899</v>
      </c>
      <c r="F89" s="54">
        <v>0</v>
      </c>
      <c r="G89" s="54">
        <v>0</v>
      </c>
      <c r="H89" s="54">
        <v>0</v>
      </c>
      <c r="I89" s="54">
        <v>0</v>
      </c>
    </row>
    <row r="90" spans="1:9" x14ac:dyDescent="0.25">
      <c r="A90" s="54">
        <v>8</v>
      </c>
      <c r="B90" s="54" t="s">
        <v>10</v>
      </c>
      <c r="C90" s="54">
        <v>2016</v>
      </c>
      <c r="D90" s="54" t="s">
        <v>2880</v>
      </c>
      <c r="E90" s="54" t="s">
        <v>2852</v>
      </c>
      <c r="F90" s="54">
        <v>0</v>
      </c>
      <c r="G90" s="54">
        <v>0</v>
      </c>
      <c r="H90" s="54">
        <v>0</v>
      </c>
      <c r="I90" s="54">
        <v>0</v>
      </c>
    </row>
    <row r="91" spans="1:9" x14ac:dyDescent="0.25">
      <c r="A91" s="54">
        <v>9</v>
      </c>
      <c r="B91" s="54" t="s">
        <v>10</v>
      </c>
      <c r="C91" s="54">
        <v>2016</v>
      </c>
      <c r="D91" s="54" t="s">
        <v>2797</v>
      </c>
      <c r="E91" s="54" t="s">
        <v>2901</v>
      </c>
      <c r="F91" s="54">
        <v>0</v>
      </c>
      <c r="G91" s="54">
        <v>0</v>
      </c>
      <c r="H91" s="54">
        <v>0</v>
      </c>
      <c r="I91" s="54">
        <v>0</v>
      </c>
    </row>
    <row r="92" spans="1:9" x14ac:dyDescent="0.25">
      <c r="A92" s="54">
        <v>10</v>
      </c>
      <c r="B92" s="54" t="s">
        <v>10</v>
      </c>
      <c r="C92" s="54">
        <v>2016</v>
      </c>
      <c r="D92" s="54" t="s">
        <v>2871</v>
      </c>
      <c r="E92" s="54" t="s">
        <v>2902</v>
      </c>
      <c r="F92" s="54">
        <v>0</v>
      </c>
      <c r="G92" s="54">
        <v>0</v>
      </c>
      <c r="H92" s="54">
        <v>0</v>
      </c>
      <c r="I92" s="54">
        <v>0</v>
      </c>
    </row>
    <row r="93" spans="1:9" x14ac:dyDescent="0.25">
      <c r="A93" s="54">
        <v>11</v>
      </c>
      <c r="B93" s="54" t="s">
        <v>10</v>
      </c>
      <c r="C93" s="54">
        <v>2016</v>
      </c>
      <c r="D93" s="54" t="s">
        <v>2851</v>
      </c>
      <c r="E93" s="54" t="s">
        <v>2903</v>
      </c>
      <c r="F93" s="54">
        <v>0</v>
      </c>
      <c r="G93" s="54">
        <v>0</v>
      </c>
      <c r="H93" s="54">
        <v>0</v>
      </c>
      <c r="I93" s="54">
        <v>0</v>
      </c>
    </row>
    <row r="94" spans="1:9" x14ac:dyDescent="0.25">
      <c r="A94" s="54">
        <v>12</v>
      </c>
      <c r="B94" s="54" t="s">
        <v>10</v>
      </c>
      <c r="C94" s="54">
        <v>2015</v>
      </c>
      <c r="D94" s="54" t="s">
        <v>2904</v>
      </c>
      <c r="E94" s="54" t="s">
        <v>2796</v>
      </c>
      <c r="F94" s="54">
        <v>0</v>
      </c>
      <c r="G94" s="54">
        <v>0</v>
      </c>
      <c r="H94" s="54">
        <v>0</v>
      </c>
      <c r="I94" s="54">
        <v>0</v>
      </c>
    </row>
    <row r="95" spans="1:9" x14ac:dyDescent="0.25">
      <c r="A95" s="54">
        <v>13</v>
      </c>
      <c r="B95" s="54" t="s">
        <v>10</v>
      </c>
      <c r="C95" s="54">
        <v>2015</v>
      </c>
      <c r="D95" s="54" t="s">
        <v>2905</v>
      </c>
      <c r="E95" s="54" t="s">
        <v>2906</v>
      </c>
      <c r="F95" s="54">
        <v>0</v>
      </c>
      <c r="G95" s="54">
        <v>0</v>
      </c>
      <c r="H95" s="54">
        <v>0</v>
      </c>
      <c r="I95" s="54">
        <v>0</v>
      </c>
    </row>
    <row r="96" spans="1:9" x14ac:dyDescent="0.25">
      <c r="A96" s="54">
        <v>14</v>
      </c>
      <c r="B96" s="54" t="s">
        <v>10</v>
      </c>
      <c r="C96" s="54">
        <v>2016</v>
      </c>
      <c r="D96" s="54" t="s">
        <v>2972</v>
      </c>
      <c r="E96" s="54" t="s">
        <v>2876</v>
      </c>
      <c r="F96" s="54">
        <v>0</v>
      </c>
      <c r="G96" s="54">
        <v>0</v>
      </c>
      <c r="H96" s="54">
        <v>0</v>
      </c>
      <c r="I96" s="54">
        <v>0</v>
      </c>
    </row>
    <row r="97" spans="1:9" x14ac:dyDescent="0.25">
      <c r="A97" s="114" t="s">
        <v>8</v>
      </c>
      <c r="B97" s="114" t="s">
        <v>1</v>
      </c>
      <c r="C97" s="114" t="s">
        <v>2</v>
      </c>
      <c r="D97" s="114" t="s">
        <v>3</v>
      </c>
      <c r="E97" s="114" t="s">
        <v>4</v>
      </c>
      <c r="F97" s="114" t="s">
        <v>2791</v>
      </c>
      <c r="G97" s="114" t="s">
        <v>403</v>
      </c>
      <c r="H97" s="114" t="s">
        <v>2792</v>
      </c>
      <c r="I97" s="114" t="s">
        <v>2990</v>
      </c>
    </row>
    <row r="98" spans="1:9" x14ac:dyDescent="0.25">
      <c r="A98" s="54">
        <v>1</v>
      </c>
      <c r="B98" s="54" t="s">
        <v>5</v>
      </c>
      <c r="C98" s="54">
        <v>2015</v>
      </c>
      <c r="D98" s="54" t="s">
        <v>2815</v>
      </c>
      <c r="E98" s="54" t="s">
        <v>2909</v>
      </c>
      <c r="F98" s="54">
        <v>3</v>
      </c>
      <c r="G98" s="54">
        <v>21</v>
      </c>
      <c r="H98" s="54">
        <v>28</v>
      </c>
      <c r="I98" s="54">
        <v>52</v>
      </c>
    </row>
    <row r="99" spans="1:9" x14ac:dyDescent="0.25">
      <c r="A99" s="54">
        <v>2</v>
      </c>
      <c r="B99" s="54" t="s">
        <v>5</v>
      </c>
      <c r="C99" s="54">
        <v>2015</v>
      </c>
      <c r="D99" s="54" t="s">
        <v>2907</v>
      </c>
      <c r="E99" s="54" t="s">
        <v>2908</v>
      </c>
      <c r="F99" s="54">
        <v>4</v>
      </c>
      <c r="G99" s="54">
        <v>11</v>
      </c>
      <c r="H99" s="54">
        <v>11</v>
      </c>
      <c r="I99" s="54">
        <v>26</v>
      </c>
    </row>
    <row r="100" spans="1:9" x14ac:dyDescent="0.25">
      <c r="A100" s="54">
        <v>3</v>
      </c>
      <c r="B100" s="54" t="s">
        <v>5</v>
      </c>
      <c r="C100" s="54">
        <v>2015</v>
      </c>
      <c r="D100" s="54" t="s">
        <v>2910</v>
      </c>
      <c r="E100" s="54" t="s">
        <v>2890</v>
      </c>
      <c r="F100" s="54">
        <v>0</v>
      </c>
      <c r="G100" s="54">
        <v>0</v>
      </c>
      <c r="H100" s="54">
        <v>0</v>
      </c>
      <c r="I100" s="54">
        <v>0</v>
      </c>
    </row>
    <row r="101" spans="1:9" x14ac:dyDescent="0.25">
      <c r="A101" s="54">
        <v>4</v>
      </c>
      <c r="B101" s="54" t="s">
        <v>5</v>
      </c>
      <c r="C101" s="54">
        <v>2015</v>
      </c>
      <c r="D101" s="54" t="s">
        <v>2815</v>
      </c>
      <c r="E101" s="54" t="s">
        <v>2798</v>
      </c>
      <c r="F101" s="54">
        <v>0</v>
      </c>
      <c r="G101" s="54">
        <v>0</v>
      </c>
      <c r="H101" s="54">
        <v>0</v>
      </c>
      <c r="I101" s="54">
        <v>0</v>
      </c>
    </row>
    <row r="102" spans="1:9" x14ac:dyDescent="0.25">
      <c r="A102" s="54">
        <v>5</v>
      </c>
      <c r="B102" s="54" t="s">
        <v>5</v>
      </c>
      <c r="C102" s="54">
        <v>2015</v>
      </c>
      <c r="D102" s="54" t="s">
        <v>2911</v>
      </c>
      <c r="E102" s="54" t="s">
        <v>2912</v>
      </c>
      <c r="F102" s="54">
        <v>0</v>
      </c>
      <c r="G102" s="54">
        <v>0</v>
      </c>
      <c r="H102" s="54">
        <v>0</v>
      </c>
      <c r="I102" s="54">
        <v>0</v>
      </c>
    </row>
    <row r="103" spans="1:9" x14ac:dyDescent="0.25">
      <c r="A103" s="54">
        <v>6</v>
      </c>
      <c r="B103" s="54" t="s">
        <v>5</v>
      </c>
      <c r="C103" s="54">
        <v>2015</v>
      </c>
      <c r="D103" s="54" t="s">
        <v>2914</v>
      </c>
      <c r="E103" s="54" t="s">
        <v>2821</v>
      </c>
      <c r="F103" s="54">
        <v>0</v>
      </c>
      <c r="G103" s="54">
        <v>0</v>
      </c>
      <c r="H103" s="54">
        <v>0</v>
      </c>
      <c r="I103" s="54">
        <v>0</v>
      </c>
    </row>
    <row r="104" spans="1:9" x14ac:dyDescent="0.25">
      <c r="A104" s="54">
        <v>7</v>
      </c>
      <c r="B104" s="54" t="s">
        <v>5</v>
      </c>
      <c r="C104" s="54">
        <v>2018</v>
      </c>
      <c r="D104" s="54" t="s">
        <v>2916</v>
      </c>
      <c r="E104" s="54" t="s">
        <v>2917</v>
      </c>
      <c r="F104" s="54">
        <v>0</v>
      </c>
      <c r="G104" s="54">
        <v>0</v>
      </c>
      <c r="H104" s="54">
        <v>0</v>
      </c>
      <c r="I104" s="54">
        <v>0</v>
      </c>
    </row>
    <row r="105" spans="1:9" x14ac:dyDescent="0.25">
      <c r="A105" s="54">
        <v>8</v>
      </c>
      <c r="B105" s="54" t="s">
        <v>5</v>
      </c>
      <c r="C105" s="54">
        <v>2018</v>
      </c>
      <c r="D105" s="54" t="s">
        <v>2918</v>
      </c>
      <c r="E105" s="54" t="s">
        <v>2901</v>
      </c>
      <c r="F105" s="54">
        <v>0</v>
      </c>
      <c r="G105" s="54">
        <v>0</v>
      </c>
      <c r="H105" s="54">
        <v>0</v>
      </c>
      <c r="I105" s="54">
        <v>0</v>
      </c>
    </row>
    <row r="106" spans="1:9" x14ac:dyDescent="0.25">
      <c r="A106" s="54">
        <v>9</v>
      </c>
      <c r="B106" s="54" t="s">
        <v>5</v>
      </c>
      <c r="C106" s="54">
        <v>2015</v>
      </c>
      <c r="D106" s="54" t="s">
        <v>2907</v>
      </c>
      <c r="E106" s="54" t="s">
        <v>2827</v>
      </c>
      <c r="F106" s="54">
        <v>0</v>
      </c>
      <c r="G106" s="54">
        <v>0</v>
      </c>
      <c r="H106" s="54">
        <v>0</v>
      </c>
      <c r="I106" s="54">
        <v>0</v>
      </c>
    </row>
    <row r="107" spans="1:9" x14ac:dyDescent="0.25">
      <c r="A107" s="114" t="s">
        <v>16</v>
      </c>
      <c r="B107" s="114" t="s">
        <v>1</v>
      </c>
      <c r="C107" s="114" t="s">
        <v>2</v>
      </c>
      <c r="D107" s="114" t="s">
        <v>3</v>
      </c>
      <c r="E107" s="114" t="s">
        <v>4</v>
      </c>
      <c r="F107" s="114" t="s">
        <v>2791</v>
      </c>
      <c r="G107" s="114" t="s">
        <v>403</v>
      </c>
      <c r="H107" s="114" t="s">
        <v>2792</v>
      </c>
      <c r="I107" s="114" t="s">
        <v>2990</v>
      </c>
    </row>
    <row r="108" spans="1:9" x14ac:dyDescent="0.25">
      <c r="A108" s="115">
        <v>1</v>
      </c>
      <c r="B108" s="54" t="s">
        <v>10</v>
      </c>
      <c r="C108" s="54">
        <v>2010</v>
      </c>
      <c r="D108" s="54" t="s">
        <v>2950</v>
      </c>
      <c r="E108" s="54" t="s">
        <v>2951</v>
      </c>
      <c r="F108" s="54">
        <v>35</v>
      </c>
      <c r="G108" s="54">
        <v>38</v>
      </c>
      <c r="H108" s="54">
        <v>0</v>
      </c>
      <c r="I108" s="54">
        <v>73</v>
      </c>
    </row>
    <row r="109" spans="1:9" x14ac:dyDescent="0.25">
      <c r="A109" s="115">
        <v>2</v>
      </c>
      <c r="B109" s="54" t="s">
        <v>10</v>
      </c>
      <c r="C109" s="54">
        <v>2010</v>
      </c>
      <c r="D109" s="54" t="s">
        <v>2973</v>
      </c>
      <c r="E109" s="54" t="s">
        <v>2888</v>
      </c>
      <c r="F109" s="54">
        <v>0</v>
      </c>
      <c r="G109" s="54">
        <v>39</v>
      </c>
      <c r="H109" s="54">
        <v>37</v>
      </c>
      <c r="I109" s="54">
        <v>39</v>
      </c>
    </row>
    <row r="110" spans="1:9" x14ac:dyDescent="0.25">
      <c r="A110" s="115">
        <v>3</v>
      </c>
      <c r="B110" s="54" t="s">
        <v>10</v>
      </c>
      <c r="C110" s="54">
        <v>2010</v>
      </c>
      <c r="D110" s="54" t="s">
        <v>2823</v>
      </c>
      <c r="E110" s="54" t="s">
        <v>2949</v>
      </c>
      <c r="F110" s="54">
        <v>0</v>
      </c>
      <c r="G110" s="54">
        <v>0</v>
      </c>
      <c r="H110" s="54">
        <v>0</v>
      </c>
      <c r="I110" s="54">
        <v>0</v>
      </c>
    </row>
    <row r="111" spans="1:9" x14ac:dyDescent="0.25">
      <c r="A111" s="114" t="s">
        <v>16</v>
      </c>
      <c r="B111" s="114" t="s">
        <v>1</v>
      </c>
      <c r="C111" s="114" t="s">
        <v>2</v>
      </c>
      <c r="D111" s="114" t="s">
        <v>3</v>
      </c>
      <c r="E111" s="114" t="s">
        <v>4</v>
      </c>
      <c r="F111" s="114" t="s">
        <v>2791</v>
      </c>
      <c r="G111" s="114" t="s">
        <v>403</v>
      </c>
      <c r="H111" s="114" t="s">
        <v>2792</v>
      </c>
      <c r="I111" s="114" t="s">
        <v>2990</v>
      </c>
    </row>
    <row r="112" spans="1:9" x14ac:dyDescent="0.25">
      <c r="A112" s="54">
        <v>1</v>
      </c>
      <c r="B112" s="54" t="s">
        <v>5</v>
      </c>
      <c r="C112" s="54">
        <v>2010</v>
      </c>
      <c r="D112" s="54" t="s">
        <v>2927</v>
      </c>
      <c r="E112" s="54" t="s">
        <v>2928</v>
      </c>
      <c r="F112" s="54">
        <v>59</v>
      </c>
      <c r="G112" s="54">
        <v>56</v>
      </c>
      <c r="H112" s="54">
        <v>67</v>
      </c>
      <c r="I112" s="54">
        <v>182</v>
      </c>
    </row>
    <row r="113" spans="1:9" x14ac:dyDescent="0.25">
      <c r="A113" s="54">
        <v>2</v>
      </c>
      <c r="B113" s="54" t="s">
        <v>5</v>
      </c>
      <c r="C113" s="54">
        <v>2009</v>
      </c>
      <c r="D113" s="54" t="s">
        <v>2862</v>
      </c>
      <c r="E113" s="54" t="s">
        <v>2925</v>
      </c>
      <c r="F113" s="54">
        <v>55</v>
      </c>
      <c r="G113" s="54">
        <v>58</v>
      </c>
      <c r="H113" s="54">
        <v>64</v>
      </c>
      <c r="I113" s="54">
        <v>177</v>
      </c>
    </row>
    <row r="114" spans="1:9" x14ac:dyDescent="0.25">
      <c r="A114" s="54">
        <v>3</v>
      </c>
      <c r="B114" s="54" t="s">
        <v>5</v>
      </c>
      <c r="C114" s="54">
        <v>2009</v>
      </c>
      <c r="D114" s="54" t="s">
        <v>2952</v>
      </c>
      <c r="E114" s="54" t="s">
        <v>2953</v>
      </c>
      <c r="F114" s="54">
        <v>69</v>
      </c>
      <c r="G114" s="54">
        <v>73</v>
      </c>
      <c r="H114" s="54">
        <v>0</v>
      </c>
      <c r="I114" s="54">
        <v>142</v>
      </c>
    </row>
    <row r="115" spans="1:9" x14ac:dyDescent="0.25">
      <c r="A115" s="54">
        <v>4</v>
      </c>
      <c r="B115" s="54" t="s">
        <v>5</v>
      </c>
      <c r="C115" s="54">
        <v>2010</v>
      </c>
      <c r="D115" s="54" t="s">
        <v>2815</v>
      </c>
      <c r="E115" s="54" t="s">
        <v>2954</v>
      </c>
      <c r="F115" s="54">
        <v>49</v>
      </c>
      <c r="G115" s="54">
        <v>0</v>
      </c>
      <c r="H115" s="54">
        <v>0</v>
      </c>
      <c r="I115" s="54">
        <v>49</v>
      </c>
    </row>
    <row r="116" spans="1:9" x14ac:dyDescent="0.25">
      <c r="A116" s="114" t="s">
        <v>9</v>
      </c>
      <c r="B116" s="114" t="s">
        <v>1</v>
      </c>
      <c r="C116" s="114" t="s">
        <v>2</v>
      </c>
      <c r="D116" s="114" t="s">
        <v>3</v>
      </c>
      <c r="E116" s="114" t="s">
        <v>4</v>
      </c>
      <c r="F116" s="114" t="s">
        <v>2791</v>
      </c>
      <c r="G116" s="114" t="s">
        <v>403</v>
      </c>
      <c r="H116" s="114" t="s">
        <v>2792</v>
      </c>
      <c r="I116" s="114" t="s">
        <v>2990</v>
      </c>
    </row>
    <row r="117" spans="1:9" x14ac:dyDescent="0.25">
      <c r="A117" s="115">
        <v>1</v>
      </c>
      <c r="B117" s="54" t="s">
        <v>10</v>
      </c>
      <c r="C117" s="54">
        <v>2010</v>
      </c>
      <c r="D117" s="54" t="s">
        <v>2797</v>
      </c>
      <c r="E117" s="54" t="s">
        <v>2974</v>
      </c>
      <c r="F117" s="54">
        <v>0</v>
      </c>
      <c r="G117" s="54">
        <v>24</v>
      </c>
      <c r="H117" s="54">
        <v>28</v>
      </c>
      <c r="I117" s="54">
        <v>52</v>
      </c>
    </row>
    <row r="118" spans="1:9" x14ac:dyDescent="0.25">
      <c r="A118" s="114" t="s">
        <v>9</v>
      </c>
      <c r="B118" s="114" t="s">
        <v>1</v>
      </c>
      <c r="C118" s="114" t="s">
        <v>2</v>
      </c>
      <c r="D118" s="114" t="s">
        <v>3</v>
      </c>
      <c r="E118" s="114" t="s">
        <v>4</v>
      </c>
      <c r="F118" s="114" t="s">
        <v>2791</v>
      </c>
      <c r="G118" s="114" t="s">
        <v>403</v>
      </c>
      <c r="H118" s="114" t="s">
        <v>2792</v>
      </c>
      <c r="I118" s="114" t="s">
        <v>2990</v>
      </c>
    </row>
    <row r="119" spans="1:9" x14ac:dyDescent="0.25">
      <c r="A119" s="54">
        <v>1</v>
      </c>
      <c r="B119" s="54" t="s">
        <v>5</v>
      </c>
      <c r="C119" s="54">
        <v>2011</v>
      </c>
      <c r="D119" s="54" t="s">
        <v>2840</v>
      </c>
      <c r="E119" s="54" t="s">
        <v>2919</v>
      </c>
      <c r="F119" s="54">
        <v>0</v>
      </c>
      <c r="G119" s="54">
        <v>0</v>
      </c>
      <c r="H119" s="54">
        <v>0</v>
      </c>
      <c r="I119" s="54">
        <v>0</v>
      </c>
    </row>
    <row r="120" spans="1:9" x14ac:dyDescent="0.25">
      <c r="A120" s="114" t="s">
        <v>9</v>
      </c>
      <c r="B120" s="114" t="s">
        <v>1</v>
      </c>
      <c r="C120" s="114" t="s">
        <v>2</v>
      </c>
      <c r="D120" s="114" t="s">
        <v>3</v>
      </c>
      <c r="E120" s="114" t="s">
        <v>4</v>
      </c>
      <c r="F120" s="114" t="s">
        <v>2791</v>
      </c>
      <c r="G120" s="114" t="s">
        <v>403</v>
      </c>
      <c r="H120" s="114" t="s">
        <v>2792</v>
      </c>
      <c r="I120" s="114" t="s">
        <v>2990</v>
      </c>
    </row>
    <row r="121" spans="1:9" x14ac:dyDescent="0.25">
      <c r="A121" s="54">
        <v>1</v>
      </c>
      <c r="B121" s="54" t="s">
        <v>10</v>
      </c>
      <c r="C121" s="54">
        <v>2012</v>
      </c>
      <c r="D121" s="54" t="s">
        <v>2920</v>
      </c>
      <c r="E121" s="54" t="s">
        <v>2921</v>
      </c>
      <c r="F121" s="54">
        <v>52</v>
      </c>
      <c r="G121" s="54">
        <v>41</v>
      </c>
      <c r="H121" s="54">
        <v>19</v>
      </c>
      <c r="I121" s="54">
        <v>112</v>
      </c>
    </row>
    <row r="122" spans="1:9" x14ac:dyDescent="0.25">
      <c r="A122" s="54">
        <v>2</v>
      </c>
      <c r="B122" s="54" t="s">
        <v>10</v>
      </c>
      <c r="C122" s="54">
        <v>2012</v>
      </c>
      <c r="D122" s="54" t="s">
        <v>2832</v>
      </c>
      <c r="E122" s="54" t="s">
        <v>2833</v>
      </c>
      <c r="F122" s="54">
        <v>0</v>
      </c>
      <c r="G122" s="54">
        <v>6</v>
      </c>
      <c r="H122" s="54">
        <v>0</v>
      </c>
      <c r="I122" s="54">
        <v>6</v>
      </c>
    </row>
    <row r="123" spans="1:9" x14ac:dyDescent="0.25">
      <c r="A123" s="54">
        <v>3</v>
      </c>
      <c r="B123" s="54" t="s">
        <v>10</v>
      </c>
      <c r="C123" s="54">
        <v>2012</v>
      </c>
      <c r="D123" s="54" t="s">
        <v>2823</v>
      </c>
      <c r="E123" s="54" t="s">
        <v>2824</v>
      </c>
      <c r="F123" s="54">
        <v>0</v>
      </c>
      <c r="G123" s="54">
        <v>2</v>
      </c>
      <c r="H123" s="54">
        <v>2</v>
      </c>
      <c r="I123" s="54">
        <v>4</v>
      </c>
    </row>
    <row r="124" spans="1:9" x14ac:dyDescent="0.25">
      <c r="A124" s="54">
        <v>4</v>
      </c>
      <c r="B124" s="54" t="s">
        <v>10</v>
      </c>
      <c r="C124" s="54">
        <v>2012</v>
      </c>
      <c r="D124" s="54" t="s">
        <v>2807</v>
      </c>
      <c r="E124" s="54" t="s">
        <v>2922</v>
      </c>
      <c r="F124" s="54">
        <v>0</v>
      </c>
      <c r="G124" s="54">
        <v>0</v>
      </c>
      <c r="H124" s="54">
        <v>0</v>
      </c>
      <c r="I124" s="54">
        <v>0</v>
      </c>
    </row>
    <row r="125" spans="1:9" x14ac:dyDescent="0.25">
      <c r="A125" s="114" t="s">
        <v>9</v>
      </c>
      <c r="B125" s="114" t="s">
        <v>1</v>
      </c>
      <c r="C125" s="114" t="s">
        <v>2</v>
      </c>
      <c r="D125" s="114" t="s">
        <v>3</v>
      </c>
      <c r="E125" s="114" t="s">
        <v>4</v>
      </c>
      <c r="F125" s="114" t="s">
        <v>2791</v>
      </c>
      <c r="G125" s="114" t="s">
        <v>403</v>
      </c>
      <c r="H125" s="114" t="s">
        <v>2792</v>
      </c>
      <c r="I125" s="114" t="s">
        <v>2990</v>
      </c>
    </row>
    <row r="126" spans="1:9" x14ac:dyDescent="0.25">
      <c r="A126" s="54">
        <v>1</v>
      </c>
      <c r="B126" s="54" t="s">
        <v>5</v>
      </c>
      <c r="C126" s="54">
        <v>2012</v>
      </c>
      <c r="D126" s="54" t="s">
        <v>2866</v>
      </c>
      <c r="E126" s="54" t="s">
        <v>2923</v>
      </c>
      <c r="F126" s="54">
        <v>51</v>
      </c>
      <c r="G126" s="54">
        <v>40</v>
      </c>
      <c r="H126" s="54">
        <v>62</v>
      </c>
      <c r="I126" s="54">
        <v>153</v>
      </c>
    </row>
    <row r="127" spans="1:9" x14ac:dyDescent="0.25">
      <c r="A127" s="114" t="s">
        <v>9</v>
      </c>
      <c r="B127" s="114" t="s">
        <v>1</v>
      </c>
      <c r="C127" s="114" t="s">
        <v>2</v>
      </c>
      <c r="D127" s="114" t="s">
        <v>3</v>
      </c>
      <c r="E127" s="114" t="s">
        <v>4</v>
      </c>
      <c r="F127" s="114" t="s">
        <v>2791</v>
      </c>
      <c r="G127" s="114" t="s">
        <v>403</v>
      </c>
      <c r="H127" s="114" t="s">
        <v>2792</v>
      </c>
      <c r="I127" s="114" t="s">
        <v>2990</v>
      </c>
    </row>
    <row r="128" spans="1:9" x14ac:dyDescent="0.25">
      <c r="A128" s="54">
        <v>1</v>
      </c>
      <c r="B128" s="54" t="s">
        <v>10</v>
      </c>
      <c r="C128" s="54">
        <v>2013</v>
      </c>
      <c r="D128" s="54" t="s">
        <v>2838</v>
      </c>
      <c r="E128" s="54" t="s">
        <v>2924</v>
      </c>
      <c r="F128" s="54">
        <v>25</v>
      </c>
      <c r="G128" s="54">
        <v>23</v>
      </c>
      <c r="H128" s="54">
        <v>17</v>
      </c>
      <c r="I128" s="54">
        <v>65</v>
      </c>
    </row>
    <row r="129" spans="1:9" x14ac:dyDescent="0.25">
      <c r="A129" s="54">
        <v>2</v>
      </c>
      <c r="B129" s="54" t="s">
        <v>10</v>
      </c>
      <c r="C129" s="54">
        <v>2013</v>
      </c>
      <c r="D129" s="54" t="s">
        <v>2853</v>
      </c>
      <c r="E129" s="54" t="s">
        <v>2854</v>
      </c>
      <c r="F129" s="54">
        <v>0</v>
      </c>
      <c r="G129" s="54">
        <v>0</v>
      </c>
      <c r="H129" s="54">
        <v>7</v>
      </c>
      <c r="I129" s="54">
        <v>7</v>
      </c>
    </row>
    <row r="130" spans="1:9" x14ac:dyDescent="0.25">
      <c r="A130" s="114" t="s">
        <v>2991</v>
      </c>
      <c r="B130" s="114" t="s">
        <v>1</v>
      </c>
      <c r="C130" s="114" t="s">
        <v>2</v>
      </c>
      <c r="D130" s="114" t="s">
        <v>3</v>
      </c>
      <c r="E130" s="114" t="s">
        <v>4</v>
      </c>
      <c r="F130" s="114" t="s">
        <v>2791</v>
      </c>
      <c r="G130" s="114" t="s">
        <v>403</v>
      </c>
      <c r="H130" s="114" t="s">
        <v>2792</v>
      </c>
      <c r="I130" s="114" t="s">
        <v>2990</v>
      </c>
    </row>
    <row r="131" spans="1:9" x14ac:dyDescent="0.25">
      <c r="A131" s="115">
        <v>1</v>
      </c>
      <c r="B131" s="54" t="s">
        <v>10</v>
      </c>
      <c r="C131" s="54">
        <v>2009</v>
      </c>
      <c r="D131" s="54" t="s">
        <v>2807</v>
      </c>
      <c r="E131" s="54" t="s">
        <v>2888</v>
      </c>
      <c r="F131" s="54">
        <v>0</v>
      </c>
      <c r="G131" s="54">
        <v>88</v>
      </c>
      <c r="H131" s="54">
        <v>77</v>
      </c>
      <c r="I131" s="54">
        <v>165</v>
      </c>
    </row>
    <row r="132" spans="1:9" x14ac:dyDescent="0.25">
      <c r="A132" s="115">
        <v>2</v>
      </c>
      <c r="B132" s="54" t="s">
        <v>10</v>
      </c>
      <c r="C132" s="54">
        <v>2010</v>
      </c>
      <c r="D132" s="54" t="s">
        <v>2950</v>
      </c>
      <c r="E132" s="54" t="s">
        <v>2951</v>
      </c>
      <c r="F132" s="54">
        <v>0</v>
      </c>
      <c r="G132" s="54">
        <v>68</v>
      </c>
      <c r="H132" s="54">
        <v>0</v>
      </c>
      <c r="I132" s="54">
        <v>68</v>
      </c>
    </row>
    <row r="133" spans="1:9" x14ac:dyDescent="0.25">
      <c r="A133" s="114" t="s">
        <v>2991</v>
      </c>
      <c r="B133" s="114" t="s">
        <v>1</v>
      </c>
      <c r="C133" s="114" t="s">
        <v>2</v>
      </c>
      <c r="D133" s="114" t="s">
        <v>3</v>
      </c>
      <c r="E133" s="114" t="s">
        <v>4</v>
      </c>
      <c r="F133" s="114" t="s">
        <v>2791</v>
      </c>
      <c r="G133" s="114" t="s">
        <v>403</v>
      </c>
      <c r="H133" s="114" t="s">
        <v>2792</v>
      </c>
      <c r="I133" s="114" t="s">
        <v>2990</v>
      </c>
    </row>
    <row r="134" spans="1:9" x14ac:dyDescent="0.25">
      <c r="A134" s="54">
        <v>1</v>
      </c>
      <c r="B134" s="54" t="s">
        <v>10</v>
      </c>
      <c r="C134" s="54">
        <v>2011</v>
      </c>
      <c r="D134" s="54" t="s">
        <v>2793</v>
      </c>
      <c r="E134" s="54" t="s">
        <v>2794</v>
      </c>
      <c r="F134" s="54">
        <v>63</v>
      </c>
      <c r="G134" s="54">
        <v>66</v>
      </c>
      <c r="H134" s="54">
        <v>73</v>
      </c>
      <c r="I134" s="54">
        <v>202</v>
      </c>
    </row>
    <row r="135" spans="1:9" x14ac:dyDescent="0.25">
      <c r="A135" s="54">
        <v>2</v>
      </c>
      <c r="B135" s="54" t="s">
        <v>10</v>
      </c>
      <c r="C135" s="54">
        <v>2011</v>
      </c>
      <c r="D135" s="54" t="s">
        <v>2801</v>
      </c>
      <c r="E135" s="54" t="s">
        <v>2802</v>
      </c>
      <c r="F135" s="54">
        <v>59</v>
      </c>
      <c r="G135" s="54">
        <v>73</v>
      </c>
      <c r="H135" s="54">
        <v>70</v>
      </c>
      <c r="I135" s="54">
        <v>202</v>
      </c>
    </row>
    <row r="136" spans="1:9" x14ac:dyDescent="0.25">
      <c r="A136" s="54">
        <v>3</v>
      </c>
      <c r="B136" s="54" t="s">
        <v>10</v>
      </c>
      <c r="C136" s="54">
        <v>2011</v>
      </c>
      <c r="D136" s="54" t="s">
        <v>2807</v>
      </c>
      <c r="E136" s="54" t="s">
        <v>2808</v>
      </c>
      <c r="F136" s="54">
        <v>64</v>
      </c>
      <c r="G136" s="54">
        <v>0</v>
      </c>
      <c r="H136" s="54">
        <v>61</v>
      </c>
      <c r="I136" s="54">
        <v>125</v>
      </c>
    </row>
    <row r="137" spans="1:9" x14ac:dyDescent="0.25">
      <c r="A137" s="54">
        <v>4</v>
      </c>
      <c r="B137" s="54" t="s">
        <v>10</v>
      </c>
      <c r="C137" s="54">
        <v>2011</v>
      </c>
      <c r="D137" s="54" t="s">
        <v>2797</v>
      </c>
      <c r="E137" s="54" t="s">
        <v>2798</v>
      </c>
      <c r="F137" s="54">
        <v>34</v>
      </c>
      <c r="G137" s="54">
        <v>29</v>
      </c>
      <c r="H137" s="54">
        <v>39</v>
      </c>
      <c r="I137" s="54">
        <v>102</v>
      </c>
    </row>
    <row r="138" spans="1:9" x14ac:dyDescent="0.25">
      <c r="A138" s="54">
        <v>5</v>
      </c>
      <c r="B138" s="54" t="s">
        <v>10</v>
      </c>
      <c r="C138" s="54">
        <v>2011</v>
      </c>
      <c r="D138" s="54" t="s">
        <v>2931</v>
      </c>
      <c r="E138" s="54" t="s">
        <v>2800</v>
      </c>
      <c r="F138" s="54">
        <v>52</v>
      </c>
      <c r="G138" s="54">
        <v>0</v>
      </c>
      <c r="H138" s="54">
        <v>0</v>
      </c>
      <c r="I138" s="54">
        <v>52</v>
      </c>
    </row>
    <row r="139" spans="1:9" x14ac:dyDescent="0.25">
      <c r="A139" s="54">
        <v>6</v>
      </c>
      <c r="B139" s="54" t="s">
        <v>10</v>
      </c>
      <c r="C139" s="54">
        <v>2011</v>
      </c>
      <c r="D139" s="54" t="s">
        <v>2803</v>
      </c>
      <c r="E139" s="54" t="s">
        <v>2804</v>
      </c>
      <c r="F139" s="54">
        <v>50</v>
      </c>
      <c r="G139" s="54">
        <v>0</v>
      </c>
      <c r="H139" s="54">
        <v>0</v>
      </c>
      <c r="I139" s="54">
        <v>50</v>
      </c>
    </row>
    <row r="140" spans="1:9" x14ac:dyDescent="0.25">
      <c r="A140" s="54">
        <v>7</v>
      </c>
      <c r="B140" s="54" t="s">
        <v>10</v>
      </c>
      <c r="C140" s="54">
        <v>2011</v>
      </c>
      <c r="D140" s="54" t="s">
        <v>2851</v>
      </c>
      <c r="E140" s="54" t="s">
        <v>2957</v>
      </c>
      <c r="F140" s="54">
        <v>0</v>
      </c>
      <c r="G140" s="54">
        <v>44</v>
      </c>
      <c r="H140" s="54">
        <v>0</v>
      </c>
      <c r="I140" s="54">
        <v>44</v>
      </c>
    </row>
    <row r="141" spans="1:9" x14ac:dyDescent="0.25">
      <c r="A141" s="114" t="s">
        <v>2991</v>
      </c>
      <c r="B141" s="114" t="s">
        <v>1</v>
      </c>
      <c r="C141" s="114" t="s">
        <v>2</v>
      </c>
      <c r="D141" s="114" t="s">
        <v>3</v>
      </c>
      <c r="E141" s="114" t="s">
        <v>4</v>
      </c>
      <c r="F141" s="114" t="s">
        <v>2791</v>
      </c>
      <c r="G141" s="114" t="s">
        <v>403</v>
      </c>
      <c r="H141" s="114" t="s">
        <v>2792</v>
      </c>
      <c r="I141" s="114" t="s">
        <v>2990</v>
      </c>
    </row>
    <row r="142" spans="1:9" x14ac:dyDescent="0.25">
      <c r="A142" s="54">
        <v>1</v>
      </c>
      <c r="B142" s="54" t="s">
        <v>5</v>
      </c>
      <c r="C142" s="54" t="s">
        <v>2929</v>
      </c>
      <c r="D142" s="54" t="s">
        <v>2862</v>
      </c>
      <c r="E142" s="54" t="s">
        <v>2925</v>
      </c>
      <c r="F142" s="54">
        <v>93</v>
      </c>
      <c r="G142" s="54">
        <v>97</v>
      </c>
      <c r="H142" s="54">
        <v>101</v>
      </c>
      <c r="I142" s="54">
        <v>291</v>
      </c>
    </row>
    <row r="143" spans="1:9" x14ac:dyDescent="0.25">
      <c r="A143" s="54">
        <v>2</v>
      </c>
      <c r="B143" s="54" t="s">
        <v>5</v>
      </c>
      <c r="C143" s="54" t="s">
        <v>2929</v>
      </c>
      <c r="D143" s="54" t="s">
        <v>2927</v>
      </c>
      <c r="E143" s="54" t="s">
        <v>2928</v>
      </c>
      <c r="F143" s="54">
        <v>83</v>
      </c>
      <c r="G143" s="54">
        <v>90</v>
      </c>
      <c r="H143" s="54">
        <v>104</v>
      </c>
      <c r="I143" s="54">
        <v>277</v>
      </c>
    </row>
    <row r="144" spans="1:9" x14ac:dyDescent="0.25">
      <c r="A144" s="114" t="s">
        <v>2991</v>
      </c>
      <c r="B144" s="114" t="s">
        <v>1</v>
      </c>
      <c r="C144" s="114" t="s">
        <v>2</v>
      </c>
      <c r="D144" s="114" t="s">
        <v>3</v>
      </c>
      <c r="E144" s="114" t="s">
        <v>4</v>
      </c>
      <c r="F144" s="114" t="s">
        <v>2791</v>
      </c>
      <c r="G144" s="114" t="s">
        <v>403</v>
      </c>
      <c r="H144" s="114" t="s">
        <v>2792</v>
      </c>
      <c r="I144" s="114" t="s">
        <v>2990</v>
      </c>
    </row>
    <row r="145" spans="1:9" x14ac:dyDescent="0.25">
      <c r="A145" s="54">
        <v>1</v>
      </c>
      <c r="B145" s="54" t="s">
        <v>5</v>
      </c>
      <c r="C145" s="54" t="s">
        <v>2930</v>
      </c>
      <c r="D145" s="54" t="s">
        <v>2840</v>
      </c>
      <c r="E145" s="54" t="s">
        <v>2919</v>
      </c>
      <c r="F145" s="54">
        <v>28</v>
      </c>
      <c r="G145" s="54">
        <v>0</v>
      </c>
      <c r="H145" s="54">
        <v>0</v>
      </c>
      <c r="I145" s="54">
        <v>28</v>
      </c>
    </row>
    <row r="146" spans="1:9" x14ac:dyDescent="0.25">
      <c r="A146" s="54">
        <v>2</v>
      </c>
      <c r="B146" s="54" t="s">
        <v>5</v>
      </c>
      <c r="C146" s="54" t="s">
        <v>2930</v>
      </c>
      <c r="D146" s="54" t="s">
        <v>2817</v>
      </c>
      <c r="E146" s="54" t="s">
        <v>2818</v>
      </c>
      <c r="F146" s="54">
        <v>0</v>
      </c>
      <c r="G146" s="54">
        <v>8</v>
      </c>
      <c r="H146" s="54">
        <v>0</v>
      </c>
      <c r="I146" s="54">
        <v>8</v>
      </c>
    </row>
    <row r="147" spans="1:9" x14ac:dyDescent="0.25">
      <c r="A147" s="114" t="s">
        <v>2991</v>
      </c>
      <c r="B147" s="114" t="s">
        <v>1</v>
      </c>
      <c r="C147" s="114" t="s">
        <v>2</v>
      </c>
      <c r="D147" s="114" t="s">
        <v>3</v>
      </c>
      <c r="E147" s="114" t="s">
        <v>4</v>
      </c>
      <c r="F147" s="114" t="s">
        <v>2791</v>
      </c>
      <c r="G147" s="114" t="s">
        <v>403</v>
      </c>
      <c r="H147" s="114" t="s">
        <v>2792</v>
      </c>
      <c r="I147" s="114" t="s">
        <v>2990</v>
      </c>
    </row>
    <row r="148" spans="1:9" x14ac:dyDescent="0.25">
      <c r="A148" s="54">
        <v>1</v>
      </c>
      <c r="B148" s="54" t="s">
        <v>10</v>
      </c>
      <c r="C148" s="54">
        <v>2012</v>
      </c>
      <c r="D148" s="54" t="s">
        <v>2819</v>
      </c>
      <c r="E148" s="54" t="s">
        <v>2821</v>
      </c>
      <c r="F148" s="54">
        <v>79</v>
      </c>
      <c r="G148" s="54">
        <v>90</v>
      </c>
      <c r="H148" s="54">
        <v>85</v>
      </c>
      <c r="I148" s="54">
        <v>254</v>
      </c>
    </row>
    <row r="149" spans="1:9" x14ac:dyDescent="0.25">
      <c r="A149" s="54">
        <v>2</v>
      </c>
      <c r="B149" s="54" t="s">
        <v>10</v>
      </c>
      <c r="C149" s="54">
        <v>2012</v>
      </c>
      <c r="D149" s="54" t="s">
        <v>2826</v>
      </c>
      <c r="E149" s="54" t="s">
        <v>2827</v>
      </c>
      <c r="F149" s="54">
        <v>52</v>
      </c>
      <c r="G149" s="54">
        <v>59</v>
      </c>
      <c r="H149" s="54">
        <v>60</v>
      </c>
      <c r="I149" s="54">
        <v>171</v>
      </c>
    </row>
    <row r="150" spans="1:9" x14ac:dyDescent="0.25">
      <c r="A150" s="54">
        <v>3</v>
      </c>
      <c r="B150" s="54" t="s">
        <v>10</v>
      </c>
      <c r="C150" s="54">
        <v>2012</v>
      </c>
      <c r="D150" s="54" t="s">
        <v>2822</v>
      </c>
      <c r="E150" s="54" t="s">
        <v>2821</v>
      </c>
      <c r="F150" s="54">
        <v>0</v>
      </c>
      <c r="G150" s="54">
        <v>69</v>
      </c>
      <c r="H150" s="54">
        <v>57</v>
      </c>
      <c r="I150" s="54">
        <v>126</v>
      </c>
    </row>
    <row r="151" spans="1:9" x14ac:dyDescent="0.25">
      <c r="A151" s="54">
        <v>4</v>
      </c>
      <c r="B151" s="54" t="s">
        <v>10</v>
      </c>
      <c r="C151" s="54">
        <v>2012</v>
      </c>
      <c r="D151" s="54" t="s">
        <v>2830</v>
      </c>
      <c r="E151" s="54" t="s">
        <v>2831</v>
      </c>
      <c r="F151" s="54">
        <v>43</v>
      </c>
      <c r="G151" s="54">
        <v>34</v>
      </c>
      <c r="H151" s="54">
        <v>0</v>
      </c>
      <c r="I151" s="54">
        <v>77</v>
      </c>
    </row>
    <row r="152" spans="1:9" x14ac:dyDescent="0.25">
      <c r="A152" s="54">
        <v>5</v>
      </c>
      <c r="B152" s="54" t="s">
        <v>10</v>
      </c>
      <c r="C152" s="54">
        <v>2012</v>
      </c>
      <c r="D152" s="54" t="s">
        <v>2819</v>
      </c>
      <c r="E152" s="54" t="s">
        <v>2960</v>
      </c>
      <c r="F152" s="54">
        <v>0</v>
      </c>
      <c r="G152" s="54">
        <v>59</v>
      </c>
      <c r="H152" s="54">
        <v>0</v>
      </c>
      <c r="I152" s="54">
        <v>59</v>
      </c>
    </row>
    <row r="153" spans="1:9" x14ac:dyDescent="0.25">
      <c r="A153" s="54">
        <v>6</v>
      </c>
      <c r="B153" s="54" t="s">
        <v>10</v>
      </c>
      <c r="C153" s="54">
        <v>2012</v>
      </c>
      <c r="D153" s="54" t="s">
        <v>2838</v>
      </c>
      <c r="E153" s="54" t="s">
        <v>2839</v>
      </c>
      <c r="F153" s="54">
        <v>0</v>
      </c>
      <c r="G153" s="54">
        <v>29</v>
      </c>
      <c r="H153" s="54">
        <v>30</v>
      </c>
      <c r="I153" s="54">
        <v>59</v>
      </c>
    </row>
    <row r="154" spans="1:9" x14ac:dyDescent="0.25">
      <c r="A154" s="54">
        <v>7</v>
      </c>
      <c r="B154" s="54" t="s">
        <v>10</v>
      </c>
      <c r="C154" s="54">
        <v>2012</v>
      </c>
      <c r="D154" s="54" t="s">
        <v>2807</v>
      </c>
      <c r="E154" s="54" t="s">
        <v>2922</v>
      </c>
      <c r="F154" s="54">
        <v>0</v>
      </c>
      <c r="G154" s="54">
        <v>54</v>
      </c>
      <c r="H154" s="54">
        <v>0</v>
      </c>
      <c r="I154" s="54">
        <v>54</v>
      </c>
    </row>
    <row r="155" spans="1:9" x14ac:dyDescent="0.25">
      <c r="A155" s="54">
        <v>8</v>
      </c>
      <c r="B155" s="54" t="s">
        <v>10</v>
      </c>
      <c r="C155" s="54">
        <v>2012</v>
      </c>
      <c r="D155" s="54" t="s">
        <v>2797</v>
      </c>
      <c r="E155" s="54" t="s">
        <v>2825</v>
      </c>
      <c r="F155" s="54">
        <v>46</v>
      </c>
      <c r="G155" s="54">
        <v>0</v>
      </c>
      <c r="H155" s="54">
        <v>0</v>
      </c>
      <c r="I155" s="54">
        <v>46</v>
      </c>
    </row>
    <row r="156" spans="1:9" x14ac:dyDescent="0.25">
      <c r="A156" s="54">
        <v>9</v>
      </c>
      <c r="B156" s="54" t="s">
        <v>10</v>
      </c>
      <c r="C156" s="54">
        <v>2012</v>
      </c>
      <c r="D156" s="54" t="s">
        <v>2832</v>
      </c>
      <c r="E156" s="54" t="s">
        <v>2833</v>
      </c>
      <c r="F156" s="54">
        <v>45</v>
      </c>
      <c r="G156" s="54">
        <v>0</v>
      </c>
      <c r="H156" s="54">
        <v>0</v>
      </c>
      <c r="I156" s="54">
        <v>45</v>
      </c>
    </row>
    <row r="157" spans="1:9" x14ac:dyDescent="0.25">
      <c r="A157" s="54">
        <v>10</v>
      </c>
      <c r="B157" s="54" t="s">
        <v>10</v>
      </c>
      <c r="C157" s="54">
        <v>2012</v>
      </c>
      <c r="D157" s="54" t="s">
        <v>2828</v>
      </c>
      <c r="E157" s="54" t="s">
        <v>2829</v>
      </c>
      <c r="F157" s="54">
        <v>38</v>
      </c>
      <c r="G157" s="54">
        <v>0</v>
      </c>
      <c r="H157" s="54">
        <v>0</v>
      </c>
      <c r="I157" s="54">
        <v>38</v>
      </c>
    </row>
    <row r="158" spans="1:9" x14ac:dyDescent="0.25">
      <c r="A158" s="54">
        <v>11</v>
      </c>
      <c r="B158" s="54" t="s">
        <v>10</v>
      </c>
      <c r="C158" s="54">
        <v>2012</v>
      </c>
      <c r="D158" s="54" t="s">
        <v>2836</v>
      </c>
      <c r="E158" s="54" t="s">
        <v>2837</v>
      </c>
      <c r="F158" s="54">
        <v>22</v>
      </c>
      <c r="G158" s="54">
        <v>0</v>
      </c>
      <c r="H158" s="54">
        <v>16</v>
      </c>
      <c r="I158" s="54">
        <v>38</v>
      </c>
    </row>
    <row r="159" spans="1:9" x14ac:dyDescent="0.25">
      <c r="A159" s="114" t="s">
        <v>2991</v>
      </c>
      <c r="B159" s="114" t="s">
        <v>1</v>
      </c>
      <c r="C159" s="114" t="s">
        <v>2</v>
      </c>
      <c r="D159" s="114" t="s">
        <v>3</v>
      </c>
      <c r="E159" s="114" t="s">
        <v>4</v>
      </c>
      <c r="F159" s="114" t="s">
        <v>2791</v>
      </c>
      <c r="G159" s="114" t="s">
        <v>403</v>
      </c>
      <c r="H159" s="114" t="s">
        <v>2792</v>
      </c>
      <c r="I159" s="114" t="s">
        <v>2990</v>
      </c>
    </row>
    <row r="160" spans="1:9" x14ac:dyDescent="0.25">
      <c r="A160" s="54">
        <v>1</v>
      </c>
      <c r="B160" s="54" t="s">
        <v>5</v>
      </c>
      <c r="C160" s="54">
        <v>2012</v>
      </c>
      <c r="D160" s="54" t="s">
        <v>2866</v>
      </c>
      <c r="E160" s="54" t="s">
        <v>2923</v>
      </c>
      <c r="F160" s="54">
        <v>88</v>
      </c>
      <c r="G160" s="54">
        <v>93</v>
      </c>
      <c r="H160" s="54">
        <v>93</v>
      </c>
      <c r="I160" s="54">
        <v>274</v>
      </c>
    </row>
    <row r="161" spans="1:9" x14ac:dyDescent="0.25">
      <c r="A161" s="54">
        <v>2</v>
      </c>
      <c r="B161" s="54" t="s">
        <v>5</v>
      </c>
      <c r="C161" s="54">
        <v>2012</v>
      </c>
      <c r="D161" s="54" t="s">
        <v>2840</v>
      </c>
      <c r="E161" s="54" t="s">
        <v>2841</v>
      </c>
      <c r="F161" s="54">
        <v>87</v>
      </c>
      <c r="G161" s="54">
        <v>88</v>
      </c>
      <c r="H161" s="54">
        <v>93</v>
      </c>
      <c r="I161" s="54">
        <v>268</v>
      </c>
    </row>
    <row r="162" spans="1:9" x14ac:dyDescent="0.25">
      <c r="A162" s="54">
        <v>3</v>
      </c>
      <c r="B162" s="54" t="s">
        <v>5</v>
      </c>
      <c r="C162" s="54">
        <v>2012</v>
      </c>
      <c r="D162" s="54" t="s">
        <v>2842</v>
      </c>
      <c r="E162" s="54" t="s">
        <v>2843</v>
      </c>
      <c r="F162" s="54">
        <v>60</v>
      </c>
      <c r="G162" s="54">
        <v>63</v>
      </c>
      <c r="H162" s="54">
        <v>53</v>
      </c>
      <c r="I162" s="54">
        <v>176</v>
      </c>
    </row>
    <row r="163" spans="1:9" x14ac:dyDescent="0.25">
      <c r="A163" s="54">
        <v>4</v>
      </c>
      <c r="B163" s="54" t="s">
        <v>5</v>
      </c>
      <c r="C163" s="54">
        <v>2012</v>
      </c>
      <c r="D163" s="54" t="s">
        <v>2844</v>
      </c>
      <c r="E163" s="54" t="s">
        <v>2845</v>
      </c>
      <c r="F163" s="54">
        <v>54</v>
      </c>
      <c r="G163" s="54">
        <v>63</v>
      </c>
      <c r="H163" s="54">
        <v>46</v>
      </c>
      <c r="I163" s="54">
        <v>163</v>
      </c>
    </row>
    <row r="164" spans="1:9" x14ac:dyDescent="0.25">
      <c r="A164" s="54">
        <v>5</v>
      </c>
      <c r="B164" s="54" t="s">
        <v>5</v>
      </c>
      <c r="C164" s="54">
        <v>2012</v>
      </c>
      <c r="D164" s="54" t="s">
        <v>2846</v>
      </c>
      <c r="E164" s="54" t="s">
        <v>2963</v>
      </c>
      <c r="F164" s="54">
        <v>0</v>
      </c>
      <c r="G164" s="54">
        <v>56</v>
      </c>
      <c r="H164" s="54">
        <v>47</v>
      </c>
      <c r="I164" s="54">
        <v>103</v>
      </c>
    </row>
    <row r="165" spans="1:9" x14ac:dyDescent="0.25">
      <c r="A165" s="54">
        <v>6</v>
      </c>
      <c r="B165" s="54" t="s">
        <v>5</v>
      </c>
      <c r="C165" s="54">
        <v>2012</v>
      </c>
      <c r="D165" s="54" t="s">
        <v>2961</v>
      </c>
      <c r="E165" s="54" t="s">
        <v>2962</v>
      </c>
      <c r="F165" s="54">
        <v>0</v>
      </c>
      <c r="G165" s="54">
        <v>53</v>
      </c>
      <c r="H165" s="54">
        <v>0</v>
      </c>
      <c r="I165" s="54">
        <v>53</v>
      </c>
    </row>
    <row r="166" spans="1:9" x14ac:dyDescent="0.25">
      <c r="A166" s="54">
        <v>7</v>
      </c>
      <c r="B166" s="54" t="s">
        <v>5</v>
      </c>
      <c r="C166" s="54">
        <v>2012</v>
      </c>
      <c r="D166" s="54" t="s">
        <v>2941</v>
      </c>
      <c r="E166" s="54" t="s">
        <v>2942</v>
      </c>
      <c r="F166" s="54">
        <v>0</v>
      </c>
      <c r="G166" s="54">
        <v>0</v>
      </c>
      <c r="H166" s="54">
        <v>46</v>
      </c>
      <c r="I166" s="54">
        <v>46</v>
      </c>
    </row>
    <row r="167" spans="1:9" x14ac:dyDescent="0.25">
      <c r="A167" s="114" t="s">
        <v>2991</v>
      </c>
      <c r="B167" s="114" t="s">
        <v>1</v>
      </c>
      <c r="C167" s="114" t="s">
        <v>2</v>
      </c>
      <c r="D167" s="114" t="s">
        <v>3</v>
      </c>
      <c r="E167" s="114" t="s">
        <v>4</v>
      </c>
      <c r="F167" s="114" t="s">
        <v>2791</v>
      </c>
      <c r="G167" s="114" t="s">
        <v>403</v>
      </c>
      <c r="H167" s="114" t="s">
        <v>2792</v>
      </c>
      <c r="I167" s="114" t="s">
        <v>2990</v>
      </c>
    </row>
    <row r="168" spans="1:9" x14ac:dyDescent="0.25">
      <c r="A168" s="54">
        <v>1</v>
      </c>
      <c r="B168" s="54" t="s">
        <v>10</v>
      </c>
      <c r="C168" s="54">
        <v>2013</v>
      </c>
      <c r="D168" s="54" t="s">
        <v>2797</v>
      </c>
      <c r="E168" s="54" t="s">
        <v>2848</v>
      </c>
      <c r="F168" s="54">
        <v>113</v>
      </c>
      <c r="G168" s="54">
        <v>119</v>
      </c>
      <c r="H168" s="54">
        <v>125</v>
      </c>
      <c r="I168" s="54">
        <v>357</v>
      </c>
    </row>
    <row r="169" spans="1:9" x14ac:dyDescent="0.25">
      <c r="A169" s="54">
        <v>2</v>
      </c>
      <c r="B169" s="54" t="s">
        <v>10</v>
      </c>
      <c r="C169" s="54">
        <v>2013</v>
      </c>
      <c r="D169" s="54" t="s">
        <v>2836</v>
      </c>
      <c r="E169" s="54" t="s">
        <v>2849</v>
      </c>
      <c r="F169" s="54">
        <v>83</v>
      </c>
      <c r="G169" s="54">
        <v>66</v>
      </c>
      <c r="H169" s="54">
        <v>84</v>
      </c>
      <c r="I169" s="54">
        <v>233</v>
      </c>
    </row>
    <row r="170" spans="1:9" x14ac:dyDescent="0.25">
      <c r="A170" s="54">
        <v>3</v>
      </c>
      <c r="B170" s="54" t="s">
        <v>10</v>
      </c>
      <c r="C170" s="54">
        <v>2013</v>
      </c>
      <c r="D170" s="54" t="s">
        <v>2838</v>
      </c>
      <c r="E170" s="54" t="s">
        <v>2924</v>
      </c>
      <c r="F170" s="54">
        <v>79</v>
      </c>
      <c r="G170" s="54">
        <v>75</v>
      </c>
      <c r="H170" s="54">
        <v>74</v>
      </c>
      <c r="I170" s="54">
        <v>228</v>
      </c>
    </row>
    <row r="171" spans="1:9" x14ac:dyDescent="0.25">
      <c r="A171" s="54">
        <v>4</v>
      </c>
      <c r="B171" s="54" t="s">
        <v>10</v>
      </c>
      <c r="C171" s="54">
        <v>2013</v>
      </c>
      <c r="D171" s="54" t="s">
        <v>2807</v>
      </c>
      <c r="E171" s="54" t="s">
        <v>2850</v>
      </c>
      <c r="F171" s="54">
        <v>73</v>
      </c>
      <c r="G171" s="54">
        <v>72</v>
      </c>
      <c r="H171" s="54">
        <v>80</v>
      </c>
      <c r="I171" s="54">
        <v>225</v>
      </c>
    </row>
    <row r="172" spans="1:9" x14ac:dyDescent="0.25">
      <c r="A172" s="54">
        <v>5</v>
      </c>
      <c r="B172" s="54" t="s">
        <v>10</v>
      </c>
      <c r="C172" s="54">
        <v>2013</v>
      </c>
      <c r="D172" s="54" t="s">
        <v>2853</v>
      </c>
      <c r="E172" s="54" t="s">
        <v>2854</v>
      </c>
      <c r="F172" s="54">
        <v>65</v>
      </c>
      <c r="G172" s="54">
        <v>62</v>
      </c>
      <c r="H172" s="54">
        <v>0</v>
      </c>
      <c r="I172" s="54">
        <v>127</v>
      </c>
    </row>
    <row r="173" spans="1:9" x14ac:dyDescent="0.25">
      <c r="A173" s="54">
        <v>6</v>
      </c>
      <c r="B173" s="54" t="s">
        <v>10</v>
      </c>
      <c r="C173" s="54">
        <v>2013</v>
      </c>
      <c r="D173" s="54" t="s">
        <v>2964</v>
      </c>
      <c r="E173" s="54" t="s">
        <v>2965</v>
      </c>
      <c r="F173" s="54">
        <v>0</v>
      </c>
      <c r="G173" s="54">
        <v>51</v>
      </c>
      <c r="H173" s="54">
        <v>0</v>
      </c>
      <c r="I173" s="54">
        <v>51</v>
      </c>
    </row>
    <row r="174" spans="1:9" x14ac:dyDescent="0.25">
      <c r="A174" s="54">
        <v>7</v>
      </c>
      <c r="B174" s="54" t="s">
        <v>10</v>
      </c>
      <c r="C174" s="54">
        <v>2013</v>
      </c>
      <c r="D174" s="54" t="s">
        <v>2823</v>
      </c>
      <c r="E174" s="54" t="s">
        <v>2902</v>
      </c>
      <c r="F174" s="54">
        <v>0</v>
      </c>
      <c r="G174" s="54">
        <v>37</v>
      </c>
      <c r="H174" s="54">
        <v>0</v>
      </c>
      <c r="I174" s="54">
        <v>37</v>
      </c>
    </row>
    <row r="175" spans="1:9" x14ac:dyDescent="0.25">
      <c r="A175" s="114" t="s">
        <v>2991</v>
      </c>
      <c r="B175" s="114" t="s">
        <v>1</v>
      </c>
      <c r="C175" s="114" t="s">
        <v>2</v>
      </c>
      <c r="D175" s="114" t="s">
        <v>3</v>
      </c>
      <c r="E175" s="114" t="s">
        <v>4</v>
      </c>
      <c r="F175" s="114" t="s">
        <v>2791</v>
      </c>
      <c r="G175" s="114" t="s">
        <v>403</v>
      </c>
      <c r="H175" s="114" t="s">
        <v>2792</v>
      </c>
      <c r="I175" s="114" t="s">
        <v>2990</v>
      </c>
    </row>
    <row r="176" spans="1:9" x14ac:dyDescent="0.25">
      <c r="A176" s="54">
        <v>1</v>
      </c>
      <c r="B176" s="54" t="s">
        <v>5</v>
      </c>
      <c r="C176" s="54">
        <v>2013</v>
      </c>
      <c r="D176" s="54" t="s">
        <v>2857</v>
      </c>
      <c r="E176" s="54" t="s">
        <v>2858</v>
      </c>
      <c r="F176" s="54">
        <v>108</v>
      </c>
      <c r="G176" s="54">
        <v>84</v>
      </c>
      <c r="H176" s="54">
        <v>84</v>
      </c>
      <c r="I176" s="54">
        <v>276</v>
      </c>
    </row>
    <row r="177" spans="1:9" x14ac:dyDescent="0.25">
      <c r="A177" s="54">
        <v>2</v>
      </c>
      <c r="B177" s="54" t="s">
        <v>5</v>
      </c>
      <c r="C177" s="54">
        <v>2013</v>
      </c>
      <c r="D177" s="54" t="s">
        <v>2859</v>
      </c>
      <c r="E177" s="54" t="s">
        <v>2860</v>
      </c>
      <c r="F177" s="54">
        <v>72</v>
      </c>
      <c r="G177" s="54">
        <v>71</v>
      </c>
      <c r="H177" s="54">
        <v>69</v>
      </c>
      <c r="I177" s="54">
        <v>212</v>
      </c>
    </row>
    <row r="178" spans="1:9" x14ac:dyDescent="0.25">
      <c r="A178" s="54">
        <v>3</v>
      </c>
      <c r="B178" s="54" t="s">
        <v>5</v>
      </c>
      <c r="C178" s="54">
        <v>2013</v>
      </c>
      <c r="D178" s="54" t="s">
        <v>2862</v>
      </c>
      <c r="E178" s="54" t="s">
        <v>2863</v>
      </c>
      <c r="F178" s="54">
        <v>63</v>
      </c>
      <c r="G178" s="54">
        <v>69</v>
      </c>
      <c r="H178" s="54">
        <v>0</v>
      </c>
      <c r="I178" s="54">
        <v>132</v>
      </c>
    </row>
    <row r="179" spans="1:9" x14ac:dyDescent="0.25">
      <c r="A179" s="54">
        <v>4</v>
      </c>
      <c r="B179" s="54" t="s">
        <v>5</v>
      </c>
      <c r="C179" s="54">
        <v>2013</v>
      </c>
      <c r="D179" s="54" t="s">
        <v>2975</v>
      </c>
      <c r="E179" s="54" t="s">
        <v>2967</v>
      </c>
      <c r="F179" s="54">
        <v>0</v>
      </c>
      <c r="G179" s="54">
        <v>78</v>
      </c>
      <c r="H179" s="54">
        <v>0</v>
      </c>
      <c r="I179" s="54">
        <v>78</v>
      </c>
    </row>
    <row r="180" spans="1:9" x14ac:dyDescent="0.25">
      <c r="A180" s="54">
        <v>5</v>
      </c>
      <c r="B180" s="54" t="s">
        <v>5</v>
      </c>
      <c r="C180" s="54">
        <v>2013</v>
      </c>
      <c r="D180" s="54" t="s">
        <v>2968</v>
      </c>
      <c r="E180" s="54" t="s">
        <v>2969</v>
      </c>
      <c r="F180" s="54">
        <v>0</v>
      </c>
      <c r="G180" s="54">
        <v>72</v>
      </c>
      <c r="H180" s="54">
        <v>0</v>
      </c>
      <c r="I180" s="54">
        <v>72</v>
      </c>
    </row>
    <row r="181" spans="1:9" x14ac:dyDescent="0.25">
      <c r="A181" s="54">
        <v>6</v>
      </c>
      <c r="B181" s="54" t="s">
        <v>5</v>
      </c>
      <c r="C181" s="54">
        <v>2013</v>
      </c>
      <c r="D181" s="54" t="s">
        <v>2864</v>
      </c>
      <c r="E181" s="54" t="s">
        <v>2865</v>
      </c>
      <c r="F181" s="54">
        <v>52</v>
      </c>
      <c r="G181" s="54">
        <v>0</v>
      </c>
      <c r="H181" s="54">
        <v>0</v>
      </c>
      <c r="I181" s="54">
        <v>52</v>
      </c>
    </row>
    <row r="182" spans="1:9" x14ac:dyDescent="0.25">
      <c r="A182" s="54">
        <v>7</v>
      </c>
      <c r="B182" s="54" t="s">
        <v>5</v>
      </c>
      <c r="C182" s="54">
        <v>2013</v>
      </c>
      <c r="D182" s="54" t="s">
        <v>2918</v>
      </c>
      <c r="E182" s="54" t="s">
        <v>2984</v>
      </c>
      <c r="F182" s="54">
        <v>0</v>
      </c>
      <c r="G182" s="54">
        <v>0</v>
      </c>
      <c r="H182" s="54">
        <v>44</v>
      </c>
      <c r="I182" s="54">
        <v>44</v>
      </c>
    </row>
    <row r="183" spans="1:9" x14ac:dyDescent="0.25">
      <c r="A183" s="114" t="s">
        <v>2991</v>
      </c>
      <c r="B183" s="114" t="s">
        <v>1</v>
      </c>
      <c r="C183" s="114" t="s">
        <v>2</v>
      </c>
      <c r="D183" s="114" t="s">
        <v>3</v>
      </c>
      <c r="E183" s="114" t="s">
        <v>4</v>
      </c>
      <c r="F183" s="114" t="s">
        <v>2791</v>
      </c>
      <c r="G183" s="114" t="s">
        <v>403</v>
      </c>
      <c r="H183" s="114" t="s">
        <v>2792</v>
      </c>
      <c r="I183" s="114" t="s">
        <v>2990</v>
      </c>
    </row>
    <row r="184" spans="1:9" x14ac:dyDescent="0.25">
      <c r="A184" s="54">
        <v>1</v>
      </c>
      <c r="B184" s="54" t="s">
        <v>10</v>
      </c>
      <c r="C184" s="54">
        <v>2014</v>
      </c>
      <c r="D184" s="54" t="s">
        <v>2868</v>
      </c>
      <c r="E184" s="54" t="s">
        <v>2869</v>
      </c>
      <c r="F184" s="54">
        <v>80</v>
      </c>
      <c r="G184" s="54">
        <v>62</v>
      </c>
      <c r="H184" s="54">
        <v>100</v>
      </c>
      <c r="I184" s="54">
        <v>242</v>
      </c>
    </row>
    <row r="185" spans="1:9" x14ac:dyDescent="0.25">
      <c r="A185" s="54">
        <v>2</v>
      </c>
      <c r="B185" s="54" t="s">
        <v>10</v>
      </c>
      <c r="C185" s="54">
        <v>2014</v>
      </c>
      <c r="D185" s="54" t="s">
        <v>2828</v>
      </c>
      <c r="E185" s="54" t="s">
        <v>2870</v>
      </c>
      <c r="F185" s="54">
        <v>80</v>
      </c>
      <c r="G185" s="54">
        <v>66</v>
      </c>
      <c r="H185" s="54">
        <v>95</v>
      </c>
      <c r="I185" s="54">
        <v>241</v>
      </c>
    </row>
    <row r="186" spans="1:9" x14ac:dyDescent="0.25">
      <c r="A186" s="54">
        <v>3</v>
      </c>
      <c r="B186" s="54" t="s">
        <v>10</v>
      </c>
      <c r="C186" s="54">
        <v>2014</v>
      </c>
      <c r="D186" s="54" t="s">
        <v>2872</v>
      </c>
      <c r="E186" s="54" t="s">
        <v>2873</v>
      </c>
      <c r="F186" s="54">
        <v>61</v>
      </c>
      <c r="G186" s="54">
        <v>0</v>
      </c>
      <c r="H186" s="54">
        <v>74</v>
      </c>
      <c r="I186" s="54">
        <v>135</v>
      </c>
    </row>
    <row r="187" spans="1:9" x14ac:dyDescent="0.25">
      <c r="A187" s="54">
        <v>4</v>
      </c>
      <c r="B187" s="54" t="s">
        <v>10</v>
      </c>
      <c r="C187" s="54">
        <v>2014</v>
      </c>
      <c r="D187" s="54" t="s">
        <v>2836</v>
      </c>
      <c r="E187" s="54" t="s">
        <v>2879</v>
      </c>
      <c r="F187" s="54">
        <v>39</v>
      </c>
      <c r="G187" s="54">
        <v>0</v>
      </c>
      <c r="H187" s="54">
        <v>32</v>
      </c>
      <c r="I187" s="54">
        <v>71</v>
      </c>
    </row>
    <row r="188" spans="1:9" x14ac:dyDescent="0.25">
      <c r="A188" s="114" t="s">
        <v>2991</v>
      </c>
      <c r="B188" s="114" t="s">
        <v>1</v>
      </c>
      <c r="C188" s="114" t="s">
        <v>2</v>
      </c>
      <c r="D188" s="114" t="s">
        <v>3</v>
      </c>
      <c r="E188" s="114" t="s">
        <v>4</v>
      </c>
      <c r="F188" s="114" t="s">
        <v>2791</v>
      </c>
      <c r="G188" s="114" t="s">
        <v>403</v>
      </c>
      <c r="H188" s="114" t="s">
        <v>2792</v>
      </c>
      <c r="I188" s="114" t="s">
        <v>2990</v>
      </c>
    </row>
    <row r="189" spans="1:9" x14ac:dyDescent="0.25">
      <c r="A189" s="54">
        <v>1</v>
      </c>
      <c r="B189" s="54" t="s">
        <v>5</v>
      </c>
      <c r="C189" s="54">
        <v>2014</v>
      </c>
      <c r="D189" s="54" t="s">
        <v>2885</v>
      </c>
      <c r="E189" s="54" t="s">
        <v>2886</v>
      </c>
      <c r="F189" s="54">
        <v>48</v>
      </c>
      <c r="G189" s="54">
        <v>53</v>
      </c>
      <c r="H189" s="54">
        <v>51</v>
      </c>
      <c r="I189" s="54">
        <v>152</v>
      </c>
    </row>
    <row r="190" spans="1:9" x14ac:dyDescent="0.25">
      <c r="A190" s="54">
        <v>2</v>
      </c>
      <c r="B190" s="54" t="s">
        <v>5</v>
      </c>
      <c r="C190" s="54">
        <v>2014</v>
      </c>
      <c r="D190" s="54" t="s">
        <v>2883</v>
      </c>
      <c r="E190" s="54" t="s">
        <v>2884</v>
      </c>
      <c r="F190" s="54">
        <v>56</v>
      </c>
      <c r="G190" s="54">
        <v>45</v>
      </c>
      <c r="H190" s="54">
        <v>45</v>
      </c>
      <c r="I190" s="54">
        <v>146</v>
      </c>
    </row>
    <row r="191" spans="1:9" x14ac:dyDescent="0.25">
      <c r="A191" s="54">
        <v>3</v>
      </c>
      <c r="B191" s="54" t="s">
        <v>5</v>
      </c>
      <c r="C191" s="54">
        <v>2014</v>
      </c>
      <c r="D191" s="54" t="s">
        <v>2892</v>
      </c>
      <c r="E191" s="54" t="s">
        <v>2893</v>
      </c>
      <c r="F191" s="54">
        <v>29</v>
      </c>
      <c r="G191" s="54">
        <v>34</v>
      </c>
      <c r="H191" s="54">
        <v>42</v>
      </c>
      <c r="I191" s="54">
        <v>105</v>
      </c>
    </row>
    <row r="192" spans="1:9" x14ac:dyDescent="0.25">
      <c r="A192" s="54">
        <v>4</v>
      </c>
      <c r="B192" s="54" t="s">
        <v>5</v>
      </c>
      <c r="C192" s="54">
        <v>2014</v>
      </c>
      <c r="D192" s="54" t="s">
        <v>2889</v>
      </c>
      <c r="E192" s="54" t="s">
        <v>2890</v>
      </c>
      <c r="F192" s="54">
        <v>47</v>
      </c>
      <c r="G192" s="54">
        <v>42</v>
      </c>
      <c r="H192" s="54">
        <v>0</v>
      </c>
      <c r="I192" s="54">
        <v>89</v>
      </c>
    </row>
    <row r="193" spans="1:9" x14ac:dyDescent="0.25">
      <c r="A193" s="54">
        <v>5</v>
      </c>
      <c r="B193" s="54" t="s">
        <v>5</v>
      </c>
      <c r="C193" s="54">
        <v>2014</v>
      </c>
      <c r="D193" s="54" t="s">
        <v>2887</v>
      </c>
      <c r="E193" s="54" t="s">
        <v>2879</v>
      </c>
      <c r="F193" s="54">
        <v>0</v>
      </c>
      <c r="G193" s="54">
        <v>44</v>
      </c>
      <c r="H193" s="54">
        <v>0</v>
      </c>
      <c r="I193" s="54">
        <v>44</v>
      </c>
    </row>
    <row r="194" spans="1:9" x14ac:dyDescent="0.25">
      <c r="A194" s="114" t="s">
        <v>2991</v>
      </c>
      <c r="B194" s="114" t="s">
        <v>1</v>
      </c>
      <c r="C194" s="114" t="s">
        <v>2</v>
      </c>
      <c r="D194" s="114" t="s">
        <v>3</v>
      </c>
      <c r="E194" s="114" t="s">
        <v>4</v>
      </c>
      <c r="F194" s="114" t="s">
        <v>2791</v>
      </c>
      <c r="G194" s="114" t="s">
        <v>403</v>
      </c>
      <c r="H194" s="114" t="s">
        <v>2792</v>
      </c>
      <c r="I194" s="114" t="s">
        <v>2990</v>
      </c>
    </row>
    <row r="195" spans="1:9" x14ac:dyDescent="0.25">
      <c r="A195" s="54">
        <v>1</v>
      </c>
      <c r="B195" s="54" t="s">
        <v>10</v>
      </c>
      <c r="C195" s="54">
        <v>2015</v>
      </c>
      <c r="D195" s="54" t="s">
        <v>2880</v>
      </c>
      <c r="E195" s="54" t="s">
        <v>2894</v>
      </c>
      <c r="F195" s="54">
        <v>56</v>
      </c>
      <c r="G195" s="54">
        <v>54</v>
      </c>
      <c r="H195" s="54">
        <v>65</v>
      </c>
      <c r="I195" s="54">
        <v>175</v>
      </c>
    </row>
    <row r="196" spans="1:9" x14ac:dyDescent="0.25">
      <c r="A196" s="54">
        <v>2</v>
      </c>
      <c r="B196" s="54" t="s">
        <v>10</v>
      </c>
      <c r="C196" s="54">
        <v>2015</v>
      </c>
      <c r="D196" s="54" t="s">
        <v>2896</v>
      </c>
      <c r="E196" s="54" t="s">
        <v>2879</v>
      </c>
      <c r="F196" s="54">
        <v>22</v>
      </c>
      <c r="G196" s="54">
        <v>31</v>
      </c>
      <c r="H196" s="54">
        <v>42</v>
      </c>
      <c r="I196" s="54">
        <v>95</v>
      </c>
    </row>
    <row r="197" spans="1:9" x14ac:dyDescent="0.25">
      <c r="A197" s="54">
        <v>3</v>
      </c>
      <c r="B197" s="54" t="s">
        <v>10</v>
      </c>
      <c r="C197" s="54">
        <v>2015</v>
      </c>
      <c r="D197" s="54" t="s">
        <v>2897</v>
      </c>
      <c r="E197" s="54" t="s">
        <v>2839</v>
      </c>
      <c r="F197" s="54">
        <v>27</v>
      </c>
      <c r="G197" s="54">
        <v>29</v>
      </c>
      <c r="H197" s="54">
        <v>28</v>
      </c>
      <c r="I197" s="54">
        <v>84</v>
      </c>
    </row>
    <row r="198" spans="1:9" x14ac:dyDescent="0.25">
      <c r="A198" s="54">
        <v>4</v>
      </c>
      <c r="B198" s="54" t="s">
        <v>10</v>
      </c>
      <c r="C198" s="54">
        <v>2015</v>
      </c>
      <c r="D198" s="54" t="s">
        <v>2971</v>
      </c>
      <c r="E198" s="54" t="s">
        <v>2963</v>
      </c>
      <c r="F198" s="54">
        <v>0</v>
      </c>
      <c r="G198" s="54">
        <v>41</v>
      </c>
      <c r="H198" s="54">
        <v>40</v>
      </c>
      <c r="I198" s="54">
        <v>81</v>
      </c>
    </row>
    <row r="199" spans="1:9" x14ac:dyDescent="0.25">
      <c r="A199" s="54">
        <v>5</v>
      </c>
      <c r="B199" s="54" t="s">
        <v>10</v>
      </c>
      <c r="C199" s="54">
        <v>2015</v>
      </c>
      <c r="D199" s="54" t="s">
        <v>2828</v>
      </c>
      <c r="E199" s="54" t="s">
        <v>2895</v>
      </c>
      <c r="F199" s="54">
        <v>22</v>
      </c>
      <c r="G199" s="54">
        <v>22</v>
      </c>
      <c r="H199" s="54">
        <v>35</v>
      </c>
      <c r="I199" s="54">
        <v>79</v>
      </c>
    </row>
    <row r="200" spans="1:9" x14ac:dyDescent="0.25">
      <c r="A200" s="54">
        <v>6</v>
      </c>
      <c r="B200" s="54" t="s">
        <v>10</v>
      </c>
      <c r="C200" s="54">
        <v>2015</v>
      </c>
      <c r="D200" s="54" t="s">
        <v>2826</v>
      </c>
      <c r="E200" s="54" t="s">
        <v>2932</v>
      </c>
      <c r="F200" s="54">
        <v>12</v>
      </c>
      <c r="G200" s="54">
        <v>5</v>
      </c>
      <c r="H200" s="54">
        <v>9</v>
      </c>
      <c r="I200" s="54">
        <v>26</v>
      </c>
    </row>
    <row r="201" spans="1:9" x14ac:dyDescent="0.25">
      <c r="A201" s="54">
        <v>7</v>
      </c>
      <c r="B201" s="54" t="s">
        <v>10</v>
      </c>
      <c r="C201" s="54">
        <v>2015</v>
      </c>
      <c r="D201" s="54" t="s">
        <v>2871</v>
      </c>
      <c r="E201" s="54" t="s">
        <v>2902</v>
      </c>
      <c r="F201" s="54">
        <v>0</v>
      </c>
      <c r="G201" s="54">
        <v>0</v>
      </c>
      <c r="H201" s="54">
        <v>3</v>
      </c>
      <c r="I201" s="54">
        <v>3</v>
      </c>
    </row>
    <row r="202" spans="1:9" x14ac:dyDescent="0.25">
      <c r="A202" s="114" t="s">
        <v>2991</v>
      </c>
      <c r="B202" s="114" t="s">
        <v>1</v>
      </c>
      <c r="C202" s="114" t="s">
        <v>2</v>
      </c>
      <c r="D202" s="114" t="s">
        <v>3</v>
      </c>
      <c r="E202" s="114" t="s">
        <v>4</v>
      </c>
      <c r="F202" s="114" t="s">
        <v>2791</v>
      </c>
      <c r="G202" s="114" t="s">
        <v>403</v>
      </c>
      <c r="H202" s="114" t="s">
        <v>2792</v>
      </c>
      <c r="I202" s="114" t="s">
        <v>2990</v>
      </c>
    </row>
    <row r="203" spans="1:9" x14ac:dyDescent="0.25">
      <c r="A203" s="54">
        <v>1</v>
      </c>
      <c r="B203" s="54" t="s">
        <v>5</v>
      </c>
      <c r="C203" s="54">
        <v>2015</v>
      </c>
      <c r="D203" s="54" t="s">
        <v>2815</v>
      </c>
      <c r="E203" s="54" t="s">
        <v>2909</v>
      </c>
      <c r="F203" s="54">
        <v>29</v>
      </c>
      <c r="G203" s="54">
        <v>33</v>
      </c>
      <c r="H203" s="54">
        <v>40</v>
      </c>
      <c r="I203" s="54">
        <v>102</v>
      </c>
    </row>
    <row r="204" spans="1:9" x14ac:dyDescent="0.25">
      <c r="A204" s="54">
        <v>2</v>
      </c>
      <c r="B204" s="54" t="s">
        <v>5</v>
      </c>
      <c r="C204" s="54">
        <v>2015</v>
      </c>
      <c r="D204" s="54" t="s">
        <v>2910</v>
      </c>
      <c r="E204" s="54" t="s">
        <v>2890</v>
      </c>
      <c r="F204" s="54">
        <v>20</v>
      </c>
      <c r="G204" s="54">
        <v>13</v>
      </c>
      <c r="H204" s="54">
        <v>12</v>
      </c>
      <c r="I204" s="54">
        <v>45</v>
      </c>
    </row>
    <row r="205" spans="1:9" x14ac:dyDescent="0.25">
      <c r="A205" s="54">
        <v>3</v>
      </c>
      <c r="B205" s="54" t="s">
        <v>5</v>
      </c>
      <c r="C205" s="54">
        <v>2015</v>
      </c>
      <c r="D205" s="54" t="s">
        <v>2907</v>
      </c>
      <c r="E205" s="54" t="s">
        <v>2908</v>
      </c>
      <c r="F205" s="54">
        <v>27</v>
      </c>
      <c r="G205" s="54">
        <v>0</v>
      </c>
      <c r="H205" s="54">
        <v>0</v>
      </c>
      <c r="I205" s="54">
        <v>27</v>
      </c>
    </row>
    <row r="206" spans="1:9" x14ac:dyDescent="0.25">
      <c r="A206" s="114" t="s">
        <v>2992</v>
      </c>
      <c r="B206" s="114" t="s">
        <v>1</v>
      </c>
      <c r="C206" s="114" t="s">
        <v>2</v>
      </c>
      <c r="D206" s="114" t="s">
        <v>3</v>
      </c>
      <c r="E206" s="114" t="s">
        <v>4</v>
      </c>
      <c r="F206" s="114" t="s">
        <v>2791</v>
      </c>
      <c r="G206" s="114" t="s">
        <v>403</v>
      </c>
      <c r="H206" s="114" t="s">
        <v>2792</v>
      </c>
      <c r="I206" s="114" t="s">
        <v>2990</v>
      </c>
    </row>
    <row r="207" spans="1:9" x14ac:dyDescent="0.25">
      <c r="A207" s="115">
        <v>1</v>
      </c>
      <c r="B207" s="54" t="s">
        <v>10</v>
      </c>
      <c r="C207" s="54">
        <v>2011</v>
      </c>
      <c r="D207" s="54" t="s">
        <v>2795</v>
      </c>
      <c r="E207" s="54" t="s">
        <v>2796</v>
      </c>
      <c r="F207" s="54">
        <v>61</v>
      </c>
      <c r="G207" s="54">
        <v>58</v>
      </c>
      <c r="H207" s="54">
        <v>61</v>
      </c>
      <c r="I207" s="54">
        <v>180</v>
      </c>
    </row>
    <row r="208" spans="1:9" x14ac:dyDescent="0.25">
      <c r="A208" s="115">
        <v>2</v>
      </c>
      <c r="B208" s="54" t="s">
        <v>10</v>
      </c>
      <c r="C208" s="54">
        <v>2011</v>
      </c>
      <c r="D208" s="54" t="s">
        <v>2933</v>
      </c>
      <c r="E208" s="54" t="s">
        <v>2934</v>
      </c>
      <c r="F208" s="54">
        <v>47</v>
      </c>
      <c r="G208" s="54">
        <v>40</v>
      </c>
      <c r="H208" s="54">
        <v>0</v>
      </c>
      <c r="I208" s="54">
        <v>87</v>
      </c>
    </row>
    <row r="209" spans="1:9" x14ac:dyDescent="0.25">
      <c r="A209" s="115">
        <v>3</v>
      </c>
      <c r="B209" s="54" t="s">
        <v>10</v>
      </c>
      <c r="C209" s="54">
        <v>2011</v>
      </c>
      <c r="D209" s="54" t="s">
        <v>2958</v>
      </c>
      <c r="E209" s="54" t="s">
        <v>2976</v>
      </c>
      <c r="F209" s="54">
        <v>0</v>
      </c>
      <c r="G209" s="54">
        <v>36</v>
      </c>
      <c r="H209" s="54">
        <v>36</v>
      </c>
      <c r="I209" s="54">
        <v>72</v>
      </c>
    </row>
    <row r="210" spans="1:9" x14ac:dyDescent="0.25">
      <c r="A210" s="115">
        <v>4</v>
      </c>
      <c r="B210" s="54" t="s">
        <v>10</v>
      </c>
      <c r="C210" s="54">
        <v>2011</v>
      </c>
      <c r="D210" s="54" t="s">
        <v>2851</v>
      </c>
      <c r="E210" s="54" t="s">
        <v>2957</v>
      </c>
      <c r="F210" s="54">
        <v>0</v>
      </c>
      <c r="G210" s="54">
        <v>52</v>
      </c>
      <c r="H210" s="54">
        <v>0</v>
      </c>
      <c r="I210" s="54">
        <v>52</v>
      </c>
    </row>
    <row r="211" spans="1:9" x14ac:dyDescent="0.25">
      <c r="A211" s="115">
        <v>5</v>
      </c>
      <c r="B211" s="54" t="s">
        <v>10</v>
      </c>
      <c r="C211" s="54">
        <v>2011</v>
      </c>
      <c r="D211" s="54" t="s">
        <v>2900</v>
      </c>
      <c r="E211" s="54" t="s">
        <v>2925</v>
      </c>
      <c r="F211" s="54">
        <v>41</v>
      </c>
      <c r="G211" s="54">
        <v>0</v>
      </c>
      <c r="H211" s="54">
        <v>0</v>
      </c>
      <c r="I211" s="54">
        <v>41</v>
      </c>
    </row>
    <row r="212" spans="1:9" x14ac:dyDescent="0.25">
      <c r="A212" s="115">
        <v>6</v>
      </c>
      <c r="B212" s="54" t="s">
        <v>10</v>
      </c>
      <c r="C212" s="54">
        <v>2011</v>
      </c>
      <c r="D212" s="54" t="s">
        <v>2805</v>
      </c>
      <c r="E212" s="54" t="s">
        <v>2806</v>
      </c>
      <c r="F212" s="54">
        <v>36</v>
      </c>
      <c r="G212" s="54">
        <v>0</v>
      </c>
      <c r="H212" s="54">
        <v>0</v>
      </c>
      <c r="I212" s="54">
        <v>36</v>
      </c>
    </row>
    <row r="213" spans="1:9" x14ac:dyDescent="0.25">
      <c r="A213" s="115">
        <v>7</v>
      </c>
      <c r="B213" s="54" t="s">
        <v>10</v>
      </c>
      <c r="C213" s="54">
        <v>2011</v>
      </c>
      <c r="D213" s="54" t="s">
        <v>2880</v>
      </c>
      <c r="E213" s="54" t="s">
        <v>2985</v>
      </c>
      <c r="F213" s="54">
        <v>0</v>
      </c>
      <c r="G213" s="54">
        <v>0</v>
      </c>
      <c r="H213" s="54">
        <v>22</v>
      </c>
      <c r="I213" s="54">
        <v>22</v>
      </c>
    </row>
    <row r="214" spans="1:9" x14ac:dyDescent="0.25">
      <c r="A214" s="114" t="s">
        <v>2992</v>
      </c>
      <c r="B214" s="114" t="s">
        <v>1</v>
      </c>
      <c r="C214" s="114" t="s">
        <v>2</v>
      </c>
      <c r="D214" s="114" t="s">
        <v>3</v>
      </c>
      <c r="E214" s="114" t="s">
        <v>4</v>
      </c>
      <c r="F214" s="114" t="s">
        <v>2791</v>
      </c>
      <c r="G214" s="114" t="s">
        <v>403</v>
      </c>
      <c r="H214" s="114" t="s">
        <v>2792</v>
      </c>
      <c r="I214" s="114" t="s">
        <v>2990</v>
      </c>
    </row>
    <row r="215" spans="1:9" x14ac:dyDescent="0.25">
      <c r="A215" s="54">
        <v>1</v>
      </c>
      <c r="B215" s="54" t="s">
        <v>5</v>
      </c>
      <c r="C215" s="54">
        <v>2011</v>
      </c>
      <c r="D215" s="54" t="s">
        <v>2935</v>
      </c>
      <c r="E215" s="54" t="s">
        <v>2936</v>
      </c>
      <c r="F215" s="54">
        <v>64</v>
      </c>
      <c r="G215" s="54">
        <v>61</v>
      </c>
      <c r="H215" s="54">
        <v>42</v>
      </c>
      <c r="I215" s="54">
        <v>167</v>
      </c>
    </row>
    <row r="216" spans="1:9" x14ac:dyDescent="0.25">
      <c r="A216" s="54">
        <v>2</v>
      </c>
      <c r="B216" s="54" t="s">
        <v>5</v>
      </c>
      <c r="C216" s="54">
        <v>2011</v>
      </c>
      <c r="D216" s="54" t="s">
        <v>2846</v>
      </c>
      <c r="E216" s="54" t="s">
        <v>2977</v>
      </c>
      <c r="F216" s="54">
        <v>0</v>
      </c>
      <c r="G216" s="54">
        <v>60</v>
      </c>
      <c r="H216" s="54">
        <v>0</v>
      </c>
      <c r="I216" s="54">
        <v>60</v>
      </c>
    </row>
    <row r="217" spans="1:9" x14ac:dyDescent="0.25">
      <c r="A217" s="54">
        <v>3</v>
      </c>
      <c r="B217" s="54" t="s">
        <v>5</v>
      </c>
      <c r="C217" s="54">
        <v>2011</v>
      </c>
      <c r="D217" s="54" t="s">
        <v>2817</v>
      </c>
      <c r="E217" s="54" t="s">
        <v>2818</v>
      </c>
      <c r="F217" s="54">
        <v>31</v>
      </c>
      <c r="G217" s="54">
        <v>0</v>
      </c>
      <c r="H217" s="54">
        <v>0</v>
      </c>
      <c r="I217" s="54">
        <v>31</v>
      </c>
    </row>
    <row r="218" spans="1:9" x14ac:dyDescent="0.25">
      <c r="A218" s="54">
        <v>4</v>
      </c>
      <c r="B218" s="54" t="s">
        <v>5</v>
      </c>
      <c r="C218" s="54">
        <v>2011</v>
      </c>
      <c r="D218" s="54" t="s">
        <v>2840</v>
      </c>
      <c r="E218" s="54" t="s">
        <v>2919</v>
      </c>
      <c r="F218" s="54">
        <v>0</v>
      </c>
      <c r="G218" s="54">
        <v>29</v>
      </c>
      <c r="H218" s="54">
        <v>0</v>
      </c>
      <c r="I218" s="54">
        <v>29</v>
      </c>
    </row>
    <row r="219" spans="1:9" x14ac:dyDescent="0.25">
      <c r="A219" s="54">
        <v>5</v>
      </c>
      <c r="B219" s="54" t="s">
        <v>5</v>
      </c>
      <c r="C219" s="54">
        <v>2011</v>
      </c>
      <c r="D219" s="54" t="s">
        <v>2885</v>
      </c>
      <c r="E219" s="54" t="s">
        <v>2978</v>
      </c>
      <c r="F219" s="54">
        <v>0</v>
      </c>
      <c r="G219" s="54">
        <v>17</v>
      </c>
      <c r="H219" s="54">
        <v>0</v>
      </c>
      <c r="I219" s="54">
        <v>17</v>
      </c>
    </row>
    <row r="220" spans="1:9" x14ac:dyDescent="0.25">
      <c r="A220" s="114" t="s">
        <v>2992</v>
      </c>
      <c r="B220" s="114" t="s">
        <v>1</v>
      </c>
      <c r="C220" s="114" t="s">
        <v>2</v>
      </c>
      <c r="D220" s="114" t="s">
        <v>3</v>
      </c>
      <c r="E220" s="114" t="s">
        <v>4</v>
      </c>
      <c r="F220" s="114" t="s">
        <v>2791</v>
      </c>
      <c r="G220" s="114" t="s">
        <v>403</v>
      </c>
      <c r="H220" s="114" t="s">
        <v>2792</v>
      </c>
      <c r="I220" s="114" t="s">
        <v>2990</v>
      </c>
    </row>
    <row r="221" spans="1:9" x14ac:dyDescent="0.25">
      <c r="A221" s="54">
        <v>1</v>
      </c>
      <c r="B221" s="54" t="s">
        <v>10</v>
      </c>
      <c r="C221" s="54">
        <v>2012</v>
      </c>
      <c r="D221" s="54" t="s">
        <v>2920</v>
      </c>
      <c r="E221" s="54" t="s">
        <v>2921</v>
      </c>
      <c r="F221" s="54">
        <v>72</v>
      </c>
      <c r="G221" s="54">
        <v>55</v>
      </c>
      <c r="H221" s="54">
        <v>55</v>
      </c>
      <c r="I221" s="54">
        <v>182</v>
      </c>
    </row>
    <row r="222" spans="1:9" x14ac:dyDescent="0.25">
      <c r="A222" s="54">
        <v>2</v>
      </c>
      <c r="B222" s="54" t="s">
        <v>10</v>
      </c>
      <c r="C222" s="54">
        <v>2012</v>
      </c>
      <c r="D222" s="54" t="s">
        <v>2937</v>
      </c>
      <c r="E222" s="54" t="s">
        <v>2938</v>
      </c>
      <c r="F222" s="54">
        <v>59</v>
      </c>
      <c r="G222" s="54">
        <v>62</v>
      </c>
      <c r="H222" s="54">
        <v>57</v>
      </c>
      <c r="I222" s="54">
        <v>178</v>
      </c>
    </row>
    <row r="223" spans="1:9" x14ac:dyDescent="0.25">
      <c r="A223" s="54">
        <v>3</v>
      </c>
      <c r="B223" s="54" t="s">
        <v>10</v>
      </c>
      <c r="C223" s="54">
        <v>2012</v>
      </c>
      <c r="D223" s="54" t="s">
        <v>2819</v>
      </c>
      <c r="E223" s="54" t="s">
        <v>2820</v>
      </c>
      <c r="F223" s="54">
        <v>46</v>
      </c>
      <c r="G223" s="54">
        <v>43</v>
      </c>
      <c r="H223" s="54">
        <v>33</v>
      </c>
      <c r="I223" s="54">
        <v>122</v>
      </c>
    </row>
    <row r="224" spans="1:9" x14ac:dyDescent="0.25">
      <c r="A224" s="54">
        <v>4</v>
      </c>
      <c r="B224" s="54" t="s">
        <v>10</v>
      </c>
      <c r="C224" s="54">
        <v>2012</v>
      </c>
      <c r="D224" s="54" t="s">
        <v>2832</v>
      </c>
      <c r="E224" s="54" t="s">
        <v>2833</v>
      </c>
      <c r="F224" s="54">
        <v>0</v>
      </c>
      <c r="G224" s="54">
        <v>46</v>
      </c>
      <c r="H224" s="54">
        <v>36</v>
      </c>
      <c r="I224" s="54">
        <v>82</v>
      </c>
    </row>
    <row r="225" spans="1:9" x14ac:dyDescent="0.25">
      <c r="A225" s="54">
        <v>5</v>
      </c>
      <c r="B225" s="54" t="s">
        <v>10</v>
      </c>
      <c r="C225" s="54">
        <v>2012</v>
      </c>
      <c r="D225" s="54" t="s">
        <v>2823</v>
      </c>
      <c r="E225" s="54" t="s">
        <v>2824</v>
      </c>
      <c r="F225" s="54">
        <v>27</v>
      </c>
      <c r="G225" s="54">
        <v>27</v>
      </c>
      <c r="H225" s="54">
        <v>25</v>
      </c>
      <c r="I225" s="54">
        <v>79</v>
      </c>
    </row>
    <row r="226" spans="1:9" x14ac:dyDescent="0.25">
      <c r="A226" s="54">
        <v>6</v>
      </c>
      <c r="B226" s="54" t="s">
        <v>10</v>
      </c>
      <c r="C226" s="54">
        <v>2012</v>
      </c>
      <c r="D226" s="54" t="s">
        <v>2822</v>
      </c>
      <c r="E226" s="54" t="s">
        <v>2821</v>
      </c>
      <c r="F226" s="54">
        <v>55</v>
      </c>
      <c r="G226" s="54">
        <v>0</v>
      </c>
      <c r="H226" s="54">
        <v>0</v>
      </c>
      <c r="I226" s="54">
        <v>55</v>
      </c>
    </row>
    <row r="227" spans="1:9" x14ac:dyDescent="0.25">
      <c r="A227" s="54">
        <v>7</v>
      </c>
      <c r="B227" s="54" t="s">
        <v>10</v>
      </c>
      <c r="C227" s="54">
        <v>2012</v>
      </c>
      <c r="D227" s="54" t="s">
        <v>2807</v>
      </c>
      <c r="E227" s="54" t="s">
        <v>2922</v>
      </c>
      <c r="F227" s="54">
        <v>30</v>
      </c>
      <c r="G227" s="54">
        <v>0</v>
      </c>
      <c r="H227" s="54">
        <v>0</v>
      </c>
      <c r="I227" s="54">
        <v>30</v>
      </c>
    </row>
    <row r="228" spans="1:9" x14ac:dyDescent="0.25">
      <c r="A228" s="54">
        <v>8</v>
      </c>
      <c r="B228" s="54" t="s">
        <v>10</v>
      </c>
      <c r="C228" s="54">
        <v>2012</v>
      </c>
      <c r="D228" s="54" t="s">
        <v>2828</v>
      </c>
      <c r="E228" s="54" t="s">
        <v>2829</v>
      </c>
      <c r="F228" s="54">
        <v>0</v>
      </c>
      <c r="G228" s="54">
        <v>0</v>
      </c>
      <c r="H228" s="54">
        <v>22</v>
      </c>
      <c r="I228" s="54">
        <v>22</v>
      </c>
    </row>
    <row r="229" spans="1:9" x14ac:dyDescent="0.25">
      <c r="A229" s="114" t="s">
        <v>2992</v>
      </c>
      <c r="B229" s="114" t="s">
        <v>1</v>
      </c>
      <c r="C229" s="114" t="s">
        <v>2</v>
      </c>
      <c r="D229" s="114" t="s">
        <v>3</v>
      </c>
      <c r="E229" s="114" t="s">
        <v>4</v>
      </c>
      <c r="F229" s="114" t="s">
        <v>2791</v>
      </c>
      <c r="G229" s="114" t="s">
        <v>403</v>
      </c>
      <c r="H229" s="114" t="s">
        <v>2792</v>
      </c>
      <c r="I229" s="114" t="s">
        <v>2990</v>
      </c>
    </row>
    <row r="230" spans="1:9" x14ac:dyDescent="0.25">
      <c r="A230" s="54">
        <v>1</v>
      </c>
      <c r="B230" s="54" t="s">
        <v>5</v>
      </c>
      <c r="C230" s="54">
        <v>2012</v>
      </c>
      <c r="D230" s="54" t="s">
        <v>2939</v>
      </c>
      <c r="E230" s="54" t="s">
        <v>2940</v>
      </c>
      <c r="F230" s="54">
        <v>62</v>
      </c>
      <c r="G230" s="54">
        <v>63</v>
      </c>
      <c r="H230" s="54">
        <v>60</v>
      </c>
      <c r="I230" s="54">
        <v>185</v>
      </c>
    </row>
    <row r="231" spans="1:9" x14ac:dyDescent="0.25">
      <c r="A231" s="54">
        <v>2</v>
      </c>
      <c r="B231" s="54" t="s">
        <v>5</v>
      </c>
      <c r="C231" s="54">
        <v>2012</v>
      </c>
      <c r="D231" s="54" t="s">
        <v>2943</v>
      </c>
      <c r="E231" s="54" t="s">
        <v>2798</v>
      </c>
      <c r="F231" s="54">
        <v>35</v>
      </c>
      <c r="G231" s="54">
        <v>38</v>
      </c>
      <c r="H231" s="54">
        <v>41</v>
      </c>
      <c r="I231" s="54">
        <v>114</v>
      </c>
    </row>
    <row r="232" spans="1:9" x14ac:dyDescent="0.25">
      <c r="A232" s="54">
        <v>3</v>
      </c>
      <c r="B232" s="54" t="s">
        <v>5</v>
      </c>
      <c r="C232" s="54">
        <v>2012</v>
      </c>
      <c r="D232" s="54" t="s">
        <v>2944</v>
      </c>
      <c r="E232" s="54" t="s">
        <v>2917</v>
      </c>
      <c r="F232" s="54">
        <v>35</v>
      </c>
      <c r="G232" s="54">
        <v>42</v>
      </c>
      <c r="H232" s="54">
        <v>34</v>
      </c>
      <c r="I232" s="54">
        <v>111</v>
      </c>
    </row>
    <row r="233" spans="1:9" x14ac:dyDescent="0.25">
      <c r="A233" s="54">
        <v>4</v>
      </c>
      <c r="B233" s="54" t="s">
        <v>5</v>
      </c>
      <c r="C233" s="54">
        <v>2012</v>
      </c>
      <c r="D233" s="54" t="s">
        <v>2941</v>
      </c>
      <c r="E233" s="54" t="s">
        <v>2942</v>
      </c>
      <c r="F233" s="54">
        <v>37</v>
      </c>
      <c r="G233" s="54">
        <v>42</v>
      </c>
      <c r="H233" s="54">
        <v>0</v>
      </c>
      <c r="I233" s="54">
        <v>79</v>
      </c>
    </row>
    <row r="234" spans="1:9" x14ac:dyDescent="0.25">
      <c r="A234" s="54">
        <v>5</v>
      </c>
      <c r="B234" s="54" t="s">
        <v>5</v>
      </c>
      <c r="C234" s="54">
        <v>2012</v>
      </c>
      <c r="D234" s="54" t="s">
        <v>2961</v>
      </c>
      <c r="E234" s="54" t="s">
        <v>2962</v>
      </c>
      <c r="F234" s="54">
        <v>0</v>
      </c>
      <c r="G234" s="54">
        <v>0</v>
      </c>
      <c r="H234" s="54">
        <v>62</v>
      </c>
      <c r="I234" s="54">
        <v>62</v>
      </c>
    </row>
    <row r="235" spans="1:9" x14ac:dyDescent="0.25">
      <c r="A235" s="54">
        <v>6</v>
      </c>
      <c r="B235" s="54" t="s">
        <v>5</v>
      </c>
      <c r="C235" s="54">
        <v>2012</v>
      </c>
      <c r="D235" s="54" t="s">
        <v>2911</v>
      </c>
      <c r="E235" s="54" t="s">
        <v>2945</v>
      </c>
      <c r="F235" s="54">
        <v>28</v>
      </c>
      <c r="G235" s="54">
        <v>29</v>
      </c>
      <c r="H235" s="54">
        <v>0</v>
      </c>
      <c r="I235" s="54">
        <v>57</v>
      </c>
    </row>
    <row r="236" spans="1:9" x14ac:dyDescent="0.25">
      <c r="A236" s="54">
        <v>7</v>
      </c>
      <c r="B236" s="54" t="s">
        <v>5</v>
      </c>
      <c r="C236" s="54">
        <v>2012</v>
      </c>
      <c r="D236" s="54" t="s">
        <v>2979</v>
      </c>
      <c r="E236" s="54" t="s">
        <v>2806</v>
      </c>
      <c r="F236" s="54">
        <v>0</v>
      </c>
      <c r="G236" s="54">
        <v>54</v>
      </c>
      <c r="H236" s="54">
        <v>0</v>
      </c>
      <c r="I236" s="54">
        <v>54</v>
      </c>
    </row>
    <row r="237" spans="1:9" x14ac:dyDescent="0.25">
      <c r="A237" s="54">
        <v>8</v>
      </c>
      <c r="B237" s="54" t="s">
        <v>5</v>
      </c>
      <c r="C237" s="54">
        <v>2012</v>
      </c>
      <c r="D237" s="54" t="s">
        <v>2817</v>
      </c>
      <c r="E237" s="54" t="s">
        <v>2986</v>
      </c>
      <c r="F237" s="54">
        <v>0</v>
      </c>
      <c r="G237" s="54">
        <v>0</v>
      </c>
      <c r="H237" s="54">
        <v>41</v>
      </c>
      <c r="I237" s="54">
        <v>41</v>
      </c>
    </row>
    <row r="238" spans="1:9" x14ac:dyDescent="0.25">
      <c r="A238" s="114" t="s">
        <v>2992</v>
      </c>
      <c r="B238" s="114" t="s">
        <v>1</v>
      </c>
      <c r="C238" s="114" t="s">
        <v>2</v>
      </c>
      <c r="D238" s="114" t="s">
        <v>3</v>
      </c>
      <c r="E238" s="114" t="s">
        <v>4</v>
      </c>
      <c r="F238" s="114" t="s">
        <v>2791</v>
      </c>
      <c r="G238" s="114" t="s">
        <v>403</v>
      </c>
      <c r="H238" s="114" t="s">
        <v>2792</v>
      </c>
      <c r="I238" s="114" t="s">
        <v>2990</v>
      </c>
    </row>
    <row r="239" spans="1:9" x14ac:dyDescent="0.25">
      <c r="A239" s="54">
        <v>1</v>
      </c>
      <c r="B239" s="54" t="s">
        <v>10</v>
      </c>
      <c r="C239" s="54">
        <v>2013</v>
      </c>
      <c r="D239" s="54" t="s">
        <v>2851</v>
      </c>
      <c r="E239" s="54" t="s">
        <v>2852</v>
      </c>
      <c r="F239" s="54">
        <v>78</v>
      </c>
      <c r="G239" s="54">
        <v>75</v>
      </c>
      <c r="H239" s="54">
        <v>71</v>
      </c>
      <c r="I239" s="54">
        <v>224</v>
      </c>
    </row>
    <row r="240" spans="1:9" x14ac:dyDescent="0.25">
      <c r="A240" s="54">
        <v>2</v>
      </c>
      <c r="B240" s="54" t="s">
        <v>10</v>
      </c>
      <c r="C240" s="54">
        <v>2013</v>
      </c>
      <c r="D240" s="54" t="s">
        <v>2855</v>
      </c>
      <c r="E240" s="54" t="s">
        <v>2856</v>
      </c>
      <c r="F240" s="54">
        <v>57</v>
      </c>
      <c r="G240" s="54">
        <v>0</v>
      </c>
      <c r="H240" s="54">
        <v>53</v>
      </c>
      <c r="I240" s="54">
        <v>110</v>
      </c>
    </row>
    <row r="241" spans="1:9" x14ac:dyDescent="0.25">
      <c r="A241" s="54">
        <v>3</v>
      </c>
      <c r="B241" s="54" t="s">
        <v>10</v>
      </c>
      <c r="C241" s="54">
        <v>2013</v>
      </c>
      <c r="D241" s="54" t="s">
        <v>2805</v>
      </c>
      <c r="E241" s="54" t="s">
        <v>2946</v>
      </c>
      <c r="F241" s="54">
        <v>51</v>
      </c>
      <c r="G241" s="54">
        <v>38</v>
      </c>
      <c r="H241" s="54">
        <v>0</v>
      </c>
      <c r="I241" s="54">
        <v>89</v>
      </c>
    </row>
    <row r="242" spans="1:9" x14ac:dyDescent="0.25">
      <c r="A242" s="54">
        <v>4</v>
      </c>
      <c r="B242" s="54" t="s">
        <v>10</v>
      </c>
      <c r="C242" s="54">
        <v>2013</v>
      </c>
      <c r="D242" s="54" t="s">
        <v>2853</v>
      </c>
      <c r="E242" s="54" t="s">
        <v>2854</v>
      </c>
      <c r="F242" s="54">
        <v>0</v>
      </c>
      <c r="G242" s="54">
        <v>0</v>
      </c>
      <c r="H242" s="54">
        <v>69</v>
      </c>
      <c r="I242" s="54">
        <v>69</v>
      </c>
    </row>
    <row r="243" spans="1:9" x14ac:dyDescent="0.25">
      <c r="A243" s="54">
        <v>5</v>
      </c>
      <c r="B243" s="54" t="s">
        <v>10</v>
      </c>
      <c r="C243" s="54">
        <v>2013</v>
      </c>
      <c r="D243" s="54" t="s">
        <v>2823</v>
      </c>
      <c r="E243" s="54" t="s">
        <v>2902</v>
      </c>
      <c r="F243" s="54">
        <v>0</v>
      </c>
      <c r="G243" s="54">
        <v>0</v>
      </c>
      <c r="H243" s="54">
        <v>47</v>
      </c>
      <c r="I243" s="54">
        <v>47</v>
      </c>
    </row>
    <row r="244" spans="1:9" x14ac:dyDescent="0.25">
      <c r="A244" s="114" t="s">
        <v>2992</v>
      </c>
      <c r="B244" s="114" t="s">
        <v>1</v>
      </c>
      <c r="C244" s="114" t="s">
        <v>2</v>
      </c>
      <c r="D244" s="114" t="s">
        <v>3</v>
      </c>
      <c r="E244" s="114" t="s">
        <v>4</v>
      </c>
      <c r="F244" s="114" t="s">
        <v>2791</v>
      </c>
      <c r="G244" s="114" t="s">
        <v>403</v>
      </c>
      <c r="H244" s="114" t="s">
        <v>2792</v>
      </c>
      <c r="I244" s="114" t="s">
        <v>2990</v>
      </c>
    </row>
    <row r="245" spans="1:9" x14ac:dyDescent="0.25">
      <c r="A245" s="54">
        <v>1</v>
      </c>
      <c r="B245" s="54" t="s">
        <v>5</v>
      </c>
      <c r="C245" s="54">
        <v>2013</v>
      </c>
      <c r="D245" s="54" t="s">
        <v>2947</v>
      </c>
      <c r="E245" s="54" t="s">
        <v>2948</v>
      </c>
      <c r="F245" s="54">
        <v>51</v>
      </c>
      <c r="G245" s="54">
        <v>0</v>
      </c>
      <c r="H245" s="54">
        <v>45</v>
      </c>
      <c r="I245" s="54">
        <v>96</v>
      </c>
    </row>
    <row r="246" spans="1:9" x14ac:dyDescent="0.25">
      <c r="A246" s="54">
        <v>2</v>
      </c>
      <c r="B246" s="54" t="s">
        <v>5</v>
      </c>
      <c r="C246" s="54">
        <v>2013</v>
      </c>
      <c r="D246" s="54" t="s">
        <v>2866</v>
      </c>
      <c r="E246" s="54" t="s">
        <v>2867</v>
      </c>
      <c r="F246" s="54">
        <v>30</v>
      </c>
      <c r="G246" s="54">
        <v>33</v>
      </c>
      <c r="H246" s="54">
        <v>27</v>
      </c>
      <c r="I246" s="54">
        <v>90</v>
      </c>
    </row>
    <row r="247" spans="1:9" x14ac:dyDescent="0.25">
      <c r="A247" s="54">
        <v>3</v>
      </c>
      <c r="B247" s="54" t="s">
        <v>5</v>
      </c>
      <c r="C247" s="54">
        <v>2013</v>
      </c>
      <c r="D247" s="54" t="s">
        <v>2970</v>
      </c>
      <c r="E247" s="54" t="s">
        <v>2901</v>
      </c>
      <c r="F247" s="54">
        <v>0</v>
      </c>
      <c r="G247" s="54">
        <v>73</v>
      </c>
      <c r="H247" s="54">
        <v>0</v>
      </c>
      <c r="I247" s="54">
        <v>73</v>
      </c>
    </row>
    <row r="248" spans="1:9" x14ac:dyDescent="0.25">
      <c r="A248" s="54">
        <v>4</v>
      </c>
      <c r="B248" s="54" t="s">
        <v>5</v>
      </c>
      <c r="C248" s="54">
        <v>2013</v>
      </c>
      <c r="D248" s="54" t="s">
        <v>2980</v>
      </c>
      <c r="E248" s="54" t="s">
        <v>2977</v>
      </c>
      <c r="F248" s="54">
        <v>0</v>
      </c>
      <c r="G248" s="54">
        <v>65</v>
      </c>
      <c r="H248" s="54">
        <v>0</v>
      </c>
      <c r="I248" s="54">
        <v>65</v>
      </c>
    </row>
    <row r="249" spans="1:9" x14ac:dyDescent="0.25">
      <c r="A249" s="54">
        <v>5</v>
      </c>
      <c r="B249" s="54" t="s">
        <v>5</v>
      </c>
      <c r="C249" s="54">
        <v>2013</v>
      </c>
      <c r="D249" s="54" t="s">
        <v>2966</v>
      </c>
      <c r="E249" s="54" t="s">
        <v>2967</v>
      </c>
      <c r="F249" s="54">
        <v>0</v>
      </c>
      <c r="G249" s="54">
        <v>0</v>
      </c>
      <c r="H249" s="54">
        <v>65</v>
      </c>
      <c r="I249" s="54">
        <v>65</v>
      </c>
    </row>
    <row r="250" spans="1:9" x14ac:dyDescent="0.25">
      <c r="A250" s="54">
        <v>6</v>
      </c>
      <c r="B250" s="54" t="s">
        <v>5</v>
      </c>
      <c r="C250" s="54">
        <v>2013</v>
      </c>
      <c r="D250" s="54" t="s">
        <v>2862</v>
      </c>
      <c r="E250" s="54" t="s">
        <v>2987</v>
      </c>
      <c r="F250" s="54">
        <v>0</v>
      </c>
      <c r="G250" s="54">
        <v>0</v>
      </c>
      <c r="H250" s="54">
        <v>49</v>
      </c>
      <c r="I250" s="54">
        <v>49</v>
      </c>
    </row>
    <row r="251" spans="1:9" x14ac:dyDescent="0.25">
      <c r="A251" s="54">
        <v>7</v>
      </c>
      <c r="B251" s="54" t="s">
        <v>5</v>
      </c>
      <c r="C251" s="54">
        <v>2013</v>
      </c>
      <c r="D251" s="54" t="s">
        <v>2968</v>
      </c>
      <c r="E251" s="54" t="s">
        <v>2969</v>
      </c>
      <c r="F251" s="54">
        <v>0</v>
      </c>
      <c r="G251" s="54">
        <v>0</v>
      </c>
      <c r="H251" s="54">
        <v>42</v>
      </c>
      <c r="I251" s="54">
        <v>42</v>
      </c>
    </row>
    <row r="252" spans="1:9" x14ac:dyDescent="0.25">
      <c r="A252" s="54">
        <v>8</v>
      </c>
      <c r="B252" s="54" t="s">
        <v>5</v>
      </c>
      <c r="C252" s="54">
        <v>2013</v>
      </c>
      <c r="D252" s="54" t="s">
        <v>2862</v>
      </c>
      <c r="E252" s="54" t="s">
        <v>2988</v>
      </c>
      <c r="F252" s="54">
        <v>0</v>
      </c>
      <c r="G252" s="54">
        <v>0</v>
      </c>
      <c r="H252" s="54">
        <v>31</v>
      </c>
      <c r="I252" s="54">
        <v>31</v>
      </c>
    </row>
    <row r="253" spans="1:9" x14ac:dyDescent="0.25">
      <c r="A253" s="114" t="s">
        <v>2992</v>
      </c>
      <c r="B253" s="114" t="s">
        <v>1</v>
      </c>
      <c r="C253" s="114" t="s">
        <v>2</v>
      </c>
      <c r="D253" s="114" t="s">
        <v>3</v>
      </c>
      <c r="E253" s="114" t="s">
        <v>4</v>
      </c>
      <c r="F253" s="114" t="s">
        <v>2791</v>
      </c>
      <c r="G253" s="114" t="s">
        <v>403</v>
      </c>
      <c r="H253" s="114" t="s">
        <v>2792</v>
      </c>
      <c r="I253" s="114" t="s">
        <v>2990</v>
      </c>
    </row>
    <row r="254" spans="1:9" x14ac:dyDescent="0.25">
      <c r="A254" s="54">
        <v>1</v>
      </c>
      <c r="B254" s="54" t="s">
        <v>10</v>
      </c>
      <c r="C254" s="54">
        <v>2014</v>
      </c>
      <c r="D254" s="54" t="s">
        <v>2871</v>
      </c>
      <c r="E254" s="54" t="s">
        <v>2806</v>
      </c>
      <c r="F254" s="54">
        <v>73</v>
      </c>
      <c r="G254" s="54">
        <v>78</v>
      </c>
      <c r="H254" s="54">
        <v>61</v>
      </c>
      <c r="I254" s="54">
        <v>212</v>
      </c>
    </row>
    <row r="255" spans="1:9" x14ac:dyDescent="0.25">
      <c r="A255" s="54">
        <v>2</v>
      </c>
      <c r="B255" s="54" t="s">
        <v>10</v>
      </c>
      <c r="C255" s="54">
        <v>2014</v>
      </c>
      <c r="D255" s="54" t="s">
        <v>2875</v>
      </c>
      <c r="E255" s="54" t="s">
        <v>2876</v>
      </c>
      <c r="F255" s="54">
        <v>61</v>
      </c>
      <c r="G255" s="54">
        <v>69</v>
      </c>
      <c r="H255" s="54">
        <v>61</v>
      </c>
      <c r="I255" s="54">
        <v>191</v>
      </c>
    </row>
    <row r="256" spans="1:9" x14ac:dyDescent="0.25">
      <c r="A256" s="54">
        <v>3</v>
      </c>
      <c r="B256" s="54" t="s">
        <v>10</v>
      </c>
      <c r="C256" s="54">
        <v>2014</v>
      </c>
      <c r="D256" s="54" t="s">
        <v>2797</v>
      </c>
      <c r="E256" s="54" t="s">
        <v>2874</v>
      </c>
      <c r="F256" s="54">
        <v>55</v>
      </c>
      <c r="G256" s="54">
        <v>59</v>
      </c>
      <c r="H256" s="54">
        <v>61</v>
      </c>
      <c r="I256" s="54">
        <v>175</v>
      </c>
    </row>
    <row r="257" spans="1:9" x14ac:dyDescent="0.25">
      <c r="A257" s="54">
        <v>4</v>
      </c>
      <c r="B257" s="54" t="s">
        <v>10</v>
      </c>
      <c r="C257" s="54">
        <v>2014</v>
      </c>
      <c r="D257" s="54" t="s">
        <v>2880</v>
      </c>
      <c r="E257" s="54" t="s">
        <v>2881</v>
      </c>
      <c r="F257" s="54">
        <v>46</v>
      </c>
      <c r="G257" s="54">
        <v>0</v>
      </c>
      <c r="H257" s="54">
        <v>57</v>
      </c>
      <c r="I257" s="54">
        <v>103</v>
      </c>
    </row>
    <row r="258" spans="1:9" x14ac:dyDescent="0.25">
      <c r="A258" s="54">
        <v>5</v>
      </c>
      <c r="B258" s="54" t="s">
        <v>10</v>
      </c>
      <c r="C258" s="54">
        <v>2014</v>
      </c>
      <c r="D258" s="54" t="s">
        <v>2807</v>
      </c>
      <c r="E258" s="54" t="s">
        <v>2981</v>
      </c>
      <c r="F258" s="54">
        <v>0</v>
      </c>
      <c r="G258" s="54">
        <v>49</v>
      </c>
      <c r="H258" s="54">
        <v>38</v>
      </c>
      <c r="I258" s="54">
        <v>87</v>
      </c>
    </row>
    <row r="259" spans="1:9" x14ac:dyDescent="0.25">
      <c r="A259" s="54">
        <v>6</v>
      </c>
      <c r="B259" s="54" t="s">
        <v>10</v>
      </c>
      <c r="C259" s="54">
        <v>2014</v>
      </c>
      <c r="D259" s="54" t="s">
        <v>2807</v>
      </c>
      <c r="E259" s="54" t="s">
        <v>2882</v>
      </c>
      <c r="F259" s="54">
        <v>31</v>
      </c>
      <c r="G259" s="54">
        <v>34</v>
      </c>
      <c r="H259" s="54">
        <v>0</v>
      </c>
      <c r="I259" s="54">
        <v>65</v>
      </c>
    </row>
    <row r="260" spans="1:9" x14ac:dyDescent="0.25">
      <c r="A260" s="54">
        <v>7</v>
      </c>
      <c r="B260" s="54" t="s">
        <v>10</v>
      </c>
      <c r="C260" s="54">
        <v>2014</v>
      </c>
      <c r="D260" s="54" t="s">
        <v>2877</v>
      </c>
      <c r="E260" s="54" t="s">
        <v>2878</v>
      </c>
      <c r="F260" s="54">
        <v>34</v>
      </c>
      <c r="G260" s="54">
        <v>0</v>
      </c>
      <c r="H260" s="54">
        <v>0</v>
      </c>
      <c r="I260" s="54">
        <v>34</v>
      </c>
    </row>
    <row r="261" spans="1:9" x14ac:dyDescent="0.25">
      <c r="A261" s="114" t="s">
        <v>2992</v>
      </c>
      <c r="B261" s="114" t="s">
        <v>1</v>
      </c>
      <c r="C261" s="114" t="s">
        <v>2</v>
      </c>
      <c r="D261" s="114" t="s">
        <v>3</v>
      </c>
      <c r="E261" s="114" t="s">
        <v>4</v>
      </c>
      <c r="F261" s="114" t="s">
        <v>2791</v>
      </c>
      <c r="G261" s="114" t="s">
        <v>403</v>
      </c>
      <c r="H261" s="114" t="s">
        <v>2792</v>
      </c>
      <c r="I261" s="114" t="s">
        <v>2990</v>
      </c>
    </row>
    <row r="262" spans="1:9" x14ac:dyDescent="0.25">
      <c r="A262" s="54">
        <v>1</v>
      </c>
      <c r="B262" s="54" t="s">
        <v>5</v>
      </c>
      <c r="C262" s="54">
        <v>2014</v>
      </c>
      <c r="D262" s="54" t="s">
        <v>2817</v>
      </c>
      <c r="E262" s="54" t="s">
        <v>2888</v>
      </c>
      <c r="F262" s="54">
        <v>70</v>
      </c>
      <c r="G262" s="54">
        <v>67</v>
      </c>
      <c r="H262" s="54">
        <v>63</v>
      </c>
      <c r="I262" s="54">
        <v>200</v>
      </c>
    </row>
    <row r="263" spans="1:9" x14ac:dyDescent="0.25">
      <c r="A263" s="54">
        <v>2</v>
      </c>
      <c r="B263" s="54" t="s">
        <v>5</v>
      </c>
      <c r="C263" s="54">
        <v>2014</v>
      </c>
      <c r="D263" s="54" t="s">
        <v>2887</v>
      </c>
      <c r="E263" s="54" t="s">
        <v>2879</v>
      </c>
      <c r="F263" s="54">
        <v>57</v>
      </c>
      <c r="G263" s="54">
        <v>0</v>
      </c>
      <c r="H263" s="54">
        <v>46</v>
      </c>
      <c r="I263" s="54">
        <v>103</v>
      </c>
    </row>
    <row r="264" spans="1:9" x14ac:dyDescent="0.25">
      <c r="A264" s="54">
        <v>3</v>
      </c>
      <c r="B264" s="54" t="s">
        <v>5</v>
      </c>
      <c r="C264" s="54">
        <v>2014</v>
      </c>
      <c r="D264" s="54" t="s">
        <v>2889</v>
      </c>
      <c r="E264" s="54" t="s">
        <v>2890</v>
      </c>
      <c r="F264" s="54">
        <v>0</v>
      </c>
      <c r="G264" s="54">
        <v>0</v>
      </c>
      <c r="H264" s="54">
        <v>33</v>
      </c>
      <c r="I264" s="54">
        <v>33</v>
      </c>
    </row>
    <row r="265" spans="1:9" x14ac:dyDescent="0.25">
      <c r="A265" s="54">
        <v>4</v>
      </c>
      <c r="B265" s="54" t="s">
        <v>5</v>
      </c>
      <c r="C265" s="54">
        <v>2014</v>
      </c>
      <c r="D265" s="54" t="s">
        <v>2844</v>
      </c>
      <c r="E265" s="54" t="s">
        <v>2891</v>
      </c>
      <c r="F265" s="54">
        <v>24</v>
      </c>
      <c r="G265" s="54">
        <v>0</v>
      </c>
      <c r="H265" s="54">
        <v>0</v>
      </c>
      <c r="I265" s="54">
        <v>24</v>
      </c>
    </row>
    <row r="266" spans="1:9" x14ac:dyDescent="0.25">
      <c r="A266" s="114" t="s">
        <v>2992</v>
      </c>
      <c r="B266" s="114" t="s">
        <v>1</v>
      </c>
      <c r="C266" s="114" t="s">
        <v>2</v>
      </c>
      <c r="D266" s="114" t="s">
        <v>3</v>
      </c>
      <c r="E266" s="114" t="s">
        <v>4</v>
      </c>
      <c r="F266" s="114" t="s">
        <v>2791</v>
      </c>
      <c r="G266" s="114" t="s">
        <v>403</v>
      </c>
      <c r="H266" s="114" t="s">
        <v>2792</v>
      </c>
      <c r="I266" s="114" t="s">
        <v>2990</v>
      </c>
    </row>
    <row r="267" spans="1:9" x14ac:dyDescent="0.25">
      <c r="A267" s="54">
        <v>1</v>
      </c>
      <c r="B267" s="54" t="s">
        <v>10</v>
      </c>
      <c r="C267" s="54">
        <v>2016</v>
      </c>
      <c r="D267" s="54" t="s">
        <v>2898</v>
      </c>
      <c r="E267" s="54" t="s">
        <v>2899</v>
      </c>
      <c r="F267" s="54">
        <v>25</v>
      </c>
      <c r="G267" s="54">
        <v>32</v>
      </c>
      <c r="H267" s="54">
        <v>9</v>
      </c>
      <c r="I267" s="54">
        <v>66</v>
      </c>
    </row>
    <row r="268" spans="1:9" x14ac:dyDescent="0.25">
      <c r="A268" s="54">
        <v>2</v>
      </c>
      <c r="B268" s="54" t="s">
        <v>10</v>
      </c>
      <c r="C268" s="54">
        <v>2016</v>
      </c>
      <c r="D268" s="54" t="s">
        <v>2880</v>
      </c>
      <c r="E268" s="54" t="s">
        <v>2852</v>
      </c>
      <c r="F268" s="54">
        <v>27</v>
      </c>
      <c r="G268" s="54">
        <v>25</v>
      </c>
      <c r="H268" s="54">
        <v>0</v>
      </c>
      <c r="I268" s="54">
        <v>52</v>
      </c>
    </row>
    <row r="269" spans="1:9" x14ac:dyDescent="0.25">
      <c r="A269" s="54">
        <v>3</v>
      </c>
      <c r="B269" s="54" t="s">
        <v>10</v>
      </c>
      <c r="C269" s="54">
        <v>2016</v>
      </c>
      <c r="D269" s="54" t="s">
        <v>2851</v>
      </c>
      <c r="E269" s="54" t="s">
        <v>2903</v>
      </c>
      <c r="F269" s="54">
        <v>20</v>
      </c>
      <c r="G269" s="54">
        <v>20</v>
      </c>
      <c r="H269" s="54">
        <v>8</v>
      </c>
      <c r="I269" s="54">
        <v>48</v>
      </c>
    </row>
    <row r="270" spans="1:9" x14ac:dyDescent="0.25">
      <c r="A270" s="54">
        <v>4</v>
      </c>
      <c r="B270" s="54" t="s">
        <v>10</v>
      </c>
      <c r="C270" s="54">
        <v>2016</v>
      </c>
      <c r="D270" s="54" t="s">
        <v>2904</v>
      </c>
      <c r="E270" s="54" t="s">
        <v>2796</v>
      </c>
      <c r="F270" s="54">
        <v>11</v>
      </c>
      <c r="G270" s="54">
        <v>13</v>
      </c>
      <c r="H270" s="54">
        <v>11</v>
      </c>
      <c r="I270" s="54">
        <v>35</v>
      </c>
    </row>
    <row r="271" spans="1:9" x14ac:dyDescent="0.25">
      <c r="A271" s="54">
        <v>5</v>
      </c>
      <c r="B271" s="54" t="s">
        <v>10</v>
      </c>
      <c r="C271" s="54">
        <v>2015</v>
      </c>
      <c r="D271" s="54" t="s">
        <v>2989</v>
      </c>
      <c r="E271" s="54" t="s">
        <v>2829</v>
      </c>
      <c r="F271" s="54">
        <v>0</v>
      </c>
      <c r="G271" s="54">
        <v>0</v>
      </c>
      <c r="H271" s="54">
        <v>27</v>
      </c>
      <c r="I271" s="54">
        <v>27</v>
      </c>
    </row>
    <row r="272" spans="1:9" x14ac:dyDescent="0.25">
      <c r="A272" s="54">
        <v>6</v>
      </c>
      <c r="B272" s="54" t="s">
        <v>10</v>
      </c>
      <c r="C272" s="54">
        <v>2015</v>
      </c>
      <c r="D272" s="54" t="s">
        <v>2897</v>
      </c>
      <c r="E272" s="54" t="s">
        <v>2839</v>
      </c>
      <c r="F272" s="54">
        <v>20</v>
      </c>
      <c r="G272" s="54">
        <v>0</v>
      </c>
      <c r="H272" s="54">
        <v>0</v>
      </c>
      <c r="I272" s="54">
        <v>20</v>
      </c>
    </row>
    <row r="273" spans="1:9" x14ac:dyDescent="0.25">
      <c r="A273" s="54">
        <v>7</v>
      </c>
      <c r="B273" s="54" t="s">
        <v>10</v>
      </c>
      <c r="C273" s="54">
        <v>2015</v>
      </c>
      <c r="D273" s="54" t="s">
        <v>2871</v>
      </c>
      <c r="E273" s="54" t="s">
        <v>2902</v>
      </c>
      <c r="F273" s="54">
        <v>0</v>
      </c>
      <c r="G273" s="54">
        <v>8</v>
      </c>
      <c r="H273" s="54">
        <v>0</v>
      </c>
      <c r="I273" s="54">
        <v>8</v>
      </c>
    </row>
    <row r="274" spans="1:9" x14ac:dyDescent="0.25">
      <c r="A274" s="54">
        <v>8</v>
      </c>
      <c r="B274" s="54" t="s">
        <v>10</v>
      </c>
      <c r="C274" s="54">
        <v>2016</v>
      </c>
      <c r="D274" s="54" t="s">
        <v>2905</v>
      </c>
      <c r="E274" s="54" t="s">
        <v>2906</v>
      </c>
      <c r="F274" s="54">
        <v>3</v>
      </c>
      <c r="G274" s="54">
        <v>0</v>
      </c>
      <c r="H274" s="54">
        <v>0</v>
      </c>
      <c r="I274" s="54">
        <v>3</v>
      </c>
    </row>
    <row r="275" spans="1:9" x14ac:dyDescent="0.25">
      <c r="A275" s="54">
        <v>9</v>
      </c>
      <c r="B275" s="54" t="s">
        <v>10</v>
      </c>
      <c r="C275" s="54">
        <v>2016</v>
      </c>
      <c r="D275" s="54" t="s">
        <v>2828</v>
      </c>
      <c r="E275" s="54" t="s">
        <v>2876</v>
      </c>
      <c r="F275" s="54">
        <v>0</v>
      </c>
      <c r="G275" s="54">
        <v>1</v>
      </c>
      <c r="H275" s="54">
        <v>0</v>
      </c>
      <c r="I275" s="54">
        <v>1</v>
      </c>
    </row>
    <row r="276" spans="1:9" x14ac:dyDescent="0.25">
      <c r="A276" s="54">
        <v>10</v>
      </c>
      <c r="B276" s="54" t="s">
        <v>10</v>
      </c>
      <c r="C276" s="54">
        <v>2015</v>
      </c>
      <c r="D276" s="54" t="s">
        <v>2900</v>
      </c>
      <c r="E276" s="54" t="s">
        <v>2987</v>
      </c>
      <c r="F276" s="54">
        <v>0</v>
      </c>
      <c r="G276" s="54">
        <v>0</v>
      </c>
      <c r="H276" s="54">
        <v>0</v>
      </c>
      <c r="I276" s="54">
        <v>0</v>
      </c>
    </row>
    <row r="277" spans="1:9" x14ac:dyDescent="0.25">
      <c r="A277" s="114" t="s">
        <v>2992</v>
      </c>
      <c r="B277" s="114" t="s">
        <v>1</v>
      </c>
      <c r="C277" s="114" t="s">
        <v>2</v>
      </c>
      <c r="D277" s="114" t="s">
        <v>3</v>
      </c>
      <c r="E277" s="114" t="s">
        <v>4</v>
      </c>
      <c r="F277" s="114" t="s">
        <v>2791</v>
      </c>
      <c r="G277" s="114" t="s">
        <v>403</v>
      </c>
      <c r="H277" s="114" t="s">
        <v>2792</v>
      </c>
      <c r="I277" s="114" t="s">
        <v>2990</v>
      </c>
    </row>
    <row r="278" spans="1:9" x14ac:dyDescent="0.25">
      <c r="A278" s="54">
        <v>1</v>
      </c>
      <c r="B278" s="54" t="s">
        <v>5</v>
      </c>
      <c r="C278" s="54">
        <v>2017</v>
      </c>
      <c r="D278" s="54" t="s">
        <v>2914</v>
      </c>
      <c r="E278" s="54" t="s">
        <v>2821</v>
      </c>
      <c r="F278" s="54">
        <v>4</v>
      </c>
      <c r="G278" s="54">
        <v>11</v>
      </c>
      <c r="H278" s="54">
        <v>18</v>
      </c>
      <c r="I278" s="54">
        <v>33</v>
      </c>
    </row>
    <row r="279" spans="1:9" x14ac:dyDescent="0.25">
      <c r="A279" s="54">
        <v>2</v>
      </c>
      <c r="B279" s="54" t="s">
        <v>5</v>
      </c>
      <c r="C279" s="54">
        <v>2016</v>
      </c>
      <c r="D279" s="54" t="s">
        <v>2815</v>
      </c>
      <c r="E279" s="54" t="s">
        <v>2798</v>
      </c>
      <c r="F279" s="54">
        <v>0</v>
      </c>
      <c r="G279" s="54">
        <v>8</v>
      </c>
      <c r="H279" s="54">
        <v>18</v>
      </c>
      <c r="I279" s="54">
        <v>26</v>
      </c>
    </row>
    <row r="280" spans="1:9" x14ac:dyDescent="0.25">
      <c r="A280" s="54">
        <v>3</v>
      </c>
      <c r="B280" s="54" t="s">
        <v>5</v>
      </c>
      <c r="C280" s="54">
        <v>2015</v>
      </c>
      <c r="D280" s="54" t="s">
        <v>2907</v>
      </c>
      <c r="E280" s="54" t="s">
        <v>2827</v>
      </c>
      <c r="F280" s="54">
        <v>0</v>
      </c>
      <c r="G280" s="54">
        <v>0</v>
      </c>
      <c r="H280" s="54">
        <v>18</v>
      </c>
      <c r="I280" s="54">
        <v>18</v>
      </c>
    </row>
    <row r="281" spans="1:9" x14ac:dyDescent="0.25">
      <c r="A281" s="54">
        <v>4</v>
      </c>
      <c r="B281" s="54" t="s">
        <v>5</v>
      </c>
      <c r="C281" s="54">
        <v>2018</v>
      </c>
      <c r="D281" s="54" t="s">
        <v>2911</v>
      </c>
      <c r="E281" s="54" t="s">
        <v>2912</v>
      </c>
      <c r="F281" s="54">
        <v>4</v>
      </c>
      <c r="G281" s="54">
        <v>1</v>
      </c>
      <c r="H281" s="54">
        <v>1</v>
      </c>
      <c r="I281" s="54">
        <v>6</v>
      </c>
    </row>
    <row r="282" spans="1:9" x14ac:dyDescent="0.25">
      <c r="A282" s="54">
        <v>5</v>
      </c>
      <c r="B282" s="54" t="s">
        <v>5</v>
      </c>
      <c r="C282" s="54">
        <v>2018</v>
      </c>
      <c r="D282" s="54" t="s">
        <v>2916</v>
      </c>
      <c r="E282" s="54" t="s">
        <v>2917</v>
      </c>
      <c r="F282" s="54">
        <v>0</v>
      </c>
      <c r="G282" s="54">
        <v>0</v>
      </c>
      <c r="H282" s="54">
        <v>5</v>
      </c>
      <c r="I282" s="54">
        <v>5</v>
      </c>
    </row>
    <row r="283" spans="1:9" x14ac:dyDescent="0.25">
      <c r="A283" s="114" t="s">
        <v>2993</v>
      </c>
      <c r="B283" s="114" t="s">
        <v>1</v>
      </c>
      <c r="C283" s="114" t="s">
        <v>2</v>
      </c>
      <c r="D283" s="114" t="s">
        <v>3</v>
      </c>
      <c r="E283" s="114" t="s">
        <v>4</v>
      </c>
      <c r="F283" s="114" t="s">
        <v>2791</v>
      </c>
      <c r="G283" s="114" t="s">
        <v>403</v>
      </c>
      <c r="H283" s="114" t="s">
        <v>2792</v>
      </c>
      <c r="I283" s="114" t="s">
        <v>2990</v>
      </c>
    </row>
    <row r="284" spans="1:9" x14ac:dyDescent="0.25">
      <c r="A284" s="115">
        <v>1</v>
      </c>
      <c r="B284" s="54" t="s">
        <v>10</v>
      </c>
      <c r="C284" s="54" t="s">
        <v>2929</v>
      </c>
      <c r="D284" s="54" t="s">
        <v>2823</v>
      </c>
      <c r="E284" s="54" t="s">
        <v>2949</v>
      </c>
      <c r="F284" s="54">
        <v>88</v>
      </c>
      <c r="G284" s="54">
        <v>78</v>
      </c>
      <c r="H284" s="54">
        <v>88</v>
      </c>
      <c r="I284" s="54">
        <v>254</v>
      </c>
    </row>
    <row r="285" spans="1:9" x14ac:dyDescent="0.25">
      <c r="A285" s="115">
        <v>2</v>
      </c>
      <c r="B285" s="54" t="s">
        <v>10</v>
      </c>
      <c r="C285" s="54" t="s">
        <v>2982</v>
      </c>
      <c r="D285" s="54" t="s">
        <v>2805</v>
      </c>
      <c r="E285" s="54" t="s">
        <v>2806</v>
      </c>
      <c r="F285" s="54">
        <v>0</v>
      </c>
      <c r="G285" s="54">
        <v>68</v>
      </c>
      <c r="H285" s="54">
        <v>78</v>
      </c>
      <c r="I285" s="54">
        <v>146</v>
      </c>
    </row>
    <row r="286" spans="1:9" x14ac:dyDescent="0.25">
      <c r="A286" s="114" t="s">
        <v>2993</v>
      </c>
      <c r="B286" s="114" t="s">
        <v>1</v>
      </c>
      <c r="C286" s="114" t="s">
        <v>2</v>
      </c>
      <c r="D286" s="114" t="s">
        <v>3</v>
      </c>
      <c r="E286" s="114" t="s">
        <v>4</v>
      </c>
      <c r="F286" s="114" t="s">
        <v>2791</v>
      </c>
      <c r="G286" s="114" t="s">
        <v>403</v>
      </c>
      <c r="H286" s="114" t="s">
        <v>2792</v>
      </c>
      <c r="I286" s="114" t="s">
        <v>2990</v>
      </c>
    </row>
    <row r="287" spans="1:9" x14ac:dyDescent="0.25">
      <c r="A287" s="54">
        <v>1</v>
      </c>
      <c r="B287" s="54" t="s">
        <v>10</v>
      </c>
      <c r="C287" s="54" t="s">
        <v>2930</v>
      </c>
      <c r="D287" s="54" t="s">
        <v>2931</v>
      </c>
      <c r="E287" s="54" t="s">
        <v>2948</v>
      </c>
      <c r="F287" s="54">
        <v>0</v>
      </c>
      <c r="G287" s="54">
        <v>68</v>
      </c>
      <c r="H287" s="54">
        <v>98</v>
      </c>
      <c r="I287" s="54">
        <v>166</v>
      </c>
    </row>
    <row r="288" spans="1:9" x14ac:dyDescent="0.25">
      <c r="A288" s="114" t="s">
        <v>2993</v>
      </c>
      <c r="B288" s="114" t="s">
        <v>1</v>
      </c>
      <c r="C288" s="114" t="s">
        <v>2</v>
      </c>
      <c r="D288" s="114" t="s">
        <v>3</v>
      </c>
      <c r="E288" s="114" t="s">
        <v>4</v>
      </c>
      <c r="F288" s="114" t="s">
        <v>2791</v>
      </c>
      <c r="G288" s="114" t="s">
        <v>403</v>
      </c>
      <c r="H288" s="114" t="s">
        <v>2792</v>
      </c>
      <c r="I288" s="114" t="s">
        <v>2990</v>
      </c>
    </row>
    <row r="289" spans="1:9" x14ac:dyDescent="0.25">
      <c r="A289" s="54">
        <v>1</v>
      </c>
      <c r="B289" s="54" t="s">
        <v>5</v>
      </c>
      <c r="C289" s="54">
        <v>2012</v>
      </c>
      <c r="D289" s="54" t="s">
        <v>2846</v>
      </c>
      <c r="E289" s="54" t="s">
        <v>2847</v>
      </c>
      <c r="F289" s="54">
        <v>53</v>
      </c>
      <c r="G289" s="54">
        <v>0</v>
      </c>
      <c r="H289" s="54">
        <v>0</v>
      </c>
      <c r="I289" s="54">
        <v>53</v>
      </c>
    </row>
  </sheetData>
  <sortState ref="A278:J282">
    <sortCondition descending="1" ref="I278:I28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listy startowe</vt:lpstr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domtel</dc:creator>
  <cp:lastModifiedBy>INSTRUKTORZY</cp:lastModifiedBy>
  <cp:lastPrinted>2021-09-20T09:10:42Z</cp:lastPrinted>
  <dcterms:created xsi:type="dcterms:W3CDTF">2020-07-31T20:07:19Z</dcterms:created>
  <dcterms:modified xsi:type="dcterms:W3CDTF">2023-10-20T13:06:01Z</dcterms:modified>
</cp:coreProperties>
</file>